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Diabetes/"/>
    </mc:Choice>
  </mc:AlternateContent>
  <xr:revisionPtr revIDLastSave="2667" documentId="8_{A7FAF73E-28D4-408A-B67C-88C50529AD2A}" xr6:coauthVersionLast="47" xr6:coauthVersionMax="47" xr10:uidLastSave="{C2B55E2E-4516-42D0-BA9D-A4A7A3BD9512}"/>
  <bookViews>
    <workbookView xWindow="-108" yWindow="-108" windowWidth="23256" windowHeight="12456" xr2:uid="{00000000-000D-0000-FFFF-FFFF00000000}"/>
  </bookViews>
  <sheets>
    <sheet name="Main" sheetId="6" r:id="rId1"/>
    <sheet name="Exposure Means" sheetId="71" r:id="rId2"/>
    <sheet name="Doses (1)" sheetId="76" r:id="rId3"/>
    <sheet name="Doses (2)" sheetId="83" r:id="rId4"/>
    <sheet name="Doses (3)" sheetId="84" r:id="rId5"/>
    <sheet name="Simulation Output 1" sheetId="88" r:id="rId6"/>
    <sheet name="CFD Output 1" sheetId="89" r:id="rId7"/>
  </sheets>
  <externalReferences>
    <externalReference r:id="rId8"/>
  </externalReferences>
  <definedNames>
    <definedName name="solver_adj" localSheetId="1" hidden="1">'Exposure Means'!$D$63:$D$64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Means'!$V$78</definedName>
    <definedName name="solver_opt" localSheetId="0" hidden="1">Main!#REF!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6" l="1"/>
  <c r="E30" i="6"/>
  <c r="D30" i="6"/>
  <c r="F29" i="6"/>
  <c r="E29" i="6"/>
  <c r="D29" i="6"/>
  <c r="F28" i="6"/>
  <c r="E28" i="6"/>
  <c r="D28" i="6"/>
  <c r="F27" i="6"/>
  <c r="E27" i="6"/>
  <c r="D27" i="6"/>
  <c r="F26" i="6"/>
  <c r="E26" i="6"/>
  <c r="D26" i="6"/>
  <c r="F25" i="6"/>
  <c r="E25" i="6"/>
  <c r="D25" i="6"/>
  <c r="F471" i="84"/>
  <c r="F470" i="84"/>
  <c r="F469" i="84"/>
  <c r="G10" i="84"/>
  <c r="F10" i="84"/>
  <c r="E10" i="84"/>
  <c r="G9" i="84"/>
  <c r="F9" i="84"/>
  <c r="E9" i="84"/>
  <c r="G10" i="83"/>
  <c r="G9" i="83"/>
  <c r="F471" i="83"/>
  <c r="F470" i="83"/>
  <c r="F469" i="83"/>
  <c r="F10" i="83"/>
  <c r="F9" i="83"/>
  <c r="E10" i="83"/>
  <c r="E9" i="83"/>
  <c r="E10" i="76"/>
  <c r="E9" i="76"/>
  <c r="F10" i="76"/>
  <c r="F9" i="76"/>
  <c r="G390" i="84"/>
  <c r="G262" i="84"/>
  <c r="G102" i="84"/>
  <c r="G459" i="84"/>
  <c r="G331" i="84"/>
  <c r="G203" i="84"/>
  <c r="E17" i="84"/>
  <c r="G384" i="84"/>
  <c r="G256" i="84"/>
  <c r="G80" i="84"/>
  <c r="E347" i="84"/>
  <c r="E219" i="84"/>
  <c r="E91" i="84"/>
  <c r="E432" i="84"/>
  <c r="E304" i="84"/>
  <c r="E176" i="84"/>
  <c r="E48" i="84"/>
  <c r="G415" i="84"/>
  <c r="G287" i="84"/>
  <c r="G159" i="84"/>
  <c r="G436" i="84"/>
  <c r="G308" i="84"/>
  <c r="G180" i="84"/>
  <c r="G52" i="84"/>
  <c r="G409" i="84"/>
  <c r="G281" i="84"/>
  <c r="G153" i="84"/>
  <c r="E436" i="84"/>
  <c r="E308" i="84"/>
  <c r="E180" i="84"/>
  <c r="E425" i="84"/>
  <c r="E297" i="84"/>
  <c r="E169" i="84"/>
  <c r="G440" i="84"/>
  <c r="G312" i="84"/>
  <c r="G184" i="84"/>
  <c r="G56" i="84"/>
  <c r="G381" i="84"/>
  <c r="G253" i="84"/>
  <c r="G125" i="84"/>
  <c r="G466" i="84"/>
  <c r="G338" i="84"/>
  <c r="G210" i="84"/>
  <c r="G82" i="84"/>
  <c r="G375" i="84"/>
  <c r="G247" i="84"/>
  <c r="G119" i="84"/>
  <c r="E402" i="84"/>
  <c r="E274" i="84"/>
  <c r="E146" i="84"/>
  <c r="G465" i="84"/>
  <c r="G337" i="84"/>
  <c r="G209" i="84"/>
  <c r="G81" i="84"/>
  <c r="E28" i="84"/>
  <c r="E25" i="84"/>
  <c r="G16" i="84"/>
  <c r="G423" i="83"/>
  <c r="G167" i="83"/>
  <c r="G326" i="83"/>
  <c r="G70" i="83"/>
  <c r="G341" i="83"/>
  <c r="G452" i="83"/>
  <c r="G196" i="83"/>
  <c r="G80" i="83"/>
  <c r="G291" i="83"/>
  <c r="G207" i="83"/>
  <c r="G258" i="83"/>
  <c r="G127" i="83"/>
  <c r="G241" i="83"/>
  <c r="G128" i="83"/>
  <c r="G384" i="83"/>
  <c r="G95" i="83"/>
  <c r="G271" i="83"/>
  <c r="G286" i="83"/>
  <c r="G30" i="83"/>
  <c r="G221" i="83"/>
  <c r="G428" i="83"/>
  <c r="G172" i="83"/>
  <c r="G283" i="83"/>
  <c r="G27" i="83"/>
  <c r="G234" i="83"/>
  <c r="G25" i="83"/>
  <c r="G233" i="83"/>
  <c r="G408" i="83"/>
  <c r="G152" i="83"/>
  <c r="E372" i="83"/>
  <c r="E116" i="83"/>
  <c r="E435" i="83"/>
  <c r="E179" i="83"/>
  <c r="E322" i="83"/>
  <c r="E66" i="83"/>
  <c r="E321" i="83"/>
  <c r="E65" i="83"/>
  <c r="E288" i="83"/>
  <c r="E463" i="83"/>
  <c r="E207" i="83"/>
  <c r="E382" i="83"/>
  <c r="E126" i="83"/>
  <c r="E301" i="83"/>
  <c r="E45" i="83"/>
  <c r="E252" i="83"/>
  <c r="E459" i="83"/>
  <c r="E203" i="83"/>
  <c r="E314" i="83"/>
  <c r="E58" i="83"/>
  <c r="E265" i="83"/>
  <c r="E360" i="83"/>
  <c r="E104" i="83"/>
  <c r="E391" i="83"/>
  <c r="E135" i="83"/>
  <c r="E294" i="83"/>
  <c r="E380" i="84"/>
  <c r="E252" i="84"/>
  <c r="E92" i="84"/>
  <c r="E449" i="84"/>
  <c r="E321" i="84"/>
  <c r="E193" i="84"/>
  <c r="G11" i="84"/>
  <c r="E374" i="84"/>
  <c r="E246" i="84"/>
  <c r="G64" i="84"/>
  <c r="G341" i="84"/>
  <c r="G213" i="84"/>
  <c r="G85" i="84"/>
  <c r="G426" i="84"/>
  <c r="G298" i="84"/>
  <c r="G170" i="84"/>
  <c r="G42" i="84"/>
  <c r="E405" i="84"/>
  <c r="E277" i="84"/>
  <c r="E149" i="84"/>
  <c r="E426" i="84"/>
  <c r="E298" i="84"/>
  <c r="E170" i="84"/>
  <c r="E42" i="84"/>
  <c r="E399" i="84"/>
  <c r="E271" i="84"/>
  <c r="E143" i="84"/>
  <c r="G430" i="84"/>
  <c r="G302" i="84"/>
  <c r="G174" i="84"/>
  <c r="G419" i="84"/>
  <c r="G291" i="84"/>
  <c r="G163" i="84"/>
  <c r="E430" i="84"/>
  <c r="E302" i="84"/>
  <c r="E174" i="84"/>
  <c r="E46" i="84"/>
  <c r="E371" i="84"/>
  <c r="E243" i="84"/>
  <c r="E115" i="84"/>
  <c r="E456" i="84"/>
  <c r="E328" i="84"/>
  <c r="E200" i="84"/>
  <c r="E72" i="84"/>
  <c r="E365" i="84"/>
  <c r="E237" i="84"/>
  <c r="E109" i="84"/>
  <c r="G396" i="84"/>
  <c r="G268" i="84"/>
  <c r="G140" i="84"/>
  <c r="E455" i="84"/>
  <c r="E327" i="84"/>
  <c r="E199" i="84"/>
  <c r="E71" i="84"/>
  <c r="G22" i="84"/>
  <c r="G14" i="84"/>
  <c r="G23" i="84"/>
  <c r="G407" i="83"/>
  <c r="G151" i="83"/>
  <c r="G310" i="83"/>
  <c r="G54" i="83"/>
  <c r="G325" i="83"/>
  <c r="G436" i="83"/>
  <c r="G180" i="83"/>
  <c r="G16" i="83"/>
  <c r="G275" i="83"/>
  <c r="G47" i="83"/>
  <c r="G242" i="83"/>
  <c r="G53" i="83"/>
  <c r="G225" i="83"/>
  <c r="G112" i="83"/>
  <c r="G368" i="83"/>
  <c r="G63" i="83"/>
  <c r="G239" i="83"/>
  <c r="G270" i="83"/>
  <c r="G461" i="83"/>
  <c r="G205" i="83"/>
  <c r="G412" i="83"/>
  <c r="G156" i="83"/>
  <c r="G267" i="83"/>
  <c r="G11" i="83"/>
  <c r="G218" i="83"/>
  <c r="G23" i="83"/>
  <c r="G217" i="83"/>
  <c r="G392" i="83"/>
  <c r="G136" i="83"/>
  <c r="E356" i="83"/>
  <c r="E100" i="83"/>
  <c r="E419" i="83"/>
  <c r="E163" i="83"/>
  <c r="E306" i="83"/>
  <c r="E31" i="83"/>
  <c r="E305" i="83"/>
  <c r="E49" i="83"/>
  <c r="E272" i="83"/>
  <c r="E447" i="83"/>
  <c r="E191" i="83"/>
  <c r="E366" i="83"/>
  <c r="E110" i="83"/>
  <c r="E285" i="83"/>
  <c r="E29" i="83"/>
  <c r="E236" i="83"/>
  <c r="E443" i="83"/>
  <c r="E187" i="83"/>
  <c r="E298" i="83"/>
  <c r="E42" i="83"/>
  <c r="E249" i="83"/>
  <c r="E344" i="83"/>
  <c r="E88" i="83"/>
  <c r="G374" i="84"/>
  <c r="G246" i="84"/>
  <c r="E76" i="84"/>
  <c r="G443" i="84"/>
  <c r="G315" i="84"/>
  <c r="G187" i="84"/>
  <c r="E134" i="84"/>
  <c r="G368" i="84"/>
  <c r="G240" i="84"/>
  <c r="E459" i="84"/>
  <c r="E331" i="84"/>
  <c r="E203" i="84"/>
  <c r="E75" i="84"/>
  <c r="E416" i="84"/>
  <c r="E288" i="84"/>
  <c r="E160" i="84"/>
  <c r="E32" i="84"/>
  <c r="G399" i="84"/>
  <c r="G271" i="84"/>
  <c r="G143" i="84"/>
  <c r="G420" i="84"/>
  <c r="G292" i="84"/>
  <c r="G164" i="84"/>
  <c r="G36" i="84"/>
  <c r="G393" i="84"/>
  <c r="G265" i="84"/>
  <c r="G137" i="84"/>
  <c r="E420" i="84"/>
  <c r="E292" i="84"/>
  <c r="E164" i="84"/>
  <c r="E409" i="84"/>
  <c r="E281" i="84"/>
  <c r="E153" i="84"/>
  <c r="G424" i="84"/>
  <c r="G296" i="84"/>
  <c r="G168" i="84"/>
  <c r="G40" i="84"/>
  <c r="G365" i="84"/>
  <c r="G237" i="84"/>
  <c r="G109" i="84"/>
  <c r="G450" i="84"/>
  <c r="G322" i="84"/>
  <c r="G194" i="84"/>
  <c r="G66" i="84"/>
  <c r="G359" i="84"/>
  <c r="G231" i="84"/>
  <c r="G103" i="84"/>
  <c r="E386" i="84"/>
  <c r="E258" i="84"/>
  <c r="E130" i="84"/>
  <c r="G449" i="84"/>
  <c r="G321" i="84"/>
  <c r="G193" i="84"/>
  <c r="G65" i="84"/>
  <c r="E12" i="84"/>
  <c r="E24" i="84"/>
  <c r="E57" i="84"/>
  <c r="G391" i="83"/>
  <c r="G135" i="83"/>
  <c r="G294" i="83"/>
  <c r="G38" i="83"/>
  <c r="G309" i="83"/>
  <c r="G420" i="83"/>
  <c r="G164" i="83"/>
  <c r="G223" i="83"/>
  <c r="G259" i="83"/>
  <c r="G61" i="83"/>
  <c r="G226" i="83"/>
  <c r="G465" i="83"/>
  <c r="G209" i="83"/>
  <c r="G64" i="83"/>
  <c r="G352" i="83"/>
  <c r="G15" i="83"/>
  <c r="G191" i="83"/>
  <c r="G254" i="83"/>
  <c r="G445" i="83"/>
  <c r="G189" i="83"/>
  <c r="G396" i="83"/>
  <c r="G140" i="83"/>
  <c r="G251" i="83"/>
  <c r="G458" i="83"/>
  <c r="G202" i="83"/>
  <c r="G457" i="83"/>
  <c r="G201" i="83"/>
  <c r="G376" i="83"/>
  <c r="G120" i="83"/>
  <c r="E340" i="83"/>
  <c r="E84" i="83"/>
  <c r="E403" i="83"/>
  <c r="E147" i="83"/>
  <c r="E290" i="83"/>
  <c r="E62" i="83"/>
  <c r="E289" i="83"/>
  <c r="E33" i="83"/>
  <c r="E256" i="83"/>
  <c r="E431" i="83"/>
  <c r="E175" i="83"/>
  <c r="E350" i="83"/>
  <c r="E94" i="83"/>
  <c r="E269" i="83"/>
  <c r="E13" i="83"/>
  <c r="E220" i="83"/>
  <c r="E427" i="83"/>
  <c r="E171" i="83"/>
  <c r="E282" i="83"/>
  <c r="E26" i="83"/>
  <c r="E233" i="83"/>
  <c r="E364" i="84"/>
  <c r="E236" i="84"/>
  <c r="E60" i="84"/>
  <c r="E433" i="84"/>
  <c r="E305" i="84"/>
  <c r="E177" i="84"/>
  <c r="G112" i="84"/>
  <c r="E358" i="84"/>
  <c r="E230" i="84"/>
  <c r="G453" i="84"/>
  <c r="G325" i="84"/>
  <c r="G197" i="84"/>
  <c r="G69" i="84"/>
  <c r="G410" i="84"/>
  <c r="G282" i="84"/>
  <c r="G154" i="84"/>
  <c r="G26" i="84"/>
  <c r="E389" i="84"/>
  <c r="E261" i="84"/>
  <c r="E133" i="84"/>
  <c r="E410" i="84"/>
  <c r="E282" i="84"/>
  <c r="E154" i="84"/>
  <c r="E26" i="84"/>
  <c r="E383" i="84"/>
  <c r="E255" i="84"/>
  <c r="E127" i="84"/>
  <c r="G414" i="84"/>
  <c r="G286" i="84"/>
  <c r="G158" i="84"/>
  <c r="G403" i="84"/>
  <c r="G275" i="84"/>
  <c r="G147" i="84"/>
  <c r="E414" i="84"/>
  <c r="E286" i="84"/>
  <c r="E158" i="84"/>
  <c r="E30" i="84"/>
  <c r="E355" i="84"/>
  <c r="E227" i="84"/>
  <c r="E99" i="84"/>
  <c r="E440" i="84"/>
  <c r="E312" i="84"/>
  <c r="E184" i="84"/>
  <c r="E56" i="84"/>
  <c r="E349" i="84"/>
  <c r="E221" i="84"/>
  <c r="E93" i="84"/>
  <c r="G380" i="84"/>
  <c r="G252" i="84"/>
  <c r="G124" i="84"/>
  <c r="E439" i="84"/>
  <c r="E311" i="84"/>
  <c r="E183" i="84"/>
  <c r="E55" i="84"/>
  <c r="E81" i="84"/>
  <c r="E41" i="84"/>
  <c r="G32" i="84"/>
  <c r="G375" i="83"/>
  <c r="G119" i="83"/>
  <c r="G278" i="83"/>
  <c r="G22" i="83"/>
  <c r="G293" i="83"/>
  <c r="G404" i="83"/>
  <c r="G148" i="83"/>
  <c r="G159" i="83"/>
  <c r="G243" i="83"/>
  <c r="G466" i="83"/>
  <c r="G210" i="83"/>
  <c r="G449" i="83"/>
  <c r="G193" i="83"/>
  <c r="G32" i="83"/>
  <c r="G336" i="83"/>
  <c r="G13" i="83"/>
  <c r="G14" i="83"/>
  <c r="G238" i="83"/>
  <c r="G429" i="83"/>
  <c r="G173" i="83"/>
  <c r="G380" i="83"/>
  <c r="G124" i="83"/>
  <c r="G235" i="83"/>
  <c r="G442" i="83"/>
  <c r="G186" i="83"/>
  <c r="G441" i="83"/>
  <c r="G185" i="83"/>
  <c r="G360" i="83"/>
  <c r="G104" i="83"/>
  <c r="E324" i="83"/>
  <c r="E68" i="83"/>
  <c r="E387" i="83"/>
  <c r="E131" i="83"/>
  <c r="E274" i="83"/>
  <c r="E30" i="83"/>
  <c r="E273" i="83"/>
  <c r="E17" i="83"/>
  <c r="E240" i="83"/>
  <c r="E415" i="83"/>
  <c r="E159" i="83"/>
  <c r="E334" i="83"/>
  <c r="E78" i="83"/>
  <c r="E253" i="83"/>
  <c r="E460" i="83"/>
  <c r="E204" i="83"/>
  <c r="E411" i="83"/>
  <c r="E155" i="83"/>
  <c r="E266" i="83"/>
  <c r="E89" i="83"/>
  <c r="E217" i="83"/>
  <c r="E312" i="83"/>
  <c r="E56" i="83"/>
  <c r="E343" i="83"/>
  <c r="E87" i="83"/>
  <c r="E246" i="83"/>
  <c r="E21" i="83"/>
  <c r="G358" i="84"/>
  <c r="G230" i="84"/>
  <c r="E44" i="84"/>
  <c r="G427" i="84"/>
  <c r="G299" i="84"/>
  <c r="G171" i="84"/>
  <c r="E86" i="84"/>
  <c r="G352" i="84"/>
  <c r="G224" i="84"/>
  <c r="E443" i="84"/>
  <c r="E315" i="84"/>
  <c r="E187" i="84"/>
  <c r="E59" i="84"/>
  <c r="E400" i="84"/>
  <c r="E272" i="84"/>
  <c r="E144" i="84"/>
  <c r="E16" i="84"/>
  <c r="G383" i="84"/>
  <c r="G255" i="84"/>
  <c r="G127" i="84"/>
  <c r="G404" i="84"/>
  <c r="G276" i="84"/>
  <c r="G148" i="84"/>
  <c r="G20" i="84"/>
  <c r="G377" i="84"/>
  <c r="G249" i="84"/>
  <c r="G121" i="84"/>
  <c r="E404" i="84"/>
  <c r="E276" i="84"/>
  <c r="E148" i="84"/>
  <c r="E393" i="84"/>
  <c r="E265" i="84"/>
  <c r="E137" i="84"/>
  <c r="G408" i="84"/>
  <c r="G280" i="84"/>
  <c r="G152" i="84"/>
  <c r="G24" i="84"/>
  <c r="G349" i="84"/>
  <c r="G221" i="84"/>
  <c r="G93" i="84"/>
  <c r="G434" i="84"/>
  <c r="G306" i="84"/>
  <c r="G178" i="84"/>
  <c r="E40" i="84"/>
  <c r="G343" i="84"/>
  <c r="G215" i="84"/>
  <c r="G87" i="84"/>
  <c r="E370" i="84"/>
  <c r="E242" i="84"/>
  <c r="E114" i="84"/>
  <c r="G433" i="84"/>
  <c r="G305" i="84"/>
  <c r="G177" i="84"/>
  <c r="G49" i="84"/>
  <c r="E65" i="84"/>
  <c r="E68" i="84"/>
  <c r="E20" i="84"/>
  <c r="G359" i="83"/>
  <c r="G103" i="83"/>
  <c r="G262" i="83"/>
  <c r="G117" i="83"/>
  <c r="G277" i="83"/>
  <c r="G388" i="83"/>
  <c r="G132" i="83"/>
  <c r="G79" i="83"/>
  <c r="G227" i="83"/>
  <c r="G450" i="83"/>
  <c r="G194" i="83"/>
  <c r="G433" i="83"/>
  <c r="G177" i="83"/>
  <c r="G255" i="83"/>
  <c r="G320" i="83"/>
  <c r="G463" i="83"/>
  <c r="G28" i="83"/>
  <c r="G222" i="83"/>
  <c r="G413" i="83"/>
  <c r="G157" i="83"/>
  <c r="G364" i="83"/>
  <c r="G76" i="83"/>
  <c r="G219" i="83"/>
  <c r="G426" i="83"/>
  <c r="G170" i="83"/>
  <c r="G425" i="83"/>
  <c r="G169" i="83"/>
  <c r="G344" i="83"/>
  <c r="G88" i="83"/>
  <c r="E308" i="83"/>
  <c r="E52" i="83"/>
  <c r="E371" i="83"/>
  <c r="E83" i="83"/>
  <c r="E258" i="83"/>
  <c r="E91" i="83"/>
  <c r="E257" i="83"/>
  <c r="E112" i="83"/>
  <c r="E224" i="83"/>
  <c r="E399" i="83"/>
  <c r="E143" i="83"/>
  <c r="E318" i="83"/>
  <c r="E43" i="83"/>
  <c r="E348" i="84"/>
  <c r="E220" i="84"/>
  <c r="G38" i="84"/>
  <c r="E417" i="84"/>
  <c r="E289" i="84"/>
  <c r="E161" i="84"/>
  <c r="G470" i="84"/>
  <c r="E342" i="84"/>
  <c r="E214" i="84"/>
  <c r="G437" i="84"/>
  <c r="G309" i="84"/>
  <c r="G181" i="84"/>
  <c r="G53" i="84"/>
  <c r="G394" i="84"/>
  <c r="G266" i="84"/>
  <c r="G138" i="84"/>
  <c r="E69" i="84"/>
  <c r="E373" i="84"/>
  <c r="E245" i="84"/>
  <c r="E117" i="84"/>
  <c r="E394" i="84"/>
  <c r="E266" i="84"/>
  <c r="E138" i="84"/>
  <c r="E79" i="84"/>
  <c r="E367" i="84"/>
  <c r="E239" i="84"/>
  <c r="E111" i="84"/>
  <c r="G398" i="84"/>
  <c r="G270" i="84"/>
  <c r="G142" i="84"/>
  <c r="G387" i="84"/>
  <c r="G259" i="84"/>
  <c r="G131" i="84"/>
  <c r="E398" i="84"/>
  <c r="E270" i="84"/>
  <c r="E142" i="84"/>
  <c r="E467" i="84"/>
  <c r="E339" i="84"/>
  <c r="E211" i="84"/>
  <c r="E83" i="84"/>
  <c r="E424" i="84"/>
  <c r="E296" i="84"/>
  <c r="E168" i="84"/>
  <c r="E461" i="84"/>
  <c r="E333" i="84"/>
  <c r="E205" i="84"/>
  <c r="E77" i="84"/>
  <c r="G364" i="84"/>
  <c r="G236" i="84"/>
  <c r="G108" i="84"/>
  <c r="E423" i="84"/>
  <c r="E295" i="84"/>
  <c r="E167" i="84"/>
  <c r="E39" i="84"/>
  <c r="E49" i="84"/>
  <c r="G39" i="84"/>
  <c r="E18" i="84"/>
  <c r="G343" i="83"/>
  <c r="G87" i="83"/>
  <c r="G246" i="83"/>
  <c r="G85" i="83"/>
  <c r="G261" i="83"/>
  <c r="G372" i="83"/>
  <c r="G116" i="83"/>
  <c r="G467" i="83"/>
  <c r="G211" i="83"/>
  <c r="G434" i="83"/>
  <c r="G178" i="83"/>
  <c r="G417" i="83"/>
  <c r="G161" i="83"/>
  <c r="G175" i="83"/>
  <c r="G304" i="83"/>
  <c r="G447" i="83"/>
  <c r="G462" i="83"/>
  <c r="G206" i="83"/>
  <c r="G397" i="83"/>
  <c r="G141" i="83"/>
  <c r="G348" i="83"/>
  <c r="G459" i="83"/>
  <c r="G203" i="83"/>
  <c r="G410" i="83"/>
  <c r="G154" i="83"/>
  <c r="G409" i="83"/>
  <c r="G153" i="83"/>
  <c r="G328" i="83"/>
  <c r="G72" i="83"/>
  <c r="E292" i="83"/>
  <c r="E36" i="83"/>
  <c r="E355" i="83"/>
  <c r="E67" i="83"/>
  <c r="E242" i="83"/>
  <c r="E59" i="83"/>
  <c r="E241" i="83"/>
  <c r="E464" i="83"/>
  <c r="E208" i="83"/>
  <c r="E383" i="83"/>
  <c r="E127" i="83"/>
  <c r="E302" i="83"/>
  <c r="E25" i="83"/>
  <c r="E221" i="83"/>
  <c r="E428" i="83"/>
  <c r="E172" i="83"/>
  <c r="E379" i="83"/>
  <c r="E123" i="83"/>
  <c r="E234" i="83"/>
  <c r="E441" i="83"/>
  <c r="E185" i="83"/>
  <c r="E280" i="83"/>
  <c r="E24" i="83"/>
  <c r="E311" i="83"/>
  <c r="E23" i="83"/>
  <c r="G471" i="84"/>
  <c r="G342" i="84"/>
  <c r="G214" i="84"/>
  <c r="E97" i="84"/>
  <c r="G411" i="84"/>
  <c r="G283" i="84"/>
  <c r="G155" i="84"/>
  <c r="G464" i="84"/>
  <c r="G336" i="84"/>
  <c r="G208" i="84"/>
  <c r="E427" i="84"/>
  <c r="E299" i="84"/>
  <c r="E171" i="84"/>
  <c r="E43" i="84"/>
  <c r="E384" i="84"/>
  <c r="E256" i="84"/>
  <c r="E128" i="84"/>
  <c r="E53" i="84"/>
  <c r="G367" i="84"/>
  <c r="G239" i="84"/>
  <c r="G111" i="84"/>
  <c r="G388" i="84"/>
  <c r="G260" i="84"/>
  <c r="G132" i="84"/>
  <c r="G73" i="84"/>
  <c r="G361" i="84"/>
  <c r="G233" i="84"/>
  <c r="G105" i="84"/>
  <c r="E388" i="84"/>
  <c r="E260" i="84"/>
  <c r="E132" i="84"/>
  <c r="E377" i="84"/>
  <c r="E249" i="84"/>
  <c r="E121" i="84"/>
  <c r="G392" i="84"/>
  <c r="G264" i="84"/>
  <c r="G136" i="84"/>
  <c r="G461" i="84"/>
  <c r="G333" i="84"/>
  <c r="G205" i="84"/>
  <c r="G77" i="84"/>
  <c r="G418" i="84"/>
  <c r="G290" i="84"/>
  <c r="G162" i="84"/>
  <c r="G455" i="84"/>
  <c r="G327" i="84"/>
  <c r="G199" i="84"/>
  <c r="G71" i="84"/>
  <c r="E354" i="84"/>
  <c r="E226" i="84"/>
  <c r="E98" i="84"/>
  <c r="G417" i="84"/>
  <c r="G289" i="84"/>
  <c r="G161" i="84"/>
  <c r="G33" i="84"/>
  <c r="E102" i="84"/>
  <c r="G67" i="84"/>
  <c r="G55" i="84"/>
  <c r="G327" i="83"/>
  <c r="G55" i="83"/>
  <c r="G230" i="83"/>
  <c r="G69" i="83"/>
  <c r="G245" i="83"/>
  <c r="G356" i="83"/>
  <c r="G100" i="83"/>
  <c r="G451" i="83"/>
  <c r="G195" i="83"/>
  <c r="G418" i="83"/>
  <c r="G162" i="83"/>
  <c r="G401" i="83"/>
  <c r="G145" i="83"/>
  <c r="G111" i="83"/>
  <c r="G288" i="83"/>
  <c r="G431" i="83"/>
  <c r="G446" i="83"/>
  <c r="G190" i="83"/>
  <c r="G381" i="83"/>
  <c r="G125" i="83"/>
  <c r="G332" i="83"/>
  <c r="G443" i="83"/>
  <c r="G187" i="83"/>
  <c r="G394" i="83"/>
  <c r="G138" i="83"/>
  <c r="G393" i="83"/>
  <c r="G137" i="83"/>
  <c r="G312" i="83"/>
  <c r="G56" i="83"/>
  <c r="E276" i="83"/>
  <c r="E20" i="83"/>
  <c r="E339" i="83"/>
  <c r="E48" i="83"/>
  <c r="E226" i="83"/>
  <c r="E57" i="83"/>
  <c r="E225" i="83"/>
  <c r="E448" i="83"/>
  <c r="E192" i="83"/>
  <c r="E367" i="83"/>
  <c r="E111" i="83"/>
  <c r="E286" i="83"/>
  <c r="E461" i="83"/>
  <c r="E205" i="83"/>
  <c r="E412" i="83"/>
  <c r="E156" i="83"/>
  <c r="E363" i="83"/>
  <c r="E107" i="83"/>
  <c r="E218" i="83"/>
  <c r="E425" i="83"/>
  <c r="E169" i="83"/>
  <c r="E264" i="83"/>
  <c r="E55" i="83"/>
  <c r="E295" i="83"/>
  <c r="E454" i="83"/>
  <c r="E198" i="83"/>
  <c r="E15" i="83"/>
  <c r="E213" i="83"/>
  <c r="E439" i="76"/>
  <c r="E460" i="84"/>
  <c r="E332" i="84"/>
  <c r="E204" i="84"/>
  <c r="G91" i="84"/>
  <c r="E401" i="84"/>
  <c r="E273" i="84"/>
  <c r="E145" i="84"/>
  <c r="E454" i="84"/>
  <c r="E326" i="84"/>
  <c r="E198" i="84"/>
  <c r="G421" i="84"/>
  <c r="G293" i="84"/>
  <c r="G165" i="84"/>
  <c r="G37" i="84"/>
  <c r="G378" i="84"/>
  <c r="G250" i="84"/>
  <c r="G122" i="84"/>
  <c r="G47" i="84"/>
  <c r="E357" i="84"/>
  <c r="E229" i="84"/>
  <c r="E101" i="84"/>
  <c r="E378" i="84"/>
  <c r="E250" i="84"/>
  <c r="E122" i="84"/>
  <c r="E47" i="84"/>
  <c r="E351" i="84"/>
  <c r="E223" i="84"/>
  <c r="E95" i="84"/>
  <c r="G382" i="84"/>
  <c r="G254" i="84"/>
  <c r="G126" i="84"/>
  <c r="G371" i="84"/>
  <c r="G243" i="84"/>
  <c r="G115" i="84"/>
  <c r="E382" i="84"/>
  <c r="E254" i="84"/>
  <c r="E126" i="84"/>
  <c r="E451" i="84"/>
  <c r="E323" i="84"/>
  <c r="E195" i="84"/>
  <c r="E67" i="84"/>
  <c r="E408" i="84"/>
  <c r="E280" i="84"/>
  <c r="E152" i="84"/>
  <c r="E445" i="84"/>
  <c r="E317" i="84"/>
  <c r="E189" i="84"/>
  <c r="E61" i="84"/>
  <c r="G348" i="84"/>
  <c r="G220" i="84"/>
  <c r="G92" i="84"/>
  <c r="E407" i="84"/>
  <c r="E279" i="84"/>
  <c r="E151" i="84"/>
  <c r="E23" i="84"/>
  <c r="G96" i="84"/>
  <c r="E36" i="84"/>
  <c r="G30" i="84"/>
  <c r="G311" i="83"/>
  <c r="G470" i="83"/>
  <c r="G214" i="83"/>
  <c r="G21" i="83"/>
  <c r="G229" i="83"/>
  <c r="G340" i="83"/>
  <c r="G84" i="83"/>
  <c r="G435" i="83"/>
  <c r="G179" i="83"/>
  <c r="G402" i="83"/>
  <c r="G146" i="83"/>
  <c r="G385" i="83"/>
  <c r="G129" i="83"/>
  <c r="G31" i="83"/>
  <c r="G272" i="83"/>
  <c r="G415" i="83"/>
  <c r="G430" i="83"/>
  <c r="G174" i="83"/>
  <c r="G365" i="83"/>
  <c r="G109" i="83"/>
  <c r="G316" i="83"/>
  <c r="G427" i="83"/>
  <c r="G171" i="83"/>
  <c r="G378" i="83"/>
  <c r="G122" i="83"/>
  <c r="G377" i="83"/>
  <c r="G121" i="83"/>
  <c r="G296" i="83"/>
  <c r="G40" i="83"/>
  <c r="E260" i="83"/>
  <c r="E115" i="83"/>
  <c r="E323" i="83"/>
  <c r="E466" i="83"/>
  <c r="E210" i="83"/>
  <c r="E465" i="83"/>
  <c r="E209" i="83"/>
  <c r="E432" i="83"/>
  <c r="E176" i="83"/>
  <c r="E351" i="83"/>
  <c r="E95" i="83"/>
  <c r="E270" i="83"/>
  <c r="E445" i="83"/>
  <c r="E189" i="83"/>
  <c r="E396" i="83"/>
  <c r="E140" i="83"/>
  <c r="E347" i="83"/>
  <c r="E458" i="83"/>
  <c r="E202" i="83"/>
  <c r="E409" i="83"/>
  <c r="E153" i="83"/>
  <c r="E248" i="83"/>
  <c r="G454" i="84"/>
  <c r="G326" i="84"/>
  <c r="G198" i="84"/>
  <c r="G59" i="84"/>
  <c r="G395" i="84"/>
  <c r="G267" i="84"/>
  <c r="G139" i="84"/>
  <c r="G448" i="84"/>
  <c r="G320" i="84"/>
  <c r="G192" i="84"/>
  <c r="E411" i="84"/>
  <c r="E283" i="84"/>
  <c r="E155" i="84"/>
  <c r="E27" i="84"/>
  <c r="E368" i="84"/>
  <c r="E240" i="84"/>
  <c r="E112" i="84"/>
  <c r="E37" i="84"/>
  <c r="G351" i="84"/>
  <c r="G223" i="84"/>
  <c r="G95" i="84"/>
  <c r="G372" i="84"/>
  <c r="G244" i="84"/>
  <c r="G116" i="84"/>
  <c r="E31" i="84"/>
  <c r="G345" i="84"/>
  <c r="G217" i="84"/>
  <c r="G89" i="84"/>
  <c r="E372" i="84"/>
  <c r="E244" i="84"/>
  <c r="E116" i="84"/>
  <c r="E361" i="84"/>
  <c r="E233" i="84"/>
  <c r="E105" i="84"/>
  <c r="G376" i="84"/>
  <c r="G248" i="84"/>
  <c r="G120" i="84"/>
  <c r="G445" i="84"/>
  <c r="G317" i="84"/>
  <c r="G189" i="84"/>
  <c r="G61" i="84"/>
  <c r="G402" i="84"/>
  <c r="G274" i="84"/>
  <c r="G146" i="84"/>
  <c r="G439" i="84"/>
  <c r="G311" i="84"/>
  <c r="G183" i="84"/>
  <c r="E466" i="84"/>
  <c r="E338" i="84"/>
  <c r="E210" i="84"/>
  <c r="E82" i="84"/>
  <c r="G401" i="84"/>
  <c r="G273" i="84"/>
  <c r="G145" i="84"/>
  <c r="G17" i="84"/>
  <c r="E29" i="84"/>
  <c r="G62" i="84"/>
  <c r="G19" i="84"/>
  <c r="G295" i="83"/>
  <c r="G454" i="83"/>
  <c r="G198" i="83"/>
  <c r="G469" i="83"/>
  <c r="G213" i="83"/>
  <c r="G324" i="83"/>
  <c r="G68" i="83"/>
  <c r="G419" i="83"/>
  <c r="G163" i="83"/>
  <c r="G386" i="83"/>
  <c r="G130" i="83"/>
  <c r="G369" i="83"/>
  <c r="G113" i="83"/>
  <c r="G29" i="83"/>
  <c r="G256" i="83"/>
  <c r="G399" i="83"/>
  <c r="G414" i="83"/>
  <c r="G158" i="83"/>
  <c r="G349" i="83"/>
  <c r="G93" i="83"/>
  <c r="G300" i="83"/>
  <c r="G411" i="83"/>
  <c r="G155" i="83"/>
  <c r="G362" i="83"/>
  <c r="G106" i="83"/>
  <c r="G361" i="83"/>
  <c r="G105" i="83"/>
  <c r="G280" i="83"/>
  <c r="G24" i="83"/>
  <c r="E244" i="83"/>
  <c r="E99" i="83"/>
  <c r="E307" i="83"/>
  <c r="E450" i="83"/>
  <c r="E194" i="83"/>
  <c r="E449" i="83"/>
  <c r="E193" i="83"/>
  <c r="E416" i="83"/>
  <c r="E160" i="83"/>
  <c r="E335" i="83"/>
  <c r="E79" i="83"/>
  <c r="E254" i="83"/>
  <c r="E429" i="83"/>
  <c r="E173" i="83"/>
  <c r="E380" i="83"/>
  <c r="E124" i="83"/>
  <c r="E331" i="83"/>
  <c r="E442" i="83"/>
  <c r="E186" i="83"/>
  <c r="E393" i="83"/>
  <c r="E137" i="83"/>
  <c r="E232" i="83"/>
  <c r="E46" i="83"/>
  <c r="E263" i="83"/>
  <c r="E422" i="83"/>
  <c r="E166" i="83"/>
  <c r="E437" i="83"/>
  <c r="E181" i="83"/>
  <c r="E407" i="76"/>
  <c r="E151" i="76"/>
  <c r="E310" i="76"/>
  <c r="E54" i="76"/>
  <c r="E325" i="76"/>
  <c r="E69" i="76"/>
  <c r="E244" i="76"/>
  <c r="E451" i="76"/>
  <c r="E444" i="84"/>
  <c r="E316" i="84"/>
  <c r="E188" i="84"/>
  <c r="E33" i="84"/>
  <c r="E385" i="84"/>
  <c r="E257" i="84"/>
  <c r="E129" i="84"/>
  <c r="E438" i="84"/>
  <c r="E310" i="84"/>
  <c r="E182" i="84"/>
  <c r="G405" i="84"/>
  <c r="G277" i="84"/>
  <c r="G149" i="84"/>
  <c r="G21" i="84"/>
  <c r="G362" i="84"/>
  <c r="G234" i="84"/>
  <c r="G106" i="84"/>
  <c r="G31" i="84"/>
  <c r="E341" i="84"/>
  <c r="E213" i="84"/>
  <c r="E85" i="84"/>
  <c r="E362" i="84"/>
  <c r="E234" i="84"/>
  <c r="E106" i="84"/>
  <c r="E463" i="84"/>
  <c r="E335" i="84"/>
  <c r="E207" i="84"/>
  <c r="E63" i="84"/>
  <c r="G366" i="84"/>
  <c r="G238" i="84"/>
  <c r="G110" i="84"/>
  <c r="G355" i="84"/>
  <c r="G227" i="84"/>
  <c r="G99" i="84"/>
  <c r="E366" i="84"/>
  <c r="E238" i="84"/>
  <c r="E110" i="84"/>
  <c r="E435" i="84"/>
  <c r="E307" i="84"/>
  <c r="E179" i="84"/>
  <c r="E51" i="84"/>
  <c r="E392" i="84"/>
  <c r="E264" i="84"/>
  <c r="E136" i="84"/>
  <c r="E429" i="84"/>
  <c r="E301" i="84"/>
  <c r="E173" i="84"/>
  <c r="G460" i="84"/>
  <c r="G332" i="84"/>
  <c r="G204" i="84"/>
  <c r="G76" i="84"/>
  <c r="E391" i="84"/>
  <c r="E263" i="84"/>
  <c r="E135" i="84"/>
  <c r="G134" i="84"/>
  <c r="G46" i="84"/>
  <c r="G35" i="84"/>
  <c r="E15" i="84"/>
  <c r="G279" i="83"/>
  <c r="G438" i="83"/>
  <c r="G182" i="83"/>
  <c r="G453" i="83"/>
  <c r="G197" i="83"/>
  <c r="G308" i="83"/>
  <c r="G52" i="83"/>
  <c r="G403" i="83"/>
  <c r="G147" i="83"/>
  <c r="G370" i="83"/>
  <c r="G114" i="83"/>
  <c r="G353" i="83"/>
  <c r="G97" i="83"/>
  <c r="G44" i="83"/>
  <c r="G240" i="83"/>
  <c r="G383" i="83"/>
  <c r="G398" i="83"/>
  <c r="G142" i="83"/>
  <c r="G333" i="83"/>
  <c r="G77" i="83"/>
  <c r="G284" i="83"/>
  <c r="G395" i="83"/>
  <c r="G139" i="83"/>
  <c r="G346" i="83"/>
  <c r="G90" i="83"/>
  <c r="G345" i="83"/>
  <c r="G89" i="83"/>
  <c r="G264" i="83"/>
  <c r="G71" i="83"/>
  <c r="E228" i="83"/>
  <c r="E51" i="83"/>
  <c r="E291" i="83"/>
  <c r="E434" i="83"/>
  <c r="E178" i="83"/>
  <c r="E433" i="83"/>
  <c r="E177" i="83"/>
  <c r="E400" i="83"/>
  <c r="E144" i="83"/>
  <c r="G438" i="84"/>
  <c r="G310" i="84"/>
  <c r="G182" i="84"/>
  <c r="G128" i="84"/>
  <c r="G379" i="84"/>
  <c r="G251" i="84"/>
  <c r="G123" i="84"/>
  <c r="G432" i="84"/>
  <c r="G304" i="84"/>
  <c r="G176" i="84"/>
  <c r="E395" i="84"/>
  <c r="E267" i="84"/>
  <c r="E139" i="84"/>
  <c r="E11" i="84"/>
  <c r="E352" i="84"/>
  <c r="E224" i="84"/>
  <c r="E96" i="84"/>
  <c r="G463" i="84"/>
  <c r="G335" i="84"/>
  <c r="G207" i="84"/>
  <c r="G79" i="84"/>
  <c r="G356" i="84"/>
  <c r="G228" i="84"/>
  <c r="G100" i="84"/>
  <c r="G457" i="84"/>
  <c r="G329" i="84"/>
  <c r="G201" i="84"/>
  <c r="G57" i="84"/>
  <c r="E356" i="84"/>
  <c r="E228" i="84"/>
  <c r="E100" i="84"/>
  <c r="E345" i="84"/>
  <c r="E217" i="84"/>
  <c r="E89" i="84"/>
  <c r="G360" i="84"/>
  <c r="G232" i="84"/>
  <c r="G104" i="84"/>
  <c r="G429" i="84"/>
  <c r="G301" i="84"/>
  <c r="G173" i="84"/>
  <c r="G45" i="84"/>
  <c r="G386" i="84"/>
  <c r="G258" i="84"/>
  <c r="G130" i="84"/>
  <c r="G423" i="84"/>
  <c r="G295" i="84"/>
  <c r="G167" i="84"/>
  <c r="E450" i="84"/>
  <c r="E322" i="84"/>
  <c r="E194" i="84"/>
  <c r="E66" i="84"/>
  <c r="G385" i="84"/>
  <c r="G257" i="84"/>
  <c r="G129" i="84"/>
  <c r="E124" i="84"/>
  <c r="E45" i="84"/>
  <c r="E22" i="84"/>
  <c r="E52" i="84"/>
  <c r="G263" i="83"/>
  <c r="G422" i="83"/>
  <c r="G166" i="83"/>
  <c r="G437" i="83"/>
  <c r="G181" i="83"/>
  <c r="G292" i="83"/>
  <c r="G36" i="83"/>
  <c r="G387" i="83"/>
  <c r="G131" i="83"/>
  <c r="G354" i="83"/>
  <c r="G98" i="83"/>
  <c r="G337" i="83"/>
  <c r="G81" i="83"/>
  <c r="G12" i="83"/>
  <c r="G224" i="83"/>
  <c r="G367" i="83"/>
  <c r="G382" i="83"/>
  <c r="G126" i="83"/>
  <c r="G317" i="83"/>
  <c r="G45" i="83"/>
  <c r="G268" i="83"/>
  <c r="G379" i="83"/>
  <c r="G123" i="83"/>
  <c r="G330" i="83"/>
  <c r="G74" i="83"/>
  <c r="G329" i="83"/>
  <c r="G73" i="83"/>
  <c r="G248" i="83"/>
  <c r="E468" i="83"/>
  <c r="E212" i="83"/>
  <c r="E35" i="83"/>
  <c r="E275" i="83"/>
  <c r="E418" i="83"/>
  <c r="E162" i="83"/>
  <c r="E417" i="83"/>
  <c r="E161" i="83"/>
  <c r="E384" i="83"/>
  <c r="E128" i="83"/>
  <c r="E303" i="83"/>
  <c r="E41" i="83"/>
  <c r="E222" i="83"/>
  <c r="E397" i="83"/>
  <c r="E141" i="83"/>
  <c r="E348" i="83"/>
  <c r="E92" i="83"/>
  <c r="E299" i="83"/>
  <c r="E410" i="83"/>
  <c r="E154" i="83"/>
  <c r="E361" i="83"/>
  <c r="E428" i="84"/>
  <c r="E300" i="84"/>
  <c r="E172" i="84"/>
  <c r="E70" i="84"/>
  <c r="E369" i="84"/>
  <c r="E241" i="84"/>
  <c r="E113" i="84"/>
  <c r="E422" i="84"/>
  <c r="E294" i="84"/>
  <c r="E166" i="84"/>
  <c r="G389" i="84"/>
  <c r="G261" i="84"/>
  <c r="G133" i="84"/>
  <c r="G469" i="84"/>
  <c r="G346" i="84"/>
  <c r="G218" i="84"/>
  <c r="G90" i="84"/>
  <c r="E453" i="84"/>
  <c r="E325" i="84"/>
  <c r="E197" i="84"/>
  <c r="G63" i="84"/>
  <c r="E346" i="84"/>
  <c r="E218" i="84"/>
  <c r="E90" i="84"/>
  <c r="E447" i="84"/>
  <c r="E319" i="84"/>
  <c r="E191" i="84"/>
  <c r="G41" i="84"/>
  <c r="G350" i="84"/>
  <c r="G222" i="84"/>
  <c r="G467" i="84"/>
  <c r="G339" i="84"/>
  <c r="G211" i="84"/>
  <c r="G83" i="84"/>
  <c r="E350" i="84"/>
  <c r="E222" i="84"/>
  <c r="E94" i="84"/>
  <c r="E419" i="84"/>
  <c r="E291" i="84"/>
  <c r="E163" i="84"/>
  <c r="E35" i="84"/>
  <c r="E376" i="84"/>
  <c r="E248" i="84"/>
  <c r="E120" i="84"/>
  <c r="E413" i="84"/>
  <c r="E285" i="84"/>
  <c r="E157" i="84"/>
  <c r="G444" i="84"/>
  <c r="G316" i="84"/>
  <c r="G188" i="84"/>
  <c r="G60" i="84"/>
  <c r="E375" i="84"/>
  <c r="E247" i="84"/>
  <c r="E119" i="84"/>
  <c r="G118" i="84"/>
  <c r="G25" i="84"/>
  <c r="E13" i="84"/>
  <c r="G51" i="84"/>
  <c r="G247" i="83"/>
  <c r="G406" i="83"/>
  <c r="G150" i="83"/>
  <c r="G421" i="83"/>
  <c r="G165" i="83"/>
  <c r="G276" i="83"/>
  <c r="G20" i="83"/>
  <c r="G371" i="83"/>
  <c r="G115" i="83"/>
  <c r="G338" i="83"/>
  <c r="G82" i="83"/>
  <c r="G321" i="83"/>
  <c r="G65" i="83"/>
  <c r="G464" i="83"/>
  <c r="G208" i="83"/>
  <c r="G351" i="83"/>
  <c r="G366" i="83"/>
  <c r="G110" i="83"/>
  <c r="G301" i="83"/>
  <c r="G108" i="83"/>
  <c r="G252" i="83"/>
  <c r="G363" i="83"/>
  <c r="G107" i="83"/>
  <c r="G314" i="83"/>
  <c r="G58" i="83"/>
  <c r="G313" i="83"/>
  <c r="G39" i="83"/>
  <c r="G232" i="83"/>
  <c r="E452" i="83"/>
  <c r="E196" i="83"/>
  <c r="E19" i="83"/>
  <c r="E259" i="83"/>
  <c r="E402" i="83"/>
  <c r="E146" i="83"/>
  <c r="E401" i="83"/>
  <c r="E145" i="83"/>
  <c r="E368" i="83"/>
  <c r="E96" i="83"/>
  <c r="E287" i="83"/>
  <c r="E462" i="83"/>
  <c r="E206" i="83"/>
  <c r="E381" i="83"/>
  <c r="E125" i="83"/>
  <c r="E332" i="83"/>
  <c r="E76" i="83"/>
  <c r="E283" i="83"/>
  <c r="E394" i="83"/>
  <c r="E138" i="83"/>
  <c r="E345" i="83"/>
  <c r="E440" i="83"/>
  <c r="E184" i="83"/>
  <c r="E11" i="83"/>
  <c r="E215" i="83"/>
  <c r="E374" i="83"/>
  <c r="E118" i="83"/>
  <c r="G422" i="84"/>
  <c r="G294" i="84"/>
  <c r="G166" i="84"/>
  <c r="E54" i="84"/>
  <c r="G363" i="84"/>
  <c r="G235" i="84"/>
  <c r="G107" i="84"/>
  <c r="G416" i="84"/>
  <c r="G288" i="84"/>
  <c r="G160" i="84"/>
  <c r="E379" i="84"/>
  <c r="E251" i="84"/>
  <c r="E123" i="84"/>
  <c r="E464" i="84"/>
  <c r="E336" i="84"/>
  <c r="E208" i="84"/>
  <c r="E80" i="84"/>
  <c r="G447" i="84"/>
  <c r="G319" i="84"/>
  <c r="G191" i="84"/>
  <c r="G468" i="84"/>
  <c r="G340" i="84"/>
  <c r="G212" i="84"/>
  <c r="G84" i="84"/>
  <c r="G441" i="84"/>
  <c r="G313" i="84"/>
  <c r="G185" i="84"/>
  <c r="E468" i="84"/>
  <c r="E340" i="84"/>
  <c r="E212" i="84"/>
  <c r="E457" i="84"/>
  <c r="E329" i="84"/>
  <c r="E201" i="84"/>
  <c r="E73" i="84"/>
  <c r="G344" i="84"/>
  <c r="G216" i="84"/>
  <c r="G88" i="84"/>
  <c r="G413" i="84"/>
  <c r="G285" i="84"/>
  <c r="G157" i="84"/>
  <c r="G29" i="84"/>
  <c r="G370" i="84"/>
  <c r="G242" i="84"/>
  <c r="G114" i="84"/>
  <c r="G407" i="84"/>
  <c r="G279" i="84"/>
  <c r="G151" i="84"/>
  <c r="E434" i="84"/>
  <c r="E306" i="84"/>
  <c r="E178" i="84"/>
  <c r="E50" i="84"/>
  <c r="G369" i="84"/>
  <c r="G241" i="84"/>
  <c r="G113" i="84"/>
  <c r="E108" i="84"/>
  <c r="G15" i="84"/>
  <c r="G34" i="84"/>
  <c r="G94" i="84"/>
  <c r="G231" i="83"/>
  <c r="G390" i="83"/>
  <c r="G134" i="83"/>
  <c r="G405" i="83"/>
  <c r="G149" i="83"/>
  <c r="G260" i="83"/>
  <c r="G83" i="83"/>
  <c r="G355" i="83"/>
  <c r="G99" i="83"/>
  <c r="G322" i="83"/>
  <c r="G66" i="83"/>
  <c r="G305" i="83"/>
  <c r="G49" i="83"/>
  <c r="G448" i="83"/>
  <c r="G192" i="83"/>
  <c r="G335" i="83"/>
  <c r="G350" i="83"/>
  <c r="G94" i="83"/>
  <c r="G285" i="83"/>
  <c r="G92" i="83"/>
  <c r="G236" i="83"/>
  <c r="G347" i="83"/>
  <c r="G91" i="83"/>
  <c r="G298" i="83"/>
  <c r="G42" i="83"/>
  <c r="G297" i="83"/>
  <c r="G37" i="83"/>
  <c r="G216" i="83"/>
  <c r="E436" i="83"/>
  <c r="E180" i="83"/>
  <c r="E50" i="83"/>
  <c r="E243" i="83"/>
  <c r="E386" i="83"/>
  <c r="E130" i="83"/>
  <c r="E385" i="83"/>
  <c r="E129" i="83"/>
  <c r="E352" i="83"/>
  <c r="E80" i="83"/>
  <c r="E271" i="83"/>
  <c r="E446" i="83"/>
  <c r="E190" i="83"/>
  <c r="E365" i="83"/>
  <c r="E109" i="83"/>
  <c r="E316" i="83"/>
  <c r="E60" i="83"/>
  <c r="E267" i="83"/>
  <c r="E378" i="83"/>
  <c r="E122" i="83"/>
  <c r="E329" i="83"/>
  <c r="E424" i="83"/>
  <c r="E168" i="83"/>
  <c r="E455" i="83"/>
  <c r="E199" i="83"/>
  <c r="E358" i="83"/>
  <c r="E102" i="83"/>
  <c r="E373" i="83"/>
  <c r="E117" i="83"/>
  <c r="E343" i="76"/>
  <c r="E53" i="76"/>
  <c r="E246" i="76"/>
  <c r="E64" i="76"/>
  <c r="E261" i="76"/>
  <c r="E436" i="76"/>
  <c r="E180" i="76"/>
  <c r="E387" i="76"/>
  <c r="E131" i="76"/>
  <c r="E354" i="76"/>
  <c r="E98" i="76"/>
  <c r="E321" i="76"/>
  <c r="E412" i="84"/>
  <c r="E284" i="84"/>
  <c r="E156" i="84"/>
  <c r="G48" i="84"/>
  <c r="E353" i="84"/>
  <c r="E225" i="84"/>
  <c r="G75" i="84"/>
  <c r="E406" i="84"/>
  <c r="E278" i="84"/>
  <c r="E150" i="84"/>
  <c r="G373" i="84"/>
  <c r="G245" i="84"/>
  <c r="G117" i="84"/>
  <c r="G458" i="84"/>
  <c r="G330" i="84"/>
  <c r="G202" i="84"/>
  <c r="G74" i="84"/>
  <c r="E437" i="84"/>
  <c r="E309" i="84"/>
  <c r="E181" i="84"/>
  <c r="E458" i="84"/>
  <c r="E330" i="84"/>
  <c r="E202" i="84"/>
  <c r="E74" i="84"/>
  <c r="E431" i="84"/>
  <c r="E303" i="84"/>
  <c r="E175" i="84"/>
  <c r="G462" i="84"/>
  <c r="G334" i="84"/>
  <c r="G206" i="84"/>
  <c r="G451" i="84"/>
  <c r="G323" i="84"/>
  <c r="G195" i="84"/>
  <c r="E462" i="84"/>
  <c r="E334" i="84"/>
  <c r="E206" i="84"/>
  <c r="E78" i="84"/>
  <c r="E403" i="84"/>
  <c r="E275" i="84"/>
  <c r="E147" i="84"/>
  <c r="E19" i="84"/>
  <c r="E360" i="84"/>
  <c r="E232" i="84"/>
  <c r="E104" i="84"/>
  <c r="E397" i="84"/>
  <c r="E269" i="84"/>
  <c r="E141" i="84"/>
  <c r="G428" i="84"/>
  <c r="G300" i="84"/>
  <c r="G172" i="84"/>
  <c r="G44" i="84"/>
  <c r="E359" i="84"/>
  <c r="E231" i="84"/>
  <c r="E103" i="84"/>
  <c r="G86" i="84"/>
  <c r="E84" i="84"/>
  <c r="E21" i="84"/>
  <c r="G471" i="83"/>
  <c r="G215" i="83"/>
  <c r="G374" i="83"/>
  <c r="G118" i="83"/>
  <c r="G389" i="83"/>
  <c r="G133" i="83"/>
  <c r="G244" i="83"/>
  <c r="G51" i="83"/>
  <c r="G339" i="83"/>
  <c r="G67" i="83"/>
  <c r="G306" i="83"/>
  <c r="G50" i="83"/>
  <c r="G289" i="83"/>
  <c r="G33" i="83"/>
  <c r="G432" i="83"/>
  <c r="G176" i="83"/>
  <c r="G319" i="83"/>
  <c r="G334" i="83"/>
  <c r="G78" i="83"/>
  <c r="G269" i="83"/>
  <c r="G60" i="83"/>
  <c r="G220" i="83"/>
  <c r="G331" i="83"/>
  <c r="G75" i="83"/>
  <c r="G282" i="83"/>
  <c r="G26" i="83"/>
  <c r="G281" i="83"/>
  <c r="G456" i="83"/>
  <c r="G200" i="83"/>
  <c r="E420" i="83"/>
  <c r="E164" i="83"/>
  <c r="E105" i="83"/>
  <c r="E227" i="83"/>
  <c r="E370" i="83"/>
  <c r="E114" i="83"/>
  <c r="E369" i="83"/>
  <c r="E113" i="83"/>
  <c r="E336" i="83"/>
  <c r="E64" i="83"/>
  <c r="E255" i="83"/>
  <c r="E430" i="83"/>
  <c r="E174" i="83"/>
  <c r="E349" i="83"/>
  <c r="E93" i="83"/>
  <c r="E300" i="83"/>
  <c r="E44" i="83"/>
  <c r="E251" i="83"/>
  <c r="E362" i="83"/>
  <c r="E106" i="83"/>
  <c r="E313" i="83"/>
  <c r="E408" i="83"/>
  <c r="E152" i="83"/>
  <c r="E439" i="83"/>
  <c r="E183" i="83"/>
  <c r="E342" i="83"/>
  <c r="E86" i="83"/>
  <c r="E357" i="83"/>
  <c r="E101" i="83"/>
  <c r="E327" i="76"/>
  <c r="E49" i="76"/>
  <c r="E230" i="76"/>
  <c r="E47" i="76"/>
  <c r="E245" i="76"/>
  <c r="G406" i="84"/>
  <c r="G278" i="84"/>
  <c r="G150" i="84"/>
  <c r="E38" i="84"/>
  <c r="G347" i="84"/>
  <c r="G219" i="84"/>
  <c r="G43" i="84"/>
  <c r="G400" i="84"/>
  <c r="G272" i="84"/>
  <c r="G144" i="84"/>
  <c r="E363" i="84"/>
  <c r="E235" i="84"/>
  <c r="E107" i="84"/>
  <c r="E448" i="84"/>
  <c r="E320" i="84"/>
  <c r="E192" i="84"/>
  <c r="E64" i="84"/>
  <c r="G431" i="84"/>
  <c r="G303" i="84"/>
  <c r="G175" i="84"/>
  <c r="G452" i="84"/>
  <c r="G324" i="84"/>
  <c r="G196" i="84"/>
  <c r="G68" i="84"/>
  <c r="G425" i="84"/>
  <c r="G297" i="84"/>
  <c r="G169" i="84"/>
  <c r="E452" i="84"/>
  <c r="E324" i="84"/>
  <c r="E196" i="84"/>
  <c r="E441" i="84"/>
  <c r="E313" i="84"/>
  <c r="E185" i="84"/>
  <c r="G456" i="84"/>
  <c r="G328" i="84"/>
  <c r="G200" i="84"/>
  <c r="G72" i="84"/>
  <c r="G397" i="84"/>
  <c r="G269" i="84"/>
  <c r="G141" i="84"/>
  <c r="G13" i="84"/>
  <c r="G354" i="84"/>
  <c r="G226" i="84"/>
  <c r="G98" i="84"/>
  <c r="G391" i="84"/>
  <c r="G263" i="84"/>
  <c r="G135" i="84"/>
  <c r="E418" i="84"/>
  <c r="E290" i="84"/>
  <c r="E162" i="84"/>
  <c r="E34" i="84"/>
  <c r="G353" i="84"/>
  <c r="G225" i="84"/>
  <c r="G97" i="84"/>
  <c r="G70" i="84"/>
  <c r="E14" i="84"/>
  <c r="G12" i="84"/>
  <c r="G455" i="83"/>
  <c r="G199" i="83"/>
  <c r="G358" i="83"/>
  <c r="G102" i="83"/>
  <c r="G373" i="83"/>
  <c r="G101" i="83"/>
  <c r="G228" i="83"/>
  <c r="G35" i="83"/>
  <c r="G323" i="83"/>
  <c r="G96" i="83"/>
  <c r="G290" i="83"/>
  <c r="G34" i="83"/>
  <c r="G273" i="83"/>
  <c r="G17" i="83"/>
  <c r="G416" i="83"/>
  <c r="G160" i="83"/>
  <c r="G303" i="83"/>
  <c r="G318" i="83"/>
  <c r="G62" i="83"/>
  <c r="G253" i="83"/>
  <c r="G460" i="83"/>
  <c r="G204" i="83"/>
  <c r="G315" i="83"/>
  <c r="G59" i="83"/>
  <c r="G266" i="83"/>
  <c r="G57" i="83"/>
  <c r="G265" i="83"/>
  <c r="G440" i="83"/>
  <c r="G184" i="83"/>
  <c r="E404" i="83"/>
  <c r="E148" i="83"/>
  <c r="E467" i="83"/>
  <c r="E211" i="83"/>
  <c r="E354" i="83"/>
  <c r="E98" i="83"/>
  <c r="E353" i="83"/>
  <c r="E97" i="83"/>
  <c r="E320" i="83"/>
  <c r="E47" i="83"/>
  <c r="E239" i="83"/>
  <c r="E414" i="83"/>
  <c r="E158" i="83"/>
  <c r="E333" i="83"/>
  <c r="E77" i="83"/>
  <c r="E284" i="83"/>
  <c r="E28" i="83"/>
  <c r="E235" i="83"/>
  <c r="E346" i="83"/>
  <c r="E90" i="83"/>
  <c r="E297" i="83"/>
  <c r="E392" i="83"/>
  <c r="E136" i="83"/>
  <c r="E423" i="83"/>
  <c r="E167" i="83"/>
  <c r="E326" i="83"/>
  <c r="E70" i="83"/>
  <c r="E341" i="83"/>
  <c r="E85" i="83"/>
  <c r="E396" i="84"/>
  <c r="E268" i="84"/>
  <c r="E140" i="84"/>
  <c r="E465" i="84"/>
  <c r="E337" i="84"/>
  <c r="E209" i="84"/>
  <c r="G27" i="84"/>
  <c r="E390" i="84"/>
  <c r="E262" i="84"/>
  <c r="E118" i="84"/>
  <c r="G357" i="84"/>
  <c r="G229" i="84"/>
  <c r="G101" i="84"/>
  <c r="G442" i="84"/>
  <c r="G314" i="84"/>
  <c r="G186" i="84"/>
  <c r="G58" i="84"/>
  <c r="E421" i="84"/>
  <c r="E293" i="84"/>
  <c r="E165" i="84"/>
  <c r="E442" i="84"/>
  <c r="E314" i="84"/>
  <c r="E186" i="84"/>
  <c r="E58" i="84"/>
  <c r="E415" i="84"/>
  <c r="E287" i="84"/>
  <c r="E159" i="84"/>
  <c r="G446" i="84"/>
  <c r="G318" i="84"/>
  <c r="G190" i="84"/>
  <c r="G435" i="84"/>
  <c r="G307" i="84"/>
  <c r="G179" i="84"/>
  <c r="E446" i="84"/>
  <c r="E318" i="84"/>
  <c r="E190" i="84"/>
  <c r="E62" i="84"/>
  <c r="E387" i="84"/>
  <c r="E259" i="84"/>
  <c r="E131" i="84"/>
  <c r="G50" i="84"/>
  <c r="E344" i="84"/>
  <c r="E216" i="84"/>
  <c r="E88" i="84"/>
  <c r="E381" i="84"/>
  <c r="E253" i="84"/>
  <c r="E125" i="84"/>
  <c r="G412" i="84"/>
  <c r="G284" i="84"/>
  <c r="G156" i="84"/>
  <c r="G28" i="84"/>
  <c r="E343" i="84"/>
  <c r="E215" i="84"/>
  <c r="E87" i="84"/>
  <c r="G54" i="84"/>
  <c r="G78" i="84"/>
  <c r="G18" i="84"/>
  <c r="G439" i="83"/>
  <c r="G183" i="83"/>
  <c r="G342" i="83"/>
  <c r="G86" i="83"/>
  <c r="G357" i="83"/>
  <c r="G468" i="83"/>
  <c r="G212" i="83"/>
  <c r="G19" i="83"/>
  <c r="G307" i="83"/>
  <c r="G48" i="83"/>
  <c r="G274" i="83"/>
  <c r="G18" i="83"/>
  <c r="G257" i="83"/>
  <c r="G144" i="83"/>
  <c r="G400" i="83"/>
  <c r="G143" i="83"/>
  <c r="G287" i="83"/>
  <c r="G302" i="83"/>
  <c r="G46" i="83"/>
  <c r="G237" i="83"/>
  <c r="G444" i="83"/>
  <c r="G188" i="83"/>
  <c r="G299" i="83"/>
  <c r="G43" i="83"/>
  <c r="G250" i="83"/>
  <c r="G41" i="83"/>
  <c r="G249" i="83"/>
  <c r="G424" i="83"/>
  <c r="G168" i="83"/>
  <c r="E388" i="83"/>
  <c r="E132" i="83"/>
  <c r="E451" i="83"/>
  <c r="E195" i="83"/>
  <c r="E338" i="83"/>
  <c r="E82" i="83"/>
  <c r="E337" i="83"/>
  <c r="E81" i="83"/>
  <c r="E304" i="83"/>
  <c r="E27" i="83"/>
  <c r="E223" i="83"/>
  <c r="E398" i="83"/>
  <c r="E142" i="83"/>
  <c r="E317" i="83"/>
  <c r="E61" i="83"/>
  <c r="E268" i="83"/>
  <c r="E12" i="83"/>
  <c r="E219" i="83"/>
  <c r="E330" i="83"/>
  <c r="E74" i="83"/>
  <c r="E281" i="83"/>
  <c r="E376" i="83"/>
  <c r="E120" i="83"/>
  <c r="E407" i="83"/>
  <c r="E151" i="83"/>
  <c r="E310" i="83"/>
  <c r="E54" i="83"/>
  <c r="E325" i="83"/>
  <c r="E69" i="83"/>
  <c r="E295" i="76"/>
  <c r="E454" i="76"/>
  <c r="E198" i="76"/>
  <c r="E469" i="76"/>
  <c r="E213" i="76"/>
  <c r="E388" i="76"/>
  <c r="E132" i="76"/>
  <c r="E339" i="76"/>
  <c r="E83" i="76"/>
  <c r="E306" i="76"/>
  <c r="E50" i="76"/>
  <c r="E273" i="76"/>
  <c r="E319" i="83"/>
  <c r="E457" i="83"/>
  <c r="E327" i="83"/>
  <c r="E134" i="83"/>
  <c r="E197" i="83"/>
  <c r="E263" i="76"/>
  <c r="E358" i="76"/>
  <c r="E21" i="76"/>
  <c r="E181" i="76"/>
  <c r="E308" i="76"/>
  <c r="E467" i="76"/>
  <c r="E163" i="76"/>
  <c r="E338" i="76"/>
  <c r="E34" i="76"/>
  <c r="E225" i="76"/>
  <c r="E320" i="76"/>
  <c r="E46" i="76"/>
  <c r="E223" i="76"/>
  <c r="E350" i="76"/>
  <c r="E94" i="76"/>
  <c r="E253" i="76"/>
  <c r="E60" i="76"/>
  <c r="E284" i="76"/>
  <c r="E24" i="76"/>
  <c r="E314" i="76"/>
  <c r="E63" i="83"/>
  <c r="E377" i="83"/>
  <c r="E279" i="83"/>
  <c r="E38" i="83"/>
  <c r="E165" i="83"/>
  <c r="E247" i="76"/>
  <c r="E342" i="76"/>
  <c r="E81" i="76"/>
  <c r="E165" i="76"/>
  <c r="E292" i="76"/>
  <c r="E435" i="76"/>
  <c r="E147" i="76"/>
  <c r="E322" i="76"/>
  <c r="E65" i="76"/>
  <c r="E209" i="76"/>
  <c r="E304" i="76"/>
  <c r="E463" i="76"/>
  <c r="E207" i="76"/>
  <c r="E334" i="76"/>
  <c r="E78" i="76"/>
  <c r="E237" i="76"/>
  <c r="E44" i="76"/>
  <c r="E268" i="76"/>
  <c r="E37" i="76"/>
  <c r="E251" i="76"/>
  <c r="E170" i="76"/>
  <c r="E265" i="76"/>
  <c r="E233" i="76"/>
  <c r="E238" i="83"/>
  <c r="E201" i="83"/>
  <c r="E247" i="83"/>
  <c r="E22" i="83"/>
  <c r="E149" i="83"/>
  <c r="E231" i="76"/>
  <c r="E326" i="76"/>
  <c r="E30" i="76"/>
  <c r="E149" i="76"/>
  <c r="E276" i="76"/>
  <c r="E419" i="76"/>
  <c r="E115" i="76"/>
  <c r="E290" i="76"/>
  <c r="E16" i="76"/>
  <c r="E193" i="76"/>
  <c r="E288" i="76"/>
  <c r="E447" i="76"/>
  <c r="E191" i="76"/>
  <c r="E318" i="76"/>
  <c r="E62" i="76"/>
  <c r="E221" i="76"/>
  <c r="E28" i="76"/>
  <c r="E252" i="76"/>
  <c r="E97" i="76"/>
  <c r="E235" i="76"/>
  <c r="E138" i="76"/>
  <c r="E282" i="76"/>
  <c r="E32" i="76"/>
  <c r="E249" i="76"/>
  <c r="E184" i="76"/>
  <c r="E344" i="76"/>
  <c r="E274" i="76"/>
  <c r="E272" i="76"/>
  <c r="E431" i="76"/>
  <c r="E175" i="76"/>
  <c r="E205" i="76"/>
  <c r="E26" i="76"/>
  <c r="E236" i="76"/>
  <c r="E48" i="76"/>
  <c r="E219" i="76"/>
  <c r="E312" i="76"/>
  <c r="E413" i="83"/>
  <c r="E121" i="83"/>
  <c r="E231" i="83"/>
  <c r="E53" i="83"/>
  <c r="E133" i="83"/>
  <c r="E215" i="76"/>
  <c r="E294" i="76"/>
  <c r="E453" i="76"/>
  <c r="E133" i="76"/>
  <c r="E260" i="76"/>
  <c r="E403" i="76"/>
  <c r="E99" i="76"/>
  <c r="E465" i="76"/>
  <c r="E177" i="76"/>
  <c r="E302" i="76"/>
  <c r="E461" i="76"/>
  <c r="E90" i="76"/>
  <c r="E237" i="83"/>
  <c r="E456" i="83"/>
  <c r="E119" i="83"/>
  <c r="E34" i="83"/>
  <c r="E37" i="83"/>
  <c r="E199" i="76"/>
  <c r="E278" i="76"/>
  <c r="E437" i="76"/>
  <c r="E117" i="76"/>
  <c r="E228" i="76"/>
  <c r="E371" i="76"/>
  <c r="E67" i="76"/>
  <c r="E258" i="76"/>
  <c r="E449" i="76"/>
  <c r="E161" i="76"/>
  <c r="E256" i="76"/>
  <c r="E415" i="76"/>
  <c r="E159" i="76"/>
  <c r="E286" i="76"/>
  <c r="E445" i="76"/>
  <c r="E189" i="76"/>
  <c r="E40" i="76"/>
  <c r="E220" i="76"/>
  <c r="E459" i="76"/>
  <c r="E203" i="76"/>
  <c r="E72" i="76"/>
  <c r="E250" i="76"/>
  <c r="E31" i="76"/>
  <c r="E152" i="76"/>
  <c r="E280" i="76"/>
  <c r="E157" i="83"/>
  <c r="E328" i="83"/>
  <c r="E103" i="83"/>
  <c r="E18" i="83"/>
  <c r="E32" i="83"/>
  <c r="E183" i="76"/>
  <c r="E262" i="76"/>
  <c r="E421" i="76"/>
  <c r="E101" i="76"/>
  <c r="E212" i="76"/>
  <c r="E355" i="76"/>
  <c r="E51" i="76"/>
  <c r="E242" i="76"/>
  <c r="E433" i="76"/>
  <c r="E145" i="76"/>
  <c r="E240" i="76"/>
  <c r="E399" i="76"/>
  <c r="E143" i="76"/>
  <c r="E270" i="76"/>
  <c r="E429" i="76"/>
  <c r="E173" i="76"/>
  <c r="E460" i="76"/>
  <c r="E204" i="76"/>
  <c r="E443" i="76"/>
  <c r="E187" i="76"/>
  <c r="E56" i="76"/>
  <c r="E234" i="76"/>
  <c r="E457" i="76"/>
  <c r="E201" i="76"/>
  <c r="E136" i="76"/>
  <c r="E296" i="76"/>
  <c r="E185" i="76"/>
  <c r="E444" i="83"/>
  <c r="E296" i="83"/>
  <c r="E71" i="83"/>
  <c r="E453" i="83"/>
  <c r="E16" i="83"/>
  <c r="E167" i="76"/>
  <c r="E214" i="76"/>
  <c r="E405" i="76"/>
  <c r="E85" i="76"/>
  <c r="E196" i="76"/>
  <c r="E323" i="76"/>
  <c r="E35" i="76"/>
  <c r="E226" i="76"/>
  <c r="E417" i="76"/>
  <c r="E129" i="76"/>
  <c r="E224" i="76"/>
  <c r="E383" i="76"/>
  <c r="E127" i="76"/>
  <c r="E254" i="76"/>
  <c r="E413" i="76"/>
  <c r="E157" i="76"/>
  <c r="E444" i="76"/>
  <c r="E188" i="76"/>
  <c r="E427" i="76"/>
  <c r="E171" i="76"/>
  <c r="E23" i="76"/>
  <c r="E218" i="76"/>
  <c r="E441" i="76"/>
  <c r="E364" i="83"/>
  <c r="E216" i="83"/>
  <c r="E438" i="83"/>
  <c r="E421" i="83"/>
  <c r="E73" i="83"/>
  <c r="E135" i="76"/>
  <c r="E182" i="76"/>
  <c r="E389" i="76"/>
  <c r="E113" i="76"/>
  <c r="E164" i="76"/>
  <c r="E307" i="76"/>
  <c r="E19" i="76"/>
  <c r="E210" i="76"/>
  <c r="E401" i="76"/>
  <c r="E464" i="76"/>
  <c r="E208" i="76"/>
  <c r="E367" i="76"/>
  <c r="E111" i="76"/>
  <c r="E238" i="76"/>
  <c r="E397" i="76"/>
  <c r="E141" i="76"/>
  <c r="E428" i="76"/>
  <c r="E172" i="76"/>
  <c r="E411" i="76"/>
  <c r="E155" i="76"/>
  <c r="E458" i="76"/>
  <c r="E202" i="76"/>
  <c r="E425" i="76"/>
  <c r="E169" i="76"/>
  <c r="E87" i="76"/>
  <c r="E264" i="76"/>
  <c r="E409" i="76"/>
  <c r="E232" i="76"/>
  <c r="E360" i="76"/>
  <c r="E188" i="83"/>
  <c r="E200" i="83"/>
  <c r="E406" i="83"/>
  <c r="E405" i="83"/>
  <c r="E471" i="76"/>
  <c r="E119" i="76"/>
  <c r="E166" i="76"/>
  <c r="E373" i="76"/>
  <c r="E468" i="76"/>
  <c r="E148" i="76"/>
  <c r="E291" i="76"/>
  <c r="E79" i="76"/>
  <c r="E194" i="76"/>
  <c r="E385" i="76"/>
  <c r="E448" i="76"/>
  <c r="E192" i="76"/>
  <c r="E351" i="76"/>
  <c r="E14" i="76"/>
  <c r="E222" i="76"/>
  <c r="E381" i="76"/>
  <c r="E125" i="76"/>
  <c r="E412" i="76"/>
  <c r="E156" i="76"/>
  <c r="E395" i="76"/>
  <c r="E139" i="76"/>
  <c r="E442" i="76"/>
  <c r="E186" i="76"/>
  <c r="E153" i="76"/>
  <c r="E55" i="76"/>
  <c r="E248" i="76"/>
  <c r="E17" i="76"/>
  <c r="E281" i="76"/>
  <c r="E376" i="76"/>
  <c r="E217" i="76"/>
  <c r="E108" i="83"/>
  <c r="E72" i="83"/>
  <c r="E390" i="83"/>
  <c r="E389" i="83"/>
  <c r="E455" i="76"/>
  <c r="E103" i="76"/>
  <c r="E150" i="76"/>
  <c r="E357" i="76"/>
  <c r="E452" i="76"/>
  <c r="E116" i="76"/>
  <c r="E275" i="76"/>
  <c r="E466" i="76"/>
  <c r="E178" i="76"/>
  <c r="E369" i="76"/>
  <c r="E432" i="76"/>
  <c r="E176" i="76"/>
  <c r="E335" i="76"/>
  <c r="E462" i="76"/>
  <c r="E206" i="76"/>
  <c r="E365" i="76"/>
  <c r="E109" i="76"/>
  <c r="E396" i="76"/>
  <c r="E140" i="76"/>
  <c r="E379" i="76"/>
  <c r="E123" i="76"/>
  <c r="E426" i="76"/>
  <c r="E154" i="76"/>
  <c r="E393" i="76"/>
  <c r="E137" i="76"/>
  <c r="E395" i="83"/>
  <c r="E40" i="83"/>
  <c r="E278" i="83"/>
  <c r="E309" i="83"/>
  <c r="E423" i="76"/>
  <c r="E470" i="76"/>
  <c r="E134" i="76"/>
  <c r="E341" i="76"/>
  <c r="E420" i="76"/>
  <c r="E100" i="76"/>
  <c r="E259" i="76"/>
  <c r="E450" i="76"/>
  <c r="E162" i="76"/>
  <c r="E353" i="76"/>
  <c r="E416" i="76"/>
  <c r="E160" i="76"/>
  <c r="E319" i="76"/>
  <c r="E446" i="76"/>
  <c r="E190" i="76"/>
  <c r="E349" i="76"/>
  <c r="E93" i="76"/>
  <c r="E380" i="76"/>
  <c r="E124" i="76"/>
  <c r="E363" i="76"/>
  <c r="E107" i="76"/>
  <c r="E410" i="76"/>
  <c r="E122" i="76"/>
  <c r="E377" i="76"/>
  <c r="E121" i="76"/>
  <c r="E95" i="76"/>
  <c r="E200" i="76"/>
  <c r="E174" i="76"/>
  <c r="E77" i="76"/>
  <c r="E364" i="76"/>
  <c r="E347" i="76"/>
  <c r="E91" i="76"/>
  <c r="E394" i="76"/>
  <c r="E105" i="76"/>
  <c r="E456" i="76"/>
  <c r="E18" i="76"/>
  <c r="E39" i="76"/>
  <c r="E328" i="76"/>
  <c r="E315" i="83"/>
  <c r="E39" i="83"/>
  <c r="E262" i="83"/>
  <c r="E293" i="83"/>
  <c r="E391" i="76"/>
  <c r="E438" i="76"/>
  <c r="E118" i="76"/>
  <c r="E309" i="76"/>
  <c r="E404" i="76"/>
  <c r="E84" i="76"/>
  <c r="E243" i="76"/>
  <c r="E434" i="76"/>
  <c r="E146" i="76"/>
  <c r="E337" i="76"/>
  <c r="E400" i="76"/>
  <c r="E144" i="76"/>
  <c r="E303" i="76"/>
  <c r="E430" i="76"/>
  <c r="E333" i="76"/>
  <c r="E108" i="76"/>
  <c r="E106" i="76"/>
  <c r="E361" i="76"/>
  <c r="E120" i="76"/>
  <c r="E25" i="76"/>
  <c r="E33" i="76"/>
  <c r="E63" i="76"/>
  <c r="E168" i="76"/>
  <c r="E139" i="83"/>
  <c r="E14" i="83"/>
  <c r="E230" i="83"/>
  <c r="E277" i="83"/>
  <c r="E375" i="76"/>
  <c r="E422" i="76"/>
  <c r="E102" i="76"/>
  <c r="E293" i="76"/>
  <c r="E372" i="76"/>
  <c r="E68" i="76"/>
  <c r="E227" i="76"/>
  <c r="E418" i="76"/>
  <c r="E130" i="76"/>
  <c r="E305" i="76"/>
  <c r="E384" i="76"/>
  <c r="E128" i="76"/>
  <c r="E287" i="76"/>
  <c r="E414" i="76"/>
  <c r="E158" i="76"/>
  <c r="E317" i="76"/>
  <c r="E61" i="76"/>
  <c r="E348" i="76"/>
  <c r="E92" i="76"/>
  <c r="E331" i="76"/>
  <c r="E75" i="76"/>
  <c r="E378" i="76"/>
  <c r="E74" i="76"/>
  <c r="E345" i="76"/>
  <c r="E89" i="76"/>
  <c r="E440" i="76"/>
  <c r="E22" i="76"/>
  <c r="E11" i="76"/>
  <c r="E426" i="83"/>
  <c r="E75" i="83"/>
  <c r="E214" i="83"/>
  <c r="E261" i="83"/>
  <c r="E359" i="76"/>
  <c r="E406" i="76"/>
  <c r="E86" i="76"/>
  <c r="E277" i="76"/>
  <c r="E356" i="76"/>
  <c r="E52" i="76"/>
  <c r="E211" i="76"/>
  <c r="E402" i="76"/>
  <c r="E114" i="76"/>
  <c r="E289" i="76"/>
  <c r="E368" i="76"/>
  <c r="E112" i="76"/>
  <c r="E271" i="76"/>
  <c r="E398" i="76"/>
  <c r="E142" i="76"/>
  <c r="E301" i="76"/>
  <c r="E45" i="76"/>
  <c r="E332" i="76"/>
  <c r="E76" i="76"/>
  <c r="E315" i="76"/>
  <c r="E59" i="76"/>
  <c r="E362" i="76"/>
  <c r="E58" i="76"/>
  <c r="E329" i="76"/>
  <c r="E73" i="76"/>
  <c r="E424" i="76"/>
  <c r="E267" i="76"/>
  <c r="E250" i="83"/>
  <c r="E375" i="83"/>
  <c r="E182" i="83"/>
  <c r="E245" i="83"/>
  <c r="E311" i="76"/>
  <c r="E390" i="76"/>
  <c r="E70" i="76"/>
  <c r="E229" i="76"/>
  <c r="E340" i="76"/>
  <c r="E36" i="76"/>
  <c r="E195" i="76"/>
  <c r="E386" i="76"/>
  <c r="E82" i="76"/>
  <c r="E257" i="76"/>
  <c r="E352" i="76"/>
  <c r="E96" i="76"/>
  <c r="E255" i="76"/>
  <c r="E382" i="76"/>
  <c r="E126" i="76"/>
  <c r="E285" i="76"/>
  <c r="E29" i="76"/>
  <c r="E316" i="76"/>
  <c r="E12" i="76"/>
  <c r="E299" i="76"/>
  <c r="E43" i="76"/>
  <c r="E346" i="76"/>
  <c r="E42" i="76"/>
  <c r="E313" i="76"/>
  <c r="E57" i="76"/>
  <c r="E408" i="76"/>
  <c r="E15" i="76"/>
  <c r="E110" i="76"/>
  <c r="E269" i="76"/>
  <c r="E13" i="76"/>
  <c r="E300" i="76"/>
  <c r="E88" i="76"/>
  <c r="E71" i="76"/>
  <c r="E297" i="76"/>
  <c r="E392" i="76"/>
  <c r="E298" i="76"/>
  <c r="E216" i="76"/>
  <c r="E104" i="76"/>
  <c r="E170" i="83"/>
  <c r="E359" i="83"/>
  <c r="E150" i="83"/>
  <c r="E229" i="83"/>
  <c r="E279" i="76"/>
  <c r="E374" i="76"/>
  <c r="E38" i="76"/>
  <c r="E197" i="76"/>
  <c r="E324" i="76"/>
  <c r="E20" i="76"/>
  <c r="E179" i="76"/>
  <c r="E370" i="76"/>
  <c r="E66" i="76"/>
  <c r="E241" i="76"/>
  <c r="E336" i="76"/>
  <c r="E80" i="76"/>
  <c r="E239" i="76"/>
  <c r="E366" i="76"/>
  <c r="E283" i="76"/>
  <c r="E27" i="76"/>
  <c r="E330" i="76"/>
  <c r="E41" i="76"/>
  <c r="E266" i="76"/>
  <c r="F266" i="76" l="1"/>
  <c r="F41" i="76"/>
  <c r="F330" i="76"/>
  <c r="F27" i="76"/>
  <c r="F283" i="76"/>
  <c r="F366" i="76"/>
  <c r="F239" i="76"/>
  <c r="F80" i="76"/>
  <c r="F336" i="76"/>
  <c r="F241" i="76"/>
  <c r="F66" i="76"/>
  <c r="F370" i="76"/>
  <c r="F179" i="76"/>
  <c r="F20" i="76"/>
  <c r="F324" i="76"/>
  <c r="F197" i="76"/>
  <c r="F38" i="76"/>
  <c r="F374" i="76"/>
  <c r="F279" i="76"/>
  <c r="F229" i="83"/>
  <c r="F150" i="83"/>
  <c r="F359" i="83"/>
  <c r="F170" i="83"/>
  <c r="F104" i="76"/>
  <c r="F216" i="76"/>
  <c r="F298" i="76"/>
  <c r="F392" i="76"/>
  <c r="F297" i="76"/>
  <c r="F71" i="76"/>
  <c r="F88" i="76"/>
  <c r="F300" i="76"/>
  <c r="F13" i="76"/>
  <c r="F269" i="76"/>
  <c r="F110" i="76"/>
  <c r="F15" i="76"/>
  <c r="F408" i="76"/>
  <c r="F57" i="76"/>
  <c r="F313" i="76"/>
  <c r="F42" i="76"/>
  <c r="F346" i="76"/>
  <c r="F43" i="76"/>
  <c r="F299" i="76"/>
  <c r="F12" i="76"/>
  <c r="F316" i="76"/>
  <c r="F29" i="76"/>
  <c r="F285" i="76"/>
  <c r="F126" i="76"/>
  <c r="F382" i="76"/>
  <c r="F255" i="76"/>
  <c r="F96" i="76"/>
  <c r="F352" i="76"/>
  <c r="F257" i="76"/>
  <c r="F82" i="76"/>
  <c r="F386" i="76"/>
  <c r="F195" i="76"/>
  <c r="F36" i="76"/>
  <c r="F340" i="76"/>
  <c r="F229" i="76"/>
  <c r="F70" i="76"/>
  <c r="F390" i="76"/>
  <c r="F311" i="76"/>
  <c r="F245" i="83"/>
  <c r="F182" i="83"/>
  <c r="F375" i="83"/>
  <c r="F250" i="83"/>
  <c r="F267" i="76"/>
  <c r="F424" i="76"/>
  <c r="F73" i="76"/>
  <c r="F329" i="76"/>
  <c r="F58" i="76"/>
  <c r="F362" i="76"/>
  <c r="F59" i="76"/>
  <c r="F315" i="76"/>
  <c r="F76" i="76"/>
  <c r="F332" i="76"/>
  <c r="F45" i="76"/>
  <c r="F301" i="76"/>
  <c r="F142" i="76"/>
  <c r="F398" i="76"/>
  <c r="F271" i="76"/>
  <c r="F112" i="76"/>
  <c r="F368" i="76"/>
  <c r="F289" i="76"/>
  <c r="F114" i="76"/>
  <c r="F402" i="76"/>
  <c r="F211" i="76"/>
  <c r="F52" i="76"/>
  <c r="F356" i="76"/>
  <c r="F277" i="76"/>
  <c r="F86" i="76"/>
  <c r="F406" i="76"/>
  <c r="F359" i="76"/>
  <c r="F261" i="83"/>
  <c r="F214" i="83"/>
  <c r="F75" i="83"/>
  <c r="F426" i="83"/>
  <c r="F11" i="76"/>
  <c r="F22" i="76"/>
  <c r="F440" i="76"/>
  <c r="F89" i="76"/>
  <c r="F345" i="76"/>
  <c r="F74" i="76"/>
  <c r="F378" i="76"/>
  <c r="F75" i="76"/>
  <c r="F331" i="76"/>
  <c r="F92" i="76"/>
  <c r="F348" i="76"/>
  <c r="F61" i="76"/>
  <c r="F317" i="76"/>
  <c r="F158" i="76"/>
  <c r="F414" i="76"/>
  <c r="F287" i="76"/>
  <c r="F128" i="76"/>
  <c r="F384" i="76"/>
  <c r="F305" i="76"/>
  <c r="F130" i="76"/>
  <c r="F418" i="76"/>
  <c r="F227" i="76"/>
  <c r="F68" i="76"/>
  <c r="F372" i="76"/>
  <c r="F293" i="76"/>
  <c r="F102" i="76"/>
  <c r="F422" i="76"/>
  <c r="F375" i="76"/>
  <c r="F277" i="83"/>
  <c r="F230" i="83"/>
  <c r="F14" i="83"/>
  <c r="F139" i="83"/>
  <c r="F168" i="76"/>
  <c r="F63" i="76"/>
  <c r="F33" i="76"/>
  <c r="F25" i="76"/>
  <c r="F120" i="76"/>
  <c r="F361" i="76"/>
  <c r="F106" i="76"/>
  <c r="F108" i="76"/>
  <c r="F333" i="76"/>
  <c r="F430" i="76"/>
  <c r="F303" i="76"/>
  <c r="F144" i="76"/>
  <c r="F400" i="76"/>
  <c r="F337" i="76"/>
  <c r="F146" i="76"/>
  <c r="F434" i="76"/>
  <c r="F243" i="76"/>
  <c r="F84" i="76"/>
  <c r="F404" i="76"/>
  <c r="F309" i="76"/>
  <c r="F118" i="76"/>
  <c r="F438" i="76"/>
  <c r="F391" i="76"/>
  <c r="F293" i="83"/>
  <c r="F262" i="83"/>
  <c r="F39" i="83"/>
  <c r="F315" i="83"/>
  <c r="F328" i="76"/>
  <c r="F39" i="76"/>
  <c r="F18" i="76"/>
  <c r="F456" i="76"/>
  <c r="F105" i="76"/>
  <c r="F394" i="76"/>
  <c r="F91" i="76"/>
  <c r="F347" i="76"/>
  <c r="F364" i="76"/>
  <c r="F77" i="76"/>
  <c r="F174" i="76"/>
  <c r="F200" i="76"/>
  <c r="F95" i="76"/>
  <c r="F121" i="76"/>
  <c r="F377" i="76"/>
  <c r="F122" i="76"/>
  <c r="F410" i="76"/>
  <c r="F107" i="76"/>
  <c r="F363" i="76"/>
  <c r="F124" i="76"/>
  <c r="F380" i="76"/>
  <c r="F93" i="76"/>
  <c r="F349" i="76"/>
  <c r="F190" i="76"/>
  <c r="F446" i="76"/>
  <c r="F319" i="76"/>
  <c r="F160" i="76"/>
  <c r="F416" i="76"/>
  <c r="F353" i="76"/>
  <c r="F162" i="76"/>
  <c r="F450" i="76"/>
  <c r="F259" i="76"/>
  <c r="F100" i="76"/>
  <c r="F420" i="76"/>
  <c r="F341" i="76"/>
  <c r="F134" i="76"/>
  <c r="F470" i="76"/>
  <c r="F423" i="76"/>
  <c r="F309" i="83"/>
  <c r="F278" i="83"/>
  <c r="F40" i="83"/>
  <c r="F395" i="83"/>
  <c r="F137" i="76"/>
  <c r="F393" i="76"/>
  <c r="F154" i="76"/>
  <c r="F426" i="76"/>
  <c r="F123" i="76"/>
  <c r="F379" i="76"/>
  <c r="F140" i="76"/>
  <c r="F396" i="76"/>
  <c r="F109" i="76"/>
  <c r="F365" i="76"/>
  <c r="F206" i="76"/>
  <c r="F462" i="76"/>
  <c r="F335" i="76"/>
  <c r="F176" i="76"/>
  <c r="F432" i="76"/>
  <c r="F369" i="76"/>
  <c r="F178" i="76"/>
  <c r="F466" i="76"/>
  <c r="F275" i="76"/>
  <c r="F116" i="76"/>
  <c r="F452" i="76"/>
  <c r="F357" i="76"/>
  <c r="F150" i="76"/>
  <c r="F103" i="76"/>
  <c r="F455" i="76"/>
  <c r="F389" i="83"/>
  <c r="F390" i="83"/>
  <c r="F72" i="83"/>
  <c r="F108" i="83"/>
  <c r="F217" i="76"/>
  <c r="F376" i="76"/>
  <c r="F281" i="76"/>
  <c r="F17" i="76"/>
  <c r="F248" i="76"/>
  <c r="F55" i="76"/>
  <c r="F153" i="76"/>
  <c r="F186" i="76"/>
  <c r="F442" i="76"/>
  <c r="F139" i="76"/>
  <c r="F395" i="76"/>
  <c r="F156" i="76"/>
  <c r="F412" i="76"/>
  <c r="F125" i="76"/>
  <c r="F381" i="76"/>
  <c r="F222" i="76"/>
  <c r="F14" i="76"/>
  <c r="F351" i="76"/>
  <c r="F192" i="76"/>
  <c r="F448" i="76"/>
  <c r="F385" i="76"/>
  <c r="F194" i="76"/>
  <c r="F79" i="76"/>
  <c r="F291" i="76"/>
  <c r="F148" i="76"/>
  <c r="F468" i="76"/>
  <c r="F373" i="76"/>
  <c r="F166" i="76"/>
  <c r="F119" i="76"/>
  <c r="F471" i="76"/>
  <c r="F405" i="83"/>
  <c r="F406" i="83"/>
  <c r="F200" i="83"/>
  <c r="F188" i="83"/>
  <c r="F360" i="76"/>
  <c r="F232" i="76"/>
  <c r="F409" i="76"/>
  <c r="F264" i="76"/>
  <c r="F87" i="76"/>
  <c r="F169" i="76"/>
  <c r="F425" i="76"/>
  <c r="F202" i="76"/>
  <c r="F458" i="76"/>
  <c r="F155" i="76"/>
  <c r="F411" i="76"/>
  <c r="F172" i="76"/>
  <c r="F428" i="76"/>
  <c r="F141" i="76"/>
  <c r="F397" i="76"/>
  <c r="F238" i="76"/>
  <c r="F111" i="76"/>
  <c r="F367" i="76"/>
  <c r="F208" i="76"/>
  <c r="F464" i="76"/>
  <c r="F401" i="76"/>
  <c r="F210" i="76"/>
  <c r="F19" i="76"/>
  <c r="F307" i="76"/>
  <c r="F164" i="76"/>
  <c r="F113" i="76"/>
  <c r="F389" i="76"/>
  <c r="F182" i="76"/>
  <c r="F135" i="76"/>
  <c r="F73" i="83"/>
  <c r="F421" i="83"/>
  <c r="F438" i="83"/>
  <c r="F216" i="83"/>
  <c r="F364" i="83"/>
  <c r="F441" i="76"/>
  <c r="F218" i="76"/>
  <c r="F23" i="76"/>
  <c r="F171" i="76"/>
  <c r="F427" i="76"/>
  <c r="F188" i="76"/>
  <c r="F444" i="76"/>
  <c r="F157" i="76"/>
  <c r="F413" i="76"/>
  <c r="F254" i="76"/>
  <c r="F127" i="76"/>
  <c r="F383" i="76"/>
  <c r="F224" i="76"/>
  <c r="F129" i="76"/>
  <c r="F417" i="76"/>
  <c r="F226" i="76"/>
  <c r="F35" i="76"/>
  <c r="F323" i="76"/>
  <c r="F196" i="76"/>
  <c r="F85" i="76"/>
  <c r="F405" i="76"/>
  <c r="F214" i="76"/>
  <c r="F167" i="76"/>
  <c r="F16" i="83"/>
  <c r="F453" i="83"/>
  <c r="F71" i="83"/>
  <c r="F296" i="83"/>
  <c r="F444" i="83"/>
  <c r="F185" i="76"/>
  <c r="F296" i="76"/>
  <c r="F136" i="76"/>
  <c r="F201" i="76"/>
  <c r="F457" i="76"/>
  <c r="F234" i="76"/>
  <c r="F56" i="76"/>
  <c r="F187" i="76"/>
  <c r="F443" i="76"/>
  <c r="F204" i="76"/>
  <c r="F460" i="76"/>
  <c r="F173" i="76"/>
  <c r="F429" i="76"/>
  <c r="F270" i="76"/>
  <c r="F143" i="76"/>
  <c r="F399" i="76"/>
  <c r="F240" i="76"/>
  <c r="F145" i="76"/>
  <c r="F433" i="76"/>
  <c r="F242" i="76"/>
  <c r="F51" i="76"/>
  <c r="F355" i="76"/>
  <c r="F212" i="76"/>
  <c r="F101" i="76"/>
  <c r="F421" i="76"/>
  <c r="F262" i="76"/>
  <c r="F183" i="76"/>
  <c r="F32" i="83"/>
  <c r="F18" i="83"/>
  <c r="F103" i="83"/>
  <c r="F328" i="83"/>
  <c r="F157" i="83"/>
  <c r="F280" i="76"/>
  <c r="F152" i="76"/>
  <c r="F31" i="76"/>
  <c r="F250" i="76"/>
  <c r="F72" i="76"/>
  <c r="F203" i="76"/>
  <c r="F459" i="76"/>
  <c r="F220" i="76"/>
  <c r="F40" i="76"/>
  <c r="F189" i="76"/>
  <c r="F445" i="76"/>
  <c r="F286" i="76"/>
  <c r="F159" i="76"/>
  <c r="F415" i="76"/>
  <c r="F256" i="76"/>
  <c r="F161" i="76"/>
  <c r="F449" i="76"/>
  <c r="F258" i="76"/>
  <c r="F67" i="76"/>
  <c r="F371" i="76"/>
  <c r="F228" i="76"/>
  <c r="F117" i="76"/>
  <c r="F437" i="76"/>
  <c r="F278" i="76"/>
  <c r="F199" i="76"/>
  <c r="F37" i="83"/>
  <c r="F34" i="83"/>
  <c r="F119" i="83"/>
  <c r="F456" i="83"/>
  <c r="F237" i="83"/>
  <c r="F90" i="76"/>
  <c r="F461" i="76"/>
  <c r="F302" i="76"/>
  <c r="F177" i="76"/>
  <c r="F465" i="76"/>
  <c r="F99" i="76"/>
  <c r="F403" i="76"/>
  <c r="F260" i="76"/>
  <c r="F133" i="76"/>
  <c r="F453" i="76"/>
  <c r="F294" i="76"/>
  <c r="F215" i="76"/>
  <c r="F133" i="83"/>
  <c r="F53" i="83"/>
  <c r="F231" i="83"/>
  <c r="F121" i="83"/>
  <c r="F413" i="83"/>
  <c r="F312" i="76"/>
  <c r="F219" i="76"/>
  <c r="F48" i="76"/>
  <c r="F236" i="76"/>
  <c r="F26" i="76"/>
  <c r="F205" i="76"/>
  <c r="F175" i="76"/>
  <c r="F431" i="76"/>
  <c r="F272" i="76"/>
  <c r="F274" i="76"/>
  <c r="F344" i="76"/>
  <c r="F184" i="76"/>
  <c r="F249" i="76"/>
  <c r="F32" i="76"/>
  <c r="F282" i="76"/>
  <c r="F138" i="76"/>
  <c r="F235" i="76"/>
  <c r="F97" i="76"/>
  <c r="F252" i="76"/>
  <c r="F28" i="76"/>
  <c r="F221" i="76"/>
  <c r="F62" i="76"/>
  <c r="F318" i="76"/>
  <c r="F191" i="76"/>
  <c r="F447" i="76"/>
  <c r="F288" i="76"/>
  <c r="F193" i="76"/>
  <c r="F16" i="76"/>
  <c r="F290" i="76"/>
  <c r="F115" i="76"/>
  <c r="F419" i="76"/>
  <c r="F276" i="76"/>
  <c r="F149" i="76"/>
  <c r="F30" i="76"/>
  <c r="F326" i="76"/>
  <c r="F231" i="76"/>
  <c r="F149" i="83"/>
  <c r="F22" i="83"/>
  <c r="F247" i="83"/>
  <c r="F201" i="83"/>
  <c r="F238" i="83"/>
  <c r="F233" i="76"/>
  <c r="F265" i="76"/>
  <c r="F170" i="76"/>
  <c r="F251" i="76"/>
  <c r="F37" i="76"/>
  <c r="F268" i="76"/>
  <c r="F44" i="76"/>
  <c r="F237" i="76"/>
  <c r="F78" i="76"/>
  <c r="F334" i="76"/>
  <c r="F207" i="76"/>
  <c r="F463" i="76"/>
  <c r="F304" i="76"/>
  <c r="F209" i="76"/>
  <c r="F65" i="76"/>
  <c r="F322" i="76"/>
  <c r="F147" i="76"/>
  <c r="F435" i="76"/>
  <c r="F292" i="76"/>
  <c r="F165" i="76"/>
  <c r="F81" i="76"/>
  <c r="F342" i="76"/>
  <c r="F247" i="76"/>
  <c r="F165" i="83"/>
  <c r="F38" i="83"/>
  <c r="F279" i="83"/>
  <c r="F377" i="83"/>
  <c r="F63" i="83"/>
  <c r="F314" i="76"/>
  <c r="F24" i="76"/>
  <c r="F284" i="76"/>
  <c r="F60" i="76"/>
  <c r="F253" i="76"/>
  <c r="F94" i="76"/>
  <c r="F350" i="76"/>
  <c r="F223" i="76"/>
  <c r="F46" i="76"/>
  <c r="F320" i="76"/>
  <c r="F225" i="76"/>
  <c r="F34" i="76"/>
  <c r="F338" i="76"/>
  <c r="F163" i="76"/>
  <c r="F467" i="76"/>
  <c r="F308" i="76"/>
  <c r="F181" i="76"/>
  <c r="F21" i="76"/>
  <c r="F358" i="76"/>
  <c r="F263" i="76"/>
  <c r="F197" i="83"/>
  <c r="F134" i="83"/>
  <c r="F327" i="83"/>
  <c r="F457" i="83"/>
  <c r="F319" i="83"/>
  <c r="F273" i="76"/>
  <c r="F50" i="76"/>
  <c r="F306" i="76"/>
  <c r="F83" i="76"/>
  <c r="F339" i="76"/>
  <c r="F132" i="76"/>
  <c r="F388" i="76"/>
  <c r="F213" i="76"/>
  <c r="F469" i="76"/>
  <c r="F198" i="76"/>
  <c r="F454" i="76"/>
  <c r="F295" i="76"/>
  <c r="F69" i="83"/>
  <c r="F325" i="83"/>
  <c r="F54" i="83"/>
  <c r="F310" i="83"/>
  <c r="F151" i="83"/>
  <c r="F407" i="83"/>
  <c r="F120" i="83"/>
  <c r="F376" i="83"/>
  <c r="F281" i="83"/>
  <c r="F74" i="83"/>
  <c r="F330" i="83"/>
  <c r="F219" i="83"/>
  <c r="F12" i="83"/>
  <c r="F268" i="83"/>
  <c r="F61" i="83"/>
  <c r="F317" i="83"/>
  <c r="F142" i="83"/>
  <c r="F398" i="83"/>
  <c r="F223" i="83"/>
  <c r="F27" i="83"/>
  <c r="F304" i="83"/>
  <c r="F81" i="83"/>
  <c r="F337" i="83"/>
  <c r="F82" i="83"/>
  <c r="F338" i="83"/>
  <c r="F195" i="83"/>
  <c r="F451" i="83"/>
  <c r="F132" i="83"/>
  <c r="F388" i="83"/>
  <c r="F87" i="84"/>
  <c r="F215" i="84"/>
  <c r="F343" i="84"/>
  <c r="F125" i="84"/>
  <c r="F253" i="84"/>
  <c r="F381" i="84"/>
  <c r="F88" i="84"/>
  <c r="F216" i="84"/>
  <c r="F344" i="84"/>
  <c r="F131" i="84"/>
  <c r="F259" i="84"/>
  <c r="F387" i="84"/>
  <c r="F62" i="84"/>
  <c r="F190" i="84"/>
  <c r="F318" i="84"/>
  <c r="F446" i="84"/>
  <c r="F159" i="84"/>
  <c r="F287" i="84"/>
  <c r="F415" i="84"/>
  <c r="F58" i="84"/>
  <c r="F186" i="84"/>
  <c r="F314" i="84"/>
  <c r="F442" i="84"/>
  <c r="F165" i="84"/>
  <c r="F293" i="84"/>
  <c r="F421" i="84"/>
  <c r="F118" i="84"/>
  <c r="F262" i="84"/>
  <c r="F390" i="84"/>
  <c r="F209" i="84"/>
  <c r="F337" i="84"/>
  <c r="F465" i="84"/>
  <c r="F140" i="84"/>
  <c r="F268" i="84"/>
  <c r="F396" i="84"/>
  <c r="F85" i="83"/>
  <c r="F341" i="83"/>
  <c r="F70" i="83"/>
  <c r="F326" i="83"/>
  <c r="F167" i="83"/>
  <c r="F423" i="83"/>
  <c r="F136" i="83"/>
  <c r="F392" i="83"/>
  <c r="F297" i="83"/>
  <c r="F90" i="83"/>
  <c r="F346" i="83"/>
  <c r="F235" i="83"/>
  <c r="F28" i="83"/>
  <c r="F284" i="83"/>
  <c r="F77" i="83"/>
  <c r="F333" i="83"/>
  <c r="F158" i="83"/>
  <c r="F414" i="83"/>
  <c r="F239" i="83"/>
  <c r="F47" i="83"/>
  <c r="F320" i="83"/>
  <c r="F97" i="83"/>
  <c r="F353" i="83"/>
  <c r="F98" i="83"/>
  <c r="F354" i="83"/>
  <c r="F211" i="83"/>
  <c r="F467" i="83"/>
  <c r="F148" i="83"/>
  <c r="F404" i="83"/>
  <c r="F14" i="84"/>
  <c r="F34" i="84"/>
  <c r="F162" i="84"/>
  <c r="F290" i="84"/>
  <c r="F418" i="84"/>
  <c r="F185" i="84"/>
  <c r="F313" i="84"/>
  <c r="F441" i="84"/>
  <c r="F196" i="84"/>
  <c r="F324" i="84"/>
  <c r="F452" i="84"/>
  <c r="F64" i="84"/>
  <c r="F192" i="84"/>
  <c r="F320" i="84"/>
  <c r="F448" i="84"/>
  <c r="F107" i="84"/>
  <c r="F235" i="84"/>
  <c r="F363" i="84"/>
  <c r="F38" i="84"/>
  <c r="F245" i="76"/>
  <c r="F47" i="76"/>
  <c r="F230" i="76"/>
  <c r="F49" i="76"/>
  <c r="F327" i="76"/>
  <c r="F101" i="83"/>
  <c r="F357" i="83"/>
  <c r="F86" i="83"/>
  <c r="F342" i="83"/>
  <c r="F183" i="83"/>
  <c r="F439" i="83"/>
  <c r="F152" i="83"/>
  <c r="F408" i="83"/>
  <c r="F313" i="83"/>
  <c r="F106" i="83"/>
  <c r="F362" i="83"/>
  <c r="F251" i="83"/>
  <c r="F44" i="83"/>
  <c r="F300" i="83"/>
  <c r="F93" i="83"/>
  <c r="F349" i="83"/>
  <c r="F174" i="83"/>
  <c r="F430" i="83"/>
  <c r="F255" i="83"/>
  <c r="F64" i="83"/>
  <c r="F336" i="83"/>
  <c r="F113" i="83"/>
  <c r="F369" i="83"/>
  <c r="F114" i="83"/>
  <c r="F370" i="83"/>
  <c r="F227" i="83"/>
  <c r="F105" i="83"/>
  <c r="F164" i="83"/>
  <c r="F420" i="83"/>
  <c r="F21" i="84"/>
  <c r="F84" i="84"/>
  <c r="F103" i="84"/>
  <c r="F231" i="84"/>
  <c r="F359" i="84"/>
  <c r="F141" i="84"/>
  <c r="F269" i="84"/>
  <c r="F397" i="84"/>
  <c r="F104" i="84"/>
  <c r="F232" i="84"/>
  <c r="F360" i="84"/>
  <c r="F19" i="84"/>
  <c r="F147" i="84"/>
  <c r="F275" i="84"/>
  <c r="F403" i="84"/>
  <c r="F78" i="84"/>
  <c r="F206" i="84"/>
  <c r="F334" i="84"/>
  <c r="F462" i="84"/>
  <c r="F175" i="84"/>
  <c r="F303" i="84"/>
  <c r="F431" i="84"/>
  <c r="F74" i="84"/>
  <c r="F202" i="84"/>
  <c r="F330" i="84"/>
  <c r="F458" i="84"/>
  <c r="F181" i="84"/>
  <c r="F309" i="84"/>
  <c r="F437" i="84"/>
  <c r="F150" i="84"/>
  <c r="F278" i="84"/>
  <c r="F406" i="84"/>
  <c r="F225" i="84"/>
  <c r="F353" i="84"/>
  <c r="F156" i="84"/>
  <c r="F284" i="84"/>
  <c r="F412" i="84"/>
  <c r="F321" i="76"/>
  <c r="F98" i="76"/>
  <c r="F354" i="76"/>
  <c r="F131" i="76"/>
  <c r="F387" i="76"/>
  <c r="F180" i="76"/>
  <c r="F436" i="76"/>
  <c r="F261" i="76"/>
  <c r="F64" i="76"/>
  <c r="F246" i="76"/>
  <c r="F53" i="76"/>
  <c r="F343" i="76"/>
  <c r="F117" i="83"/>
  <c r="F373" i="83"/>
  <c r="F102" i="83"/>
  <c r="F358" i="83"/>
  <c r="F199" i="83"/>
  <c r="F455" i="83"/>
  <c r="F168" i="83"/>
  <c r="F424" i="83"/>
  <c r="F329" i="83"/>
  <c r="F122" i="83"/>
  <c r="F378" i="83"/>
  <c r="F267" i="83"/>
  <c r="F60" i="83"/>
  <c r="F316" i="83"/>
  <c r="F109" i="83"/>
  <c r="F365" i="83"/>
  <c r="F190" i="83"/>
  <c r="F446" i="83"/>
  <c r="F271" i="83"/>
  <c r="F80" i="83"/>
  <c r="F352" i="83"/>
  <c r="F129" i="83"/>
  <c r="F385" i="83"/>
  <c r="F130" i="83"/>
  <c r="F386" i="83"/>
  <c r="F243" i="83"/>
  <c r="F50" i="83"/>
  <c r="F180" i="83"/>
  <c r="F436" i="83"/>
  <c r="F108" i="84"/>
  <c r="F50" i="84"/>
  <c r="F178" i="84"/>
  <c r="F306" i="84"/>
  <c r="F434" i="84"/>
  <c r="F73" i="84"/>
  <c r="F201" i="84"/>
  <c r="F329" i="84"/>
  <c r="F457" i="84"/>
  <c r="F212" i="84"/>
  <c r="F340" i="84"/>
  <c r="F468" i="84"/>
  <c r="F80" i="84"/>
  <c r="F208" i="84"/>
  <c r="F336" i="84"/>
  <c r="F464" i="84"/>
  <c r="F123" i="84"/>
  <c r="F251" i="84"/>
  <c r="F379" i="84"/>
  <c r="F54" i="84"/>
  <c r="F118" i="83"/>
  <c r="F374" i="83"/>
  <c r="F215" i="83"/>
  <c r="F11" i="83"/>
  <c r="F184" i="83"/>
  <c r="F440" i="83"/>
  <c r="F345" i="83"/>
  <c r="F138" i="83"/>
  <c r="F394" i="83"/>
  <c r="F283" i="83"/>
  <c r="F76" i="83"/>
  <c r="F332" i="83"/>
  <c r="F125" i="83"/>
  <c r="F381" i="83"/>
  <c r="F206" i="83"/>
  <c r="F462" i="83"/>
  <c r="F287" i="83"/>
  <c r="F96" i="83"/>
  <c r="F368" i="83"/>
  <c r="F145" i="83"/>
  <c r="F401" i="83"/>
  <c r="F146" i="83"/>
  <c r="F402" i="83"/>
  <c r="F259" i="83"/>
  <c r="F19" i="83"/>
  <c r="F196" i="83"/>
  <c r="F452" i="83"/>
  <c r="F13" i="84"/>
  <c r="F119" i="84"/>
  <c r="F247" i="84"/>
  <c r="F375" i="84"/>
  <c r="F157" i="84"/>
  <c r="F285" i="84"/>
  <c r="F413" i="84"/>
  <c r="F120" i="84"/>
  <c r="F248" i="84"/>
  <c r="F376" i="84"/>
  <c r="F35" i="84"/>
  <c r="F163" i="84"/>
  <c r="F291" i="84"/>
  <c r="F419" i="84"/>
  <c r="F94" i="84"/>
  <c r="F222" i="84"/>
  <c r="F350" i="84"/>
  <c r="F191" i="84"/>
  <c r="F319" i="84"/>
  <c r="F447" i="84"/>
  <c r="F90" i="84"/>
  <c r="F218" i="84"/>
  <c r="F346" i="84"/>
  <c r="F197" i="84"/>
  <c r="F325" i="84"/>
  <c r="F453" i="84"/>
  <c r="F166" i="84"/>
  <c r="F294" i="84"/>
  <c r="F422" i="84"/>
  <c r="F113" i="84"/>
  <c r="F241" i="84"/>
  <c r="F369" i="84"/>
  <c r="F70" i="84"/>
  <c r="F172" i="84"/>
  <c r="F300" i="84"/>
  <c r="F428" i="84"/>
  <c r="F361" i="83"/>
  <c r="F154" i="83"/>
  <c r="F410" i="83"/>
  <c r="F299" i="83"/>
  <c r="F92" i="83"/>
  <c r="F348" i="83"/>
  <c r="F141" i="83"/>
  <c r="F397" i="83"/>
  <c r="F222" i="83"/>
  <c r="F41" i="83"/>
  <c r="F303" i="83"/>
  <c r="F128" i="83"/>
  <c r="F384" i="83"/>
  <c r="F161" i="83"/>
  <c r="F417" i="83"/>
  <c r="F162" i="83"/>
  <c r="F418" i="83"/>
  <c r="F275" i="83"/>
  <c r="F35" i="83"/>
  <c r="F212" i="83"/>
  <c r="F468" i="83"/>
  <c r="F52" i="84"/>
  <c r="F22" i="84"/>
  <c r="F45" i="84"/>
  <c r="F124" i="84"/>
  <c r="F66" i="84"/>
  <c r="F194" i="84"/>
  <c r="F322" i="84"/>
  <c r="F450" i="84"/>
  <c r="F89" i="84"/>
  <c r="F217" i="84"/>
  <c r="F345" i="84"/>
  <c r="F100" i="84"/>
  <c r="F228" i="84"/>
  <c r="F356" i="84"/>
  <c r="F96" i="84"/>
  <c r="F224" i="84"/>
  <c r="F352" i="84"/>
  <c r="F11" i="84"/>
  <c r="F139" i="84"/>
  <c r="F267" i="84"/>
  <c r="F395" i="84"/>
  <c r="F144" i="83"/>
  <c r="F400" i="83"/>
  <c r="F177" i="83"/>
  <c r="F433" i="83"/>
  <c r="F178" i="83"/>
  <c r="F434" i="83"/>
  <c r="F291" i="83"/>
  <c r="F51" i="83"/>
  <c r="F228" i="83"/>
  <c r="F15" i="84"/>
  <c r="F135" i="84"/>
  <c r="F263" i="84"/>
  <c r="F391" i="84"/>
  <c r="F173" i="84"/>
  <c r="F301" i="84"/>
  <c r="F429" i="84"/>
  <c r="F136" i="84"/>
  <c r="F264" i="84"/>
  <c r="F392" i="84"/>
  <c r="F51" i="84"/>
  <c r="F179" i="84"/>
  <c r="F307" i="84"/>
  <c r="F435" i="84"/>
  <c r="F110" i="84"/>
  <c r="F238" i="84"/>
  <c r="F366" i="84"/>
  <c r="F63" i="84"/>
  <c r="F207" i="84"/>
  <c r="F335" i="84"/>
  <c r="F463" i="84"/>
  <c r="F106" i="84"/>
  <c r="F234" i="84"/>
  <c r="F362" i="84"/>
  <c r="F85" i="84"/>
  <c r="F213" i="84"/>
  <c r="F341" i="84"/>
  <c r="F182" i="84"/>
  <c r="F310" i="84"/>
  <c r="F438" i="84"/>
  <c r="F129" i="84"/>
  <c r="F257" i="84"/>
  <c r="F385" i="84"/>
  <c r="F33" i="84"/>
  <c r="F188" i="84"/>
  <c r="F316" i="84"/>
  <c r="F444" i="84"/>
  <c r="F451" i="76"/>
  <c r="F244" i="76"/>
  <c r="F69" i="76"/>
  <c r="F325" i="76"/>
  <c r="F54" i="76"/>
  <c r="F310" i="76"/>
  <c r="F151" i="76"/>
  <c r="F407" i="76"/>
  <c r="F181" i="83"/>
  <c r="F437" i="83"/>
  <c r="F166" i="83"/>
  <c r="F422" i="83"/>
  <c r="F263" i="83"/>
  <c r="F46" i="83"/>
  <c r="F232" i="83"/>
  <c r="F137" i="83"/>
  <c r="F393" i="83"/>
  <c r="F186" i="83"/>
  <c r="F442" i="83"/>
  <c r="F331" i="83"/>
  <c r="F124" i="83"/>
  <c r="F380" i="83"/>
  <c r="F173" i="83"/>
  <c r="F429" i="83"/>
  <c r="F254" i="83"/>
  <c r="F79" i="83"/>
  <c r="F335" i="83"/>
  <c r="F160" i="83"/>
  <c r="F416" i="83"/>
  <c r="F193" i="83"/>
  <c r="F449" i="83"/>
  <c r="F194" i="83"/>
  <c r="F450" i="83"/>
  <c r="F307" i="83"/>
  <c r="F99" i="83"/>
  <c r="F244" i="83"/>
  <c r="F29" i="84"/>
  <c r="F82" i="84"/>
  <c r="F210" i="84"/>
  <c r="F338" i="84"/>
  <c r="F466" i="84"/>
  <c r="F105" i="84"/>
  <c r="F233" i="84"/>
  <c r="F361" i="84"/>
  <c r="F116" i="84"/>
  <c r="F244" i="84"/>
  <c r="F372" i="84"/>
  <c r="F31" i="84"/>
  <c r="F37" i="84"/>
  <c r="F112" i="84"/>
  <c r="F240" i="84"/>
  <c r="F368" i="84"/>
  <c r="F27" i="84"/>
  <c r="F155" i="84"/>
  <c r="F283" i="84"/>
  <c r="F411" i="84"/>
  <c r="F248" i="83"/>
  <c r="F153" i="83"/>
  <c r="F409" i="83"/>
  <c r="F202" i="83"/>
  <c r="F458" i="83"/>
  <c r="F347" i="83"/>
  <c r="F140" i="83"/>
  <c r="F396" i="83"/>
  <c r="F189" i="83"/>
  <c r="F445" i="83"/>
  <c r="F270" i="83"/>
  <c r="F95" i="83"/>
  <c r="F351" i="83"/>
  <c r="F176" i="83"/>
  <c r="F432" i="83"/>
  <c r="F209" i="83"/>
  <c r="F465" i="83"/>
  <c r="F210" i="83"/>
  <c r="F466" i="83"/>
  <c r="F323" i="83"/>
  <c r="F115" i="83"/>
  <c r="F260" i="83"/>
  <c r="F36" i="84"/>
  <c r="F23" i="84"/>
  <c r="F151" i="84"/>
  <c r="F279" i="84"/>
  <c r="F407" i="84"/>
  <c r="F61" i="84"/>
  <c r="F189" i="84"/>
  <c r="F317" i="84"/>
  <c r="F445" i="84"/>
  <c r="F152" i="84"/>
  <c r="F280" i="84"/>
  <c r="F408" i="84"/>
  <c r="F67" i="84"/>
  <c r="F195" i="84"/>
  <c r="F323" i="84"/>
  <c r="F451" i="84"/>
  <c r="F126" i="84"/>
  <c r="F254" i="84"/>
  <c r="F382" i="84"/>
  <c r="F95" i="84"/>
  <c r="F223" i="84"/>
  <c r="F351" i="84"/>
  <c r="F47" i="84"/>
  <c r="F122" i="84"/>
  <c r="F250" i="84"/>
  <c r="F378" i="84"/>
  <c r="F101" i="84"/>
  <c r="F229" i="84"/>
  <c r="F357" i="84"/>
  <c r="F198" i="84"/>
  <c r="F326" i="84"/>
  <c r="F454" i="84"/>
  <c r="F145" i="84"/>
  <c r="F273" i="84"/>
  <c r="F401" i="84"/>
  <c r="F204" i="84"/>
  <c r="F332" i="84"/>
  <c r="F460" i="84"/>
  <c r="F439" i="76"/>
  <c r="F213" i="83"/>
  <c r="F15" i="83"/>
  <c r="F198" i="83"/>
  <c r="F454" i="83"/>
  <c r="F295" i="83"/>
  <c r="F55" i="83"/>
  <c r="F264" i="83"/>
  <c r="F169" i="83"/>
  <c r="F425" i="83"/>
  <c r="F218" i="83"/>
  <c r="F107" i="83"/>
  <c r="F363" i="83"/>
  <c r="F156" i="83"/>
  <c r="F412" i="83"/>
  <c r="F205" i="83"/>
  <c r="F461" i="83"/>
  <c r="F286" i="83"/>
  <c r="F111" i="83"/>
  <c r="F367" i="83"/>
  <c r="F192" i="83"/>
  <c r="F448" i="83"/>
  <c r="F225" i="83"/>
  <c r="F57" i="83"/>
  <c r="F226" i="83"/>
  <c r="F48" i="83"/>
  <c r="F339" i="83"/>
  <c r="F20" i="83"/>
  <c r="F276" i="83"/>
  <c r="F102" i="84"/>
  <c r="F98" i="84"/>
  <c r="F226" i="84"/>
  <c r="F354" i="84"/>
  <c r="F121" i="84"/>
  <c r="F249" i="84"/>
  <c r="F377" i="84"/>
  <c r="F132" i="84"/>
  <c r="F260" i="84"/>
  <c r="F388" i="84"/>
  <c r="F53" i="84"/>
  <c r="F128" i="84"/>
  <c r="F256" i="84"/>
  <c r="F384" i="84"/>
  <c r="F43" i="84"/>
  <c r="F171" i="84"/>
  <c r="F299" i="84"/>
  <c r="F427" i="84"/>
  <c r="F97" i="84"/>
  <c r="F23" i="83"/>
  <c r="F311" i="83"/>
  <c r="F24" i="83"/>
  <c r="F280" i="83"/>
  <c r="F185" i="83"/>
  <c r="F441" i="83"/>
  <c r="F234" i="83"/>
  <c r="F123" i="83"/>
  <c r="F379" i="83"/>
  <c r="F172" i="83"/>
  <c r="F428" i="83"/>
  <c r="F221" i="83"/>
  <c r="F25" i="83"/>
  <c r="F302" i="83"/>
  <c r="F127" i="83"/>
  <c r="F383" i="83"/>
  <c r="F208" i="83"/>
  <c r="F464" i="83"/>
  <c r="F241" i="83"/>
  <c r="F59" i="83"/>
  <c r="F242" i="83"/>
  <c r="F67" i="83"/>
  <c r="F355" i="83"/>
  <c r="F36" i="83"/>
  <c r="F292" i="83"/>
  <c r="F18" i="84"/>
  <c r="F49" i="84"/>
  <c r="F39" i="84"/>
  <c r="F167" i="84"/>
  <c r="F295" i="84"/>
  <c r="F423" i="84"/>
  <c r="F77" i="84"/>
  <c r="F205" i="84"/>
  <c r="F333" i="84"/>
  <c r="F461" i="84"/>
  <c r="F168" i="84"/>
  <c r="F296" i="84"/>
  <c r="F424" i="84"/>
  <c r="F83" i="84"/>
  <c r="F211" i="84"/>
  <c r="F339" i="84"/>
  <c r="F467" i="84"/>
  <c r="F142" i="84"/>
  <c r="F270" i="84"/>
  <c r="F398" i="84"/>
  <c r="F111" i="84"/>
  <c r="F239" i="84"/>
  <c r="F367" i="84"/>
  <c r="F79" i="84"/>
  <c r="F138" i="84"/>
  <c r="F266" i="84"/>
  <c r="F394" i="84"/>
  <c r="F117" i="84"/>
  <c r="F245" i="84"/>
  <c r="F373" i="84"/>
  <c r="F69" i="84"/>
  <c r="F214" i="84"/>
  <c r="F342" i="84"/>
  <c r="F161" i="84"/>
  <c r="F289" i="84"/>
  <c r="F417" i="84"/>
  <c r="F220" i="84"/>
  <c r="F348" i="84"/>
  <c r="F43" i="83"/>
  <c r="F318" i="83"/>
  <c r="F143" i="83"/>
  <c r="F399" i="83"/>
  <c r="F224" i="83"/>
  <c r="F112" i="83"/>
  <c r="F257" i="83"/>
  <c r="F91" i="83"/>
  <c r="F258" i="83"/>
  <c r="F83" i="83"/>
  <c r="F371" i="83"/>
  <c r="F52" i="83"/>
  <c r="F308" i="83"/>
  <c r="F20" i="84"/>
  <c r="F68" i="84"/>
  <c r="F65" i="84"/>
  <c r="F114" i="84"/>
  <c r="F242" i="84"/>
  <c r="F370" i="84"/>
  <c r="F40" i="84"/>
  <c r="F137" i="84"/>
  <c r="F265" i="84"/>
  <c r="F393" i="84"/>
  <c r="F148" i="84"/>
  <c r="F276" i="84"/>
  <c r="F404" i="84"/>
  <c r="F16" i="84"/>
  <c r="F144" i="84"/>
  <c r="F272" i="84"/>
  <c r="F400" i="84"/>
  <c r="F59" i="84"/>
  <c r="F187" i="84"/>
  <c r="F315" i="84"/>
  <c r="F443" i="84"/>
  <c r="F86" i="84"/>
  <c r="F44" i="84"/>
  <c r="F21" i="83"/>
  <c r="F246" i="83"/>
  <c r="F87" i="83"/>
  <c r="F343" i="83"/>
  <c r="F56" i="83"/>
  <c r="F312" i="83"/>
  <c r="F217" i="83"/>
  <c r="F89" i="83"/>
  <c r="F266" i="83"/>
  <c r="F155" i="83"/>
  <c r="F411" i="83"/>
  <c r="F204" i="83"/>
  <c r="F460" i="83"/>
  <c r="F253" i="83"/>
  <c r="F78" i="83"/>
  <c r="F334" i="83"/>
  <c r="F159" i="83"/>
  <c r="F415" i="83"/>
  <c r="F240" i="83"/>
  <c r="F17" i="83"/>
  <c r="F273" i="83"/>
  <c r="F30" i="83"/>
  <c r="F274" i="83"/>
  <c r="F131" i="83"/>
  <c r="F387" i="83"/>
  <c r="F68" i="83"/>
  <c r="F324" i="83"/>
  <c r="F41" i="84"/>
  <c r="F81" i="84"/>
  <c r="F55" i="84"/>
  <c r="F183" i="84"/>
  <c r="F311" i="84"/>
  <c r="F439" i="84"/>
  <c r="F93" i="84"/>
  <c r="F221" i="84"/>
  <c r="F349" i="84"/>
  <c r="F56" i="84"/>
  <c r="F184" i="84"/>
  <c r="F312" i="84"/>
  <c r="F440" i="84"/>
  <c r="F99" i="84"/>
  <c r="F227" i="84"/>
  <c r="F355" i="84"/>
  <c r="F30" i="84"/>
  <c r="F158" i="84"/>
  <c r="F286" i="84"/>
  <c r="F414" i="84"/>
  <c r="F127" i="84"/>
  <c r="F255" i="84"/>
  <c r="F383" i="84"/>
  <c r="F26" i="84"/>
  <c r="F154" i="84"/>
  <c r="F282" i="84"/>
  <c r="F410" i="84"/>
  <c r="F133" i="84"/>
  <c r="F261" i="84"/>
  <c r="F389" i="84"/>
  <c r="F230" i="84"/>
  <c r="F358" i="84"/>
  <c r="F177" i="84"/>
  <c r="F305" i="84"/>
  <c r="F433" i="84"/>
  <c r="F60" i="84"/>
  <c r="F236" i="84"/>
  <c r="F364" i="84"/>
  <c r="F233" i="83"/>
  <c r="F26" i="83"/>
  <c r="F282" i="83"/>
  <c r="F171" i="83"/>
  <c r="F427" i="83"/>
  <c r="F220" i="83"/>
  <c r="F13" i="83"/>
  <c r="F269" i="83"/>
  <c r="F94" i="83"/>
  <c r="F350" i="83"/>
  <c r="F175" i="83"/>
  <c r="F431" i="83"/>
  <c r="F256" i="83"/>
  <c r="F33" i="83"/>
  <c r="F289" i="83"/>
  <c r="F62" i="83"/>
  <c r="F290" i="83"/>
  <c r="F147" i="83"/>
  <c r="F403" i="83"/>
  <c r="F84" i="83"/>
  <c r="F340" i="83"/>
  <c r="F57" i="84"/>
  <c r="F24" i="84"/>
  <c r="F12" i="84"/>
  <c r="F130" i="84"/>
  <c r="F258" i="84"/>
  <c r="F386" i="84"/>
  <c r="F153" i="84"/>
  <c r="F281" i="84"/>
  <c r="F409" i="84"/>
  <c r="F164" i="84"/>
  <c r="F292" i="84"/>
  <c r="F420" i="84"/>
  <c r="F32" i="84"/>
  <c r="F160" i="84"/>
  <c r="F288" i="84"/>
  <c r="F416" i="84"/>
  <c r="F75" i="84"/>
  <c r="F203" i="84"/>
  <c r="F331" i="84"/>
  <c r="F459" i="84"/>
  <c r="F134" i="84"/>
  <c r="F76" i="84"/>
  <c r="F88" i="83"/>
  <c r="F344" i="83"/>
  <c r="F249" i="83"/>
  <c r="F42" i="83"/>
  <c r="F298" i="83"/>
  <c r="F187" i="83"/>
  <c r="F443" i="83"/>
  <c r="F236" i="83"/>
  <c r="F29" i="83"/>
  <c r="F285" i="83"/>
  <c r="F110" i="83"/>
  <c r="F366" i="83"/>
  <c r="F191" i="83"/>
  <c r="F447" i="83"/>
  <c r="F272" i="83"/>
  <c r="F49" i="83"/>
  <c r="F305" i="83"/>
  <c r="F31" i="83"/>
  <c r="F306" i="83"/>
  <c r="F163" i="83"/>
  <c r="F419" i="83"/>
  <c r="F100" i="83"/>
  <c r="F356" i="83"/>
  <c r="F71" i="84"/>
  <c r="F199" i="84"/>
  <c r="F327" i="84"/>
  <c r="F455" i="84"/>
  <c r="F109" i="84"/>
  <c r="F237" i="84"/>
  <c r="F365" i="84"/>
  <c r="F72" i="84"/>
  <c r="F200" i="84"/>
  <c r="F328" i="84"/>
  <c r="F456" i="84"/>
  <c r="F115" i="84"/>
  <c r="F243" i="84"/>
  <c r="F371" i="84"/>
  <c r="F46" i="84"/>
  <c r="F174" i="84"/>
  <c r="F302" i="84"/>
  <c r="F430" i="84"/>
  <c r="F143" i="84"/>
  <c r="F271" i="84"/>
  <c r="F399" i="84"/>
  <c r="F42" i="84"/>
  <c r="F170" i="84"/>
  <c r="F298" i="84"/>
  <c r="F426" i="84"/>
  <c r="F149" i="84"/>
  <c r="F277" i="84"/>
  <c r="F405" i="84"/>
  <c r="F246" i="84"/>
  <c r="F374" i="84"/>
  <c r="F193" i="84"/>
  <c r="F321" i="84"/>
  <c r="F449" i="84"/>
  <c r="F92" i="84"/>
  <c r="F252" i="84"/>
  <c r="F380" i="84"/>
  <c r="F294" i="83"/>
  <c r="F135" i="83"/>
  <c r="F391" i="83"/>
  <c r="F104" i="83"/>
  <c r="F360" i="83"/>
  <c r="F265" i="83"/>
  <c r="F58" i="83"/>
  <c r="F314" i="83"/>
  <c r="F203" i="83"/>
  <c r="F459" i="83"/>
  <c r="F252" i="83"/>
  <c r="F45" i="83"/>
  <c r="F301" i="83"/>
  <c r="F126" i="83"/>
  <c r="F382" i="83"/>
  <c r="F207" i="83"/>
  <c r="F463" i="83"/>
  <c r="F288" i="83"/>
  <c r="F65" i="83"/>
  <c r="F321" i="83"/>
  <c r="F66" i="83"/>
  <c r="F322" i="83"/>
  <c r="F179" i="83"/>
  <c r="F435" i="83"/>
  <c r="F116" i="83"/>
  <c r="F372" i="83"/>
  <c r="F25" i="84"/>
  <c r="F28" i="84"/>
  <c r="F146" i="84"/>
  <c r="F274" i="84"/>
  <c r="F402" i="84"/>
  <c r="F169" i="84"/>
  <c r="F297" i="84"/>
  <c r="F425" i="84"/>
  <c r="F180" i="84"/>
  <c r="F308" i="84"/>
  <c r="F436" i="84"/>
  <c r="F48" i="84"/>
  <c r="F176" i="84"/>
  <c r="F304" i="84"/>
  <c r="F432" i="84"/>
  <c r="F91" i="84"/>
  <c r="F219" i="84"/>
  <c r="F347" i="84"/>
  <c r="F17" i="84"/>
  <c r="S10" i="84"/>
  <c r="O10" i="84"/>
  <c r="K10" i="84"/>
  <c r="S9" i="84"/>
  <c r="O9" i="84"/>
  <c r="K9" i="84"/>
  <c r="S3" i="84"/>
  <c r="S10" i="83"/>
  <c r="O10" i="83"/>
  <c r="K10" i="83"/>
  <c r="S9" i="83"/>
  <c r="O9" i="83"/>
  <c r="K9" i="83"/>
  <c r="S3" i="83"/>
  <c r="S10" i="76"/>
  <c r="O10" i="76"/>
  <c r="K10" i="76"/>
  <c r="S9" i="76"/>
  <c r="O9" i="76"/>
  <c r="K9" i="76"/>
  <c r="S3" i="76"/>
  <c r="G10" i="76" l="1"/>
  <c r="G9" i="76"/>
  <c r="E3" i="83"/>
  <c r="E2" i="83"/>
  <c r="G2" i="84"/>
  <c r="F4" i="83"/>
  <c r="F3" i="83"/>
  <c r="G4" i="83"/>
  <c r="F3" i="84"/>
  <c r="F2" i="83"/>
  <c r="G3" i="84"/>
  <c r="F5" i="83"/>
  <c r="G5" i="84"/>
  <c r="E3" i="84"/>
  <c r="E5" i="83"/>
  <c r="E4" i="84"/>
  <c r="E4" i="83"/>
  <c r="G2" i="83"/>
  <c r="G5" i="83"/>
  <c r="E2" i="84"/>
  <c r="G4" i="84"/>
  <c r="F4" i="84"/>
  <c r="F5" i="84"/>
  <c r="F2" i="84"/>
  <c r="E5" i="84"/>
  <c r="G3" i="83"/>
  <c r="D10" i="84" l="1"/>
  <c r="C10" i="84"/>
  <c r="D9" i="84"/>
  <c r="C9" i="84"/>
  <c r="D10" i="83"/>
  <c r="C10" i="83"/>
  <c r="D9" i="83"/>
  <c r="C9" i="83"/>
  <c r="H228" i="84"/>
  <c r="H162" i="84"/>
  <c r="D313" i="84"/>
  <c r="H163" i="84"/>
  <c r="H309" i="84"/>
  <c r="H354" i="84"/>
  <c r="H171" i="84"/>
  <c r="D382" i="84"/>
  <c r="D361" i="84"/>
  <c r="D166" i="84"/>
  <c r="D303" i="84"/>
  <c r="H314" i="84"/>
  <c r="D317" i="84"/>
  <c r="H304" i="84"/>
  <c r="H16" i="84"/>
  <c r="D379" i="84"/>
  <c r="D302" i="84"/>
  <c r="D113" i="84"/>
  <c r="H346" i="84"/>
  <c r="H466" i="84"/>
  <c r="H433" i="84"/>
  <c r="D109" i="84"/>
  <c r="D57" i="84"/>
  <c r="D326" i="84"/>
  <c r="D307" i="84"/>
  <c r="D318" i="84"/>
  <c r="H253" i="84"/>
  <c r="H458" i="84"/>
  <c r="H412" i="83"/>
  <c r="D392" i="84"/>
  <c r="H450" i="84"/>
  <c r="H411" i="84"/>
  <c r="D274" i="84"/>
  <c r="D78" i="84"/>
  <c r="H243" i="84"/>
  <c r="D11" i="84"/>
  <c r="H391" i="83"/>
  <c r="H89" i="84"/>
  <c r="D376" i="84"/>
  <c r="H201" i="83"/>
  <c r="H133" i="84"/>
  <c r="D251" i="83"/>
  <c r="H333" i="83"/>
  <c r="D28" i="84"/>
  <c r="H143" i="84"/>
  <c r="H279" i="84"/>
  <c r="H428" i="83"/>
  <c r="H398" i="83"/>
  <c r="D355" i="84"/>
  <c r="D200" i="84"/>
  <c r="H114" i="84"/>
  <c r="H424" i="83"/>
  <c r="D267" i="83"/>
  <c r="H345" i="84"/>
  <c r="D395" i="83"/>
  <c r="H353" i="84"/>
  <c r="D450" i="83"/>
  <c r="D20" i="84"/>
  <c r="D346" i="84"/>
  <c r="H24" i="84"/>
  <c r="D462" i="83"/>
  <c r="D234" i="84"/>
  <c r="D107" i="84"/>
  <c r="H115" i="84"/>
  <c r="H450" i="83"/>
  <c r="H198" i="83"/>
  <c r="D250" i="83"/>
  <c r="H168" i="83"/>
  <c r="H214" i="84"/>
  <c r="D76" i="84"/>
  <c r="D236" i="83"/>
  <c r="D391" i="83"/>
  <c r="D104" i="84"/>
  <c r="D133" i="83"/>
  <c r="H196" i="83"/>
  <c r="H324" i="83"/>
  <c r="H335" i="76"/>
  <c r="H207" i="83"/>
  <c r="H148" i="83"/>
  <c r="H437" i="83"/>
  <c r="D127" i="84"/>
  <c r="H451" i="83"/>
  <c r="D228" i="83"/>
  <c r="H221" i="83"/>
  <c r="D258" i="83"/>
  <c r="D356" i="83"/>
  <c r="H370" i="83"/>
  <c r="D150" i="83"/>
  <c r="H65" i="83"/>
  <c r="H358" i="83"/>
  <c r="D367" i="83"/>
  <c r="D119" i="83"/>
  <c r="D340" i="83"/>
  <c r="H60" i="83"/>
  <c r="D362" i="83"/>
  <c r="H350" i="83"/>
  <c r="D437" i="83"/>
  <c r="H302" i="76"/>
  <c r="H445" i="83"/>
  <c r="H26" i="84"/>
  <c r="D272" i="83"/>
  <c r="D227" i="83"/>
  <c r="D411" i="83"/>
  <c r="H104" i="83"/>
  <c r="G233" i="76"/>
  <c r="H424" i="76"/>
  <c r="G462" i="76"/>
  <c r="H91" i="84"/>
  <c r="D329" i="83"/>
  <c r="G170" i="76"/>
  <c r="H38" i="76"/>
  <c r="D130" i="83"/>
  <c r="D142" i="83"/>
  <c r="D16" i="83"/>
  <c r="G226" i="76"/>
  <c r="H42" i="83"/>
  <c r="G275" i="76"/>
  <c r="H256" i="76"/>
  <c r="H209" i="83"/>
  <c r="D94" i="84"/>
  <c r="D188" i="84"/>
  <c r="D408" i="84"/>
  <c r="D424" i="84"/>
  <c r="H432" i="84"/>
  <c r="H444" i="84"/>
  <c r="D410" i="84"/>
  <c r="D416" i="84"/>
  <c r="H296" i="84"/>
  <c r="D364" i="84"/>
  <c r="H376" i="84"/>
  <c r="D420" i="84"/>
  <c r="H25" i="84"/>
  <c r="D362" i="84"/>
  <c r="D42" i="84"/>
  <c r="D233" i="84"/>
  <c r="D236" i="84"/>
  <c r="H330" i="84"/>
  <c r="H104" i="84"/>
  <c r="D176" i="84"/>
  <c r="D344" i="84"/>
  <c r="D460" i="84"/>
  <c r="D347" i="84"/>
  <c r="H112" i="84"/>
  <c r="H306" i="84"/>
  <c r="H440" i="84"/>
  <c r="H173" i="84"/>
  <c r="D357" i="84"/>
  <c r="D400" i="84"/>
  <c r="D348" i="84"/>
  <c r="H81" i="84"/>
  <c r="D69" i="84"/>
  <c r="H337" i="84"/>
  <c r="D322" i="84"/>
  <c r="D401" i="83"/>
  <c r="H154" i="84"/>
  <c r="H382" i="83"/>
  <c r="H22" i="84"/>
  <c r="D196" i="84"/>
  <c r="H244" i="83"/>
  <c r="H371" i="83"/>
  <c r="H238" i="83"/>
  <c r="D49" i="84"/>
  <c r="D15" i="84"/>
  <c r="H177" i="84"/>
  <c r="H388" i="83"/>
  <c r="D396" i="84"/>
  <c r="H309" i="83"/>
  <c r="H303" i="84"/>
  <c r="H419" i="83"/>
  <c r="D279" i="84"/>
  <c r="H295" i="84"/>
  <c r="H302" i="84"/>
  <c r="D286" i="84"/>
  <c r="H39" i="84"/>
  <c r="H397" i="84"/>
  <c r="D86" i="84"/>
  <c r="H403" i="83"/>
  <c r="D40" i="84"/>
  <c r="H262" i="84"/>
  <c r="D126" i="84"/>
  <c r="D408" i="83"/>
  <c r="H263" i="84"/>
  <c r="H390" i="83"/>
  <c r="H51" i="84"/>
  <c r="D290" i="84"/>
  <c r="D51" i="83"/>
  <c r="H373" i="83"/>
  <c r="G388" i="76"/>
  <c r="D72" i="84"/>
  <c r="D60" i="83"/>
  <c r="D13" i="83"/>
  <c r="H331" i="83"/>
  <c r="D219" i="83"/>
  <c r="D384" i="83"/>
  <c r="H308" i="83"/>
  <c r="D166" i="83"/>
  <c r="H365" i="83"/>
  <c r="H347" i="83"/>
  <c r="H175" i="83"/>
  <c r="H45" i="83"/>
  <c r="D133" i="84"/>
  <c r="H222" i="76"/>
  <c r="D88" i="84"/>
  <c r="D435" i="83"/>
  <c r="H34" i="83"/>
  <c r="D273" i="83"/>
  <c r="G261" i="76"/>
  <c r="H435" i="83"/>
  <c r="D106" i="83"/>
  <c r="H79" i="84"/>
  <c r="D37" i="83"/>
  <c r="H256" i="83"/>
  <c r="H246" i="76"/>
  <c r="D314" i="83"/>
  <c r="G356" i="76"/>
  <c r="H254" i="84"/>
  <c r="H452" i="84"/>
  <c r="H403" i="84"/>
  <c r="H436" i="84"/>
  <c r="H319" i="84"/>
  <c r="D372" i="84"/>
  <c r="D120" i="84"/>
  <c r="D363" i="84"/>
  <c r="H405" i="84"/>
  <c r="D249" i="84"/>
  <c r="H184" i="84"/>
  <c r="D384" i="84"/>
  <c r="H367" i="84"/>
  <c r="D84" i="84"/>
  <c r="H333" i="84"/>
  <c r="H230" i="84"/>
  <c r="H429" i="84"/>
  <c r="H242" i="84"/>
  <c r="H425" i="84"/>
  <c r="D445" i="84"/>
  <c r="D350" i="84"/>
  <c r="H335" i="84"/>
  <c r="D129" i="84"/>
  <c r="D105" i="84"/>
  <c r="D289" i="84"/>
  <c r="H463" i="84"/>
  <c r="D162" i="84"/>
  <c r="H421" i="84"/>
  <c r="H441" i="84"/>
  <c r="D415" i="84"/>
  <c r="D431" i="84"/>
  <c r="H292" i="84"/>
  <c r="H219" i="84"/>
  <c r="D195" i="84"/>
  <c r="D398" i="83"/>
  <c r="H246" i="84"/>
  <c r="H465" i="83"/>
  <c r="D459" i="84"/>
  <c r="D280" i="84"/>
  <c r="H189" i="84"/>
  <c r="H99" i="84"/>
  <c r="D75" i="84"/>
  <c r="H271" i="83"/>
  <c r="H452" i="83"/>
  <c r="H27" i="84"/>
  <c r="D79" i="84"/>
  <c r="H386" i="83"/>
  <c r="D242" i="84"/>
  <c r="D54" i="84"/>
  <c r="H36" i="84"/>
  <c r="D35" i="84"/>
  <c r="D257" i="84"/>
  <c r="H443" i="84"/>
  <c r="H404" i="83"/>
  <c r="D447" i="83"/>
  <c r="D30" i="84"/>
  <c r="D386" i="84"/>
  <c r="D370" i="83"/>
  <c r="D256" i="83"/>
  <c r="H37" i="84"/>
  <c r="D103" i="84"/>
  <c r="H13" i="84"/>
  <c r="H248" i="84"/>
  <c r="D26" i="84"/>
  <c r="H326" i="84"/>
  <c r="H64" i="84"/>
  <c r="H34" i="84"/>
  <c r="D87" i="83"/>
  <c r="H67" i="83"/>
  <c r="D79" i="83"/>
  <c r="H238" i="84"/>
  <c r="D383" i="83"/>
  <c r="D80" i="83"/>
  <c r="D257" i="83"/>
  <c r="H330" i="83"/>
  <c r="D351" i="83"/>
  <c r="D158" i="83"/>
  <c r="D249" i="83"/>
  <c r="D134" i="83"/>
  <c r="D71" i="83"/>
  <c r="D301" i="83"/>
  <c r="D284" i="83"/>
  <c r="D454" i="83"/>
  <c r="H123" i="83"/>
  <c r="D127" i="83"/>
  <c r="H51" i="83"/>
  <c r="D81" i="83"/>
  <c r="H153" i="83"/>
  <c r="H226" i="83"/>
  <c r="H332" i="83"/>
  <c r="H56" i="83"/>
  <c r="H288" i="83"/>
  <c r="H28" i="83"/>
  <c r="H149" i="83"/>
  <c r="H215" i="76"/>
  <c r="D57" i="83"/>
  <c r="H190" i="83"/>
  <c r="H145" i="83"/>
  <c r="G316" i="76"/>
  <c r="H245" i="83"/>
  <c r="H117" i="83"/>
  <c r="D364" i="83"/>
  <c r="G353" i="76"/>
  <c r="D429" i="83"/>
  <c r="H223" i="76"/>
  <c r="H324" i="76"/>
  <c r="G381" i="76"/>
  <c r="H172" i="83"/>
  <c r="H27" i="83"/>
  <c r="H107" i="84"/>
  <c r="D100" i="83"/>
  <c r="H314" i="83"/>
  <c r="G194" i="76"/>
  <c r="H183" i="83"/>
  <c r="D14" i="83"/>
  <c r="D215" i="83"/>
  <c r="G224" i="76"/>
  <c r="D155" i="83"/>
  <c r="G268" i="76"/>
  <c r="D295" i="83"/>
  <c r="H245" i="76"/>
  <c r="D388" i="84"/>
  <c r="D288" i="84"/>
  <c r="D300" i="84"/>
  <c r="H409" i="83"/>
  <c r="D444" i="84"/>
  <c r="H205" i="84"/>
  <c r="D442" i="84"/>
  <c r="D148" i="84"/>
  <c r="H390" i="84"/>
  <c r="H438" i="84"/>
  <c r="D219" i="84"/>
  <c r="D189" i="84"/>
  <c r="D447" i="84"/>
  <c r="H283" i="84"/>
  <c r="D99" i="84"/>
  <c r="D356" i="84"/>
  <c r="D328" i="84"/>
  <c r="H380" i="84"/>
  <c r="H212" i="84"/>
  <c r="H416" i="84"/>
  <c r="H408" i="84"/>
  <c r="H229" i="84"/>
  <c r="H195" i="84"/>
  <c r="H234" i="84"/>
  <c r="H201" i="84"/>
  <c r="H393" i="84"/>
  <c r="H415" i="83"/>
  <c r="H169" i="84"/>
  <c r="H179" i="84"/>
  <c r="D339" i="84"/>
  <c r="H213" i="84"/>
  <c r="H457" i="84"/>
  <c r="D222" i="84"/>
  <c r="H236" i="84"/>
  <c r="H294" i="84"/>
  <c r="H43" i="84"/>
  <c r="H126" i="84"/>
  <c r="H384" i="83"/>
  <c r="H132" i="84"/>
  <c r="H462" i="83"/>
  <c r="H17" i="84"/>
  <c r="H126" i="83"/>
  <c r="D438" i="83"/>
  <c r="H323" i="83"/>
  <c r="D190" i="84"/>
  <c r="D252" i="83"/>
  <c r="D58" i="84"/>
  <c r="H268" i="84"/>
  <c r="H174" i="84"/>
  <c r="D161" i="84"/>
  <c r="D402" i="84"/>
  <c r="D164" i="84"/>
  <c r="H407" i="84"/>
  <c r="H358" i="84"/>
  <c r="D282" i="83"/>
  <c r="D386" i="83"/>
  <c r="D467" i="83"/>
  <c r="D68" i="84"/>
  <c r="H252" i="84"/>
  <c r="H342" i="84"/>
  <c r="D170" i="84"/>
  <c r="H137" i="84"/>
  <c r="H193" i="84"/>
  <c r="H191" i="84"/>
  <c r="H239" i="83"/>
  <c r="D271" i="83"/>
  <c r="H212" i="76"/>
  <c r="H79" i="83"/>
  <c r="H284" i="83"/>
  <c r="D254" i="83"/>
  <c r="H400" i="83"/>
  <c r="D11" i="83"/>
  <c r="D151" i="83"/>
  <c r="D413" i="83"/>
  <c r="D13" i="84"/>
  <c r="H54" i="83"/>
  <c r="D455" i="83"/>
  <c r="D274" i="83"/>
  <c r="G428" i="76"/>
  <c r="D406" i="83"/>
  <c r="D335" i="83"/>
  <c r="D162" i="83"/>
  <c r="H180" i="83"/>
  <c r="H67" i="84"/>
  <c r="H11" i="83"/>
  <c r="H120" i="84"/>
  <c r="D237" i="83"/>
  <c r="H268" i="83"/>
  <c r="H35" i="83"/>
  <c r="G199" i="76"/>
  <c r="H101" i="84"/>
  <c r="H369" i="76"/>
  <c r="H200" i="83"/>
  <c r="H463" i="76"/>
  <c r="D453" i="83"/>
  <c r="H160" i="83"/>
  <c r="H152" i="83"/>
  <c r="G55" i="76"/>
  <c r="D309" i="83"/>
  <c r="G451" i="76"/>
  <c r="H69" i="83"/>
  <c r="G460" i="76"/>
  <c r="H68" i="83"/>
  <c r="D175" i="83"/>
  <c r="G463" i="76"/>
  <c r="H372" i="83"/>
  <c r="G284" i="76"/>
  <c r="G327" i="76"/>
  <c r="H425" i="76"/>
  <c r="D346" i="83"/>
  <c r="H257" i="76"/>
  <c r="H208" i="76"/>
  <c r="D404" i="84"/>
  <c r="D410" i="83"/>
  <c r="H355" i="84"/>
  <c r="H347" i="84"/>
  <c r="H453" i="84"/>
  <c r="H368" i="84"/>
  <c r="H446" i="84"/>
  <c r="D60" i="84"/>
  <c r="H131" i="84"/>
  <c r="D150" i="84"/>
  <c r="D177" i="84"/>
  <c r="D149" i="84"/>
  <c r="D310" i="84"/>
  <c r="D154" i="84"/>
  <c r="D205" i="84"/>
  <c r="D73" i="84"/>
  <c r="D266" i="84"/>
  <c r="H282" i="84"/>
  <c r="D406" i="84"/>
  <c r="D329" i="84"/>
  <c r="H344" i="84"/>
  <c r="D417" i="84"/>
  <c r="D171" i="84"/>
  <c r="D391" i="84"/>
  <c r="D365" i="84"/>
  <c r="D373" i="84"/>
  <c r="H462" i="84"/>
  <c r="D380" i="84"/>
  <c r="D402" i="83"/>
  <c r="D456" i="84"/>
  <c r="D203" i="84"/>
  <c r="H299" i="84"/>
  <c r="H398" i="84"/>
  <c r="D407" i="83"/>
  <c r="H264" i="83"/>
  <c r="D228" i="84"/>
  <c r="H459" i="83"/>
  <c r="H368" i="83"/>
  <c r="D414" i="84"/>
  <c r="H278" i="83"/>
  <c r="D439" i="83"/>
  <c r="D234" i="83"/>
  <c r="D252" i="84"/>
  <c r="D62" i="84"/>
  <c r="H277" i="84"/>
  <c r="H61" i="84"/>
  <c r="H305" i="84"/>
  <c r="H83" i="84"/>
  <c r="D165" i="84"/>
  <c r="D59" i="84"/>
  <c r="H257" i="84"/>
  <c r="H113" i="84"/>
  <c r="H461" i="83"/>
  <c r="H136" i="84"/>
  <c r="D371" i="83"/>
  <c r="D440" i="83"/>
  <c r="D378" i="83"/>
  <c r="D91" i="84"/>
  <c r="H168" i="84"/>
  <c r="H86" i="84"/>
  <c r="H156" i="84"/>
  <c r="H276" i="83"/>
  <c r="H293" i="84"/>
  <c r="H148" i="84"/>
  <c r="H42" i="84"/>
  <c r="D83" i="83"/>
  <c r="D128" i="83"/>
  <c r="D368" i="83"/>
  <c r="H36" i="83"/>
  <c r="D332" i="83"/>
  <c r="D350" i="83"/>
  <c r="H52" i="83"/>
  <c r="H312" i="83"/>
  <c r="D313" i="83"/>
  <c r="H124" i="84"/>
  <c r="H116" i="83"/>
  <c r="H65" i="84"/>
  <c r="H402" i="83"/>
  <c r="G312" i="76"/>
  <c r="H287" i="83"/>
  <c r="D231" i="83"/>
  <c r="H86" i="83"/>
  <c r="H217" i="76"/>
  <c r="H301" i="83"/>
  <c r="D69" i="83"/>
  <c r="D296" i="83"/>
  <c r="H166" i="83"/>
  <c r="H141" i="83"/>
  <c r="D253" i="83"/>
  <c r="H151" i="83"/>
  <c r="H71" i="83"/>
  <c r="H74" i="83"/>
  <c r="H408" i="83"/>
  <c r="H12" i="83"/>
  <c r="D385" i="83"/>
  <c r="D64" i="83"/>
  <c r="H413" i="83"/>
  <c r="D110" i="83"/>
  <c r="D216" i="83"/>
  <c r="H60" i="84"/>
  <c r="D139" i="83"/>
  <c r="D115" i="83"/>
  <c r="D47" i="83"/>
  <c r="H294" i="76"/>
  <c r="H19" i="84"/>
  <c r="H285" i="76"/>
  <c r="H129" i="83"/>
  <c r="D77" i="83"/>
  <c r="G328" i="76"/>
  <c r="D278" i="83"/>
  <c r="H327" i="76"/>
  <c r="G16" i="76"/>
  <c r="D82" i="83"/>
  <c r="H462" i="76"/>
  <c r="H225" i="83"/>
  <c r="G76" i="76"/>
  <c r="D203" i="83"/>
  <c r="G178" i="76"/>
  <c r="H283" i="83"/>
  <c r="G348" i="76"/>
  <c r="H57" i="83"/>
  <c r="H366" i="76"/>
  <c r="H49" i="76"/>
  <c r="H273" i="76"/>
  <c r="H403" i="76"/>
  <c r="D24" i="83"/>
  <c r="G184" i="76"/>
  <c r="D334" i="84"/>
  <c r="D387" i="84"/>
  <c r="D224" i="84"/>
  <c r="D427" i="84"/>
  <c r="D366" i="84"/>
  <c r="D232" i="84"/>
  <c r="D432" i="84"/>
  <c r="D74" i="84"/>
  <c r="D335" i="84"/>
  <c r="D281" i="84"/>
  <c r="H224" i="84"/>
  <c r="D433" i="84"/>
  <c r="H426" i="84"/>
  <c r="D420" i="83"/>
  <c r="H423" i="84"/>
  <c r="H328" i="84"/>
  <c r="H430" i="83"/>
  <c r="H307" i="84"/>
  <c r="D202" i="84"/>
  <c r="D146" i="84"/>
  <c r="D461" i="84"/>
  <c r="D214" i="84"/>
  <c r="H264" i="84"/>
  <c r="H340" i="84"/>
  <c r="D395" i="84"/>
  <c r="D136" i="84"/>
  <c r="H123" i="84"/>
  <c r="H317" i="84"/>
  <c r="H316" i="84"/>
  <c r="D405" i="84"/>
  <c r="D118" i="84"/>
  <c r="D185" i="84"/>
  <c r="H203" i="84"/>
  <c r="H15" i="84"/>
  <c r="H98" i="84"/>
  <c r="H321" i="84"/>
  <c r="D199" i="84"/>
  <c r="D181" i="83"/>
  <c r="D38" i="84"/>
  <c r="H74" i="84"/>
  <c r="D92" i="84"/>
  <c r="H434" i="83"/>
  <c r="H434" i="84"/>
  <c r="H240" i="84"/>
  <c r="D223" i="84"/>
  <c r="H411" i="83"/>
  <c r="H82" i="84"/>
  <c r="H467" i="83"/>
  <c r="H456" i="83"/>
  <c r="D260" i="84"/>
  <c r="D56" i="84"/>
  <c r="D423" i="83"/>
  <c r="D379" i="83"/>
  <c r="D43" i="84"/>
  <c r="H296" i="83"/>
  <c r="D260" i="83"/>
  <c r="H349" i="84"/>
  <c r="D248" i="83"/>
  <c r="D444" i="83"/>
  <c r="H342" i="83"/>
  <c r="D415" i="83"/>
  <c r="H75" i="84"/>
  <c r="H128" i="84"/>
  <c r="H449" i="83"/>
  <c r="D183" i="84"/>
  <c r="D464" i="83"/>
  <c r="H210" i="83"/>
  <c r="D209" i="83"/>
  <c r="D416" i="83"/>
  <c r="H241" i="84"/>
  <c r="H317" i="83"/>
  <c r="H364" i="76"/>
  <c r="H155" i="83"/>
  <c r="D194" i="83"/>
  <c r="H162" i="83"/>
  <c r="H374" i="76"/>
  <c r="D220" i="83"/>
  <c r="D165" i="83"/>
  <c r="H369" i="83"/>
  <c r="D303" i="83"/>
  <c r="H311" i="76"/>
  <c r="D240" i="83"/>
  <c r="D325" i="83"/>
  <c r="H279" i="83"/>
  <c r="H44" i="83"/>
  <c r="D338" i="83"/>
  <c r="H99" i="83"/>
  <c r="D334" i="83"/>
  <c r="D365" i="83"/>
  <c r="H156" i="83"/>
  <c r="H21" i="83"/>
  <c r="D300" i="83"/>
  <c r="H431" i="83"/>
  <c r="D113" i="83"/>
  <c r="H252" i="83"/>
  <c r="H361" i="76"/>
  <c r="H270" i="83"/>
  <c r="D160" i="83"/>
  <c r="D245" i="83"/>
  <c r="D50" i="83"/>
  <c r="G270" i="76"/>
  <c r="G276" i="76"/>
  <c r="G255" i="76"/>
  <c r="D114" i="83"/>
  <c r="G130" i="76"/>
  <c r="H16" i="83"/>
  <c r="G183" i="76"/>
  <c r="D173" i="83"/>
  <c r="G406" i="76"/>
  <c r="H284" i="84"/>
  <c r="D93" i="84"/>
  <c r="D457" i="84"/>
  <c r="D209" i="84"/>
  <c r="D306" i="84"/>
  <c r="H329" i="84"/>
  <c r="H417" i="84"/>
  <c r="D370" i="84"/>
  <c r="H422" i="84"/>
  <c r="D429" i="84"/>
  <c r="D265" i="84"/>
  <c r="D342" i="84"/>
  <c r="D87" i="84"/>
  <c r="D449" i="84"/>
  <c r="H465" i="84"/>
  <c r="H361" i="84"/>
  <c r="D140" i="84"/>
  <c r="D304" i="84"/>
  <c r="D277" i="84"/>
  <c r="D225" i="84"/>
  <c r="D413" i="84"/>
  <c r="D121" i="84"/>
  <c r="D34" i="84"/>
  <c r="H413" i="84"/>
  <c r="D29" i="84"/>
  <c r="D18" i="84"/>
  <c r="H261" i="84"/>
  <c r="H371" i="84"/>
  <c r="D430" i="84"/>
  <c r="H351" i="84"/>
  <c r="H218" i="84"/>
  <c r="D438" i="84"/>
  <c r="H216" i="84"/>
  <c r="H63" i="84"/>
  <c r="H297" i="83"/>
  <c r="H172" i="84"/>
  <c r="D239" i="83"/>
  <c r="D33" i="84"/>
  <c r="D85" i="84"/>
  <c r="H380" i="83"/>
  <c r="H44" i="84"/>
  <c r="H110" i="83"/>
  <c r="H66" i="84"/>
  <c r="D307" i="83"/>
  <c r="H336" i="83"/>
  <c r="H260" i="83"/>
  <c r="D241" i="84"/>
  <c r="D421" i="83"/>
  <c r="H228" i="83"/>
  <c r="D253" i="84"/>
  <c r="D175" i="84"/>
  <c r="H327" i="84"/>
  <c r="D135" i="84"/>
  <c r="D23" i="84"/>
  <c r="D184" i="84"/>
  <c r="D96" i="84"/>
  <c r="D244" i="84"/>
  <c r="H351" i="83"/>
  <c r="H109" i="84"/>
  <c r="D124" i="84"/>
  <c r="H375" i="83"/>
  <c r="D90" i="84"/>
  <c r="H397" i="83"/>
  <c r="D466" i="83"/>
  <c r="D451" i="83"/>
  <c r="H154" i="83"/>
  <c r="D358" i="83"/>
  <c r="D316" i="83"/>
  <c r="G433" i="76"/>
  <c r="D404" i="83"/>
  <c r="H219" i="83"/>
  <c r="H263" i="83"/>
  <c r="D449" i="83"/>
  <c r="D246" i="83"/>
  <c r="H47" i="84"/>
  <c r="H93" i="84"/>
  <c r="H356" i="83"/>
  <c r="D456" i="83"/>
  <c r="H355" i="83"/>
  <c r="D333" i="83"/>
  <c r="D188" i="83"/>
  <c r="D353" i="83"/>
  <c r="D90" i="83"/>
  <c r="H110" i="84"/>
  <c r="D103" i="83"/>
  <c r="H410" i="83"/>
  <c r="H361" i="83"/>
  <c r="H205" i="83"/>
  <c r="H294" i="83"/>
  <c r="D123" i="83"/>
  <c r="D189" i="83"/>
  <c r="H127" i="84"/>
  <c r="H272" i="83"/>
  <c r="D348" i="83"/>
  <c r="D70" i="83"/>
  <c r="D345" i="83"/>
  <c r="H322" i="83"/>
  <c r="D445" i="83"/>
  <c r="D280" i="83"/>
  <c r="D172" i="84"/>
  <c r="H274" i="83"/>
  <c r="G396" i="76"/>
  <c r="D105" i="83"/>
  <c r="H414" i="76"/>
  <c r="D29" i="83"/>
  <c r="G220" i="76"/>
  <c r="G265" i="76"/>
  <c r="G235" i="76"/>
  <c r="H275" i="76"/>
  <c r="H235" i="83"/>
  <c r="H22" i="83"/>
  <c r="G49" i="76"/>
  <c r="H343" i="83"/>
  <c r="H183" i="84"/>
  <c r="H437" i="84"/>
  <c r="H456" i="84"/>
  <c r="D276" i="84"/>
  <c r="D351" i="84"/>
  <c r="H46" i="84"/>
  <c r="H322" i="84"/>
  <c r="H364" i="84"/>
  <c r="D201" i="84"/>
  <c r="D101" i="84"/>
  <c r="H385" i="84"/>
  <c r="D134" i="84"/>
  <c r="D345" i="84"/>
  <c r="D217" i="84"/>
  <c r="D139" i="84"/>
  <c r="H454" i="84"/>
  <c r="D53" i="84"/>
  <c r="D331" i="84"/>
  <c r="H395" i="83"/>
  <c r="H406" i="84"/>
  <c r="H383" i="83"/>
  <c r="D308" i="84"/>
  <c r="H453" i="83"/>
  <c r="H290" i="84"/>
  <c r="D389" i="84"/>
  <c r="H445" i="84"/>
  <c r="H161" i="84"/>
  <c r="H301" i="84"/>
  <c r="D320" i="84"/>
  <c r="D263" i="84"/>
  <c r="H419" i="84"/>
  <c r="D343" i="84"/>
  <c r="D321" i="84"/>
  <c r="H414" i="84"/>
  <c r="D344" i="83"/>
  <c r="D153" i="84"/>
  <c r="D432" i="83"/>
  <c r="H458" i="83"/>
  <c r="H235" i="84"/>
  <c r="H56" i="84"/>
  <c r="D436" i="83"/>
  <c r="H232" i="83"/>
  <c r="H265" i="84"/>
  <c r="H240" i="83"/>
  <c r="D427" i="83"/>
  <c r="H53" i="84"/>
  <c r="D19" i="84"/>
  <c r="H366" i="83"/>
  <c r="H278" i="84"/>
  <c r="D160" i="84"/>
  <c r="H417" i="83"/>
  <c r="D390" i="84"/>
  <c r="D442" i="83"/>
  <c r="H334" i="84"/>
  <c r="D97" i="84"/>
  <c r="D374" i="83"/>
  <c r="H311" i="84"/>
  <c r="H352" i="83"/>
  <c r="H77" i="84"/>
  <c r="H466" i="83"/>
  <c r="H178" i="84"/>
  <c r="H422" i="83"/>
  <c r="D398" i="84"/>
  <c r="D151" i="84"/>
  <c r="H12" i="84"/>
  <c r="D339" i="83"/>
  <c r="D177" i="83"/>
  <c r="H142" i="83"/>
  <c r="D229" i="83"/>
  <c r="D106" i="84"/>
  <c r="H242" i="83"/>
  <c r="H425" i="83"/>
  <c r="D375" i="83"/>
  <c r="H17" i="83"/>
  <c r="H40" i="84"/>
  <c r="D259" i="83"/>
  <c r="H321" i="83"/>
  <c r="H250" i="83"/>
  <c r="D230" i="83"/>
  <c r="H280" i="83"/>
  <c r="D167" i="83"/>
  <c r="H259" i="83"/>
  <c r="H120" i="83"/>
  <c r="D310" i="83"/>
  <c r="D213" i="83"/>
  <c r="H293" i="83"/>
  <c r="H267" i="83"/>
  <c r="H29" i="83"/>
  <c r="D317" i="83"/>
  <c r="D448" i="84"/>
  <c r="D221" i="84"/>
  <c r="H210" i="84"/>
  <c r="D215" i="84"/>
  <c r="H239" i="84"/>
  <c r="D301" i="84"/>
  <c r="H433" i="83"/>
  <c r="H211" i="84"/>
  <c r="D167" i="84"/>
  <c r="D144" i="84"/>
  <c r="H159" i="84"/>
  <c r="H435" i="84"/>
  <c r="D423" i="84"/>
  <c r="H448" i="84"/>
  <c r="H389" i="84"/>
  <c r="D319" i="84"/>
  <c r="H232" i="84"/>
  <c r="D269" i="84"/>
  <c r="D284" i="84"/>
  <c r="D316" i="84"/>
  <c r="D297" i="84"/>
  <c r="D44" i="84"/>
  <c r="D367" i="84"/>
  <c r="D292" i="84"/>
  <c r="D453" i="84"/>
  <c r="H103" i="84"/>
  <c r="H382" i="84"/>
  <c r="H436" i="83"/>
  <c r="D360" i="84"/>
  <c r="H370" i="84"/>
  <c r="H149" i="84"/>
  <c r="D158" i="84"/>
  <c r="D349" i="84"/>
  <c r="D285" i="84"/>
  <c r="H73" i="84"/>
  <c r="H328" i="83"/>
  <c r="D65" i="84"/>
  <c r="H266" i="83"/>
  <c r="D112" i="84"/>
  <c r="H455" i="83"/>
  <c r="H151" i="84"/>
  <c r="D213" i="84"/>
  <c r="D433" i="83"/>
  <c r="D173" i="84"/>
  <c r="D381" i="83"/>
  <c r="H208" i="84"/>
  <c r="H71" i="84"/>
  <c r="H366" i="84"/>
  <c r="D312" i="84"/>
  <c r="H220" i="83"/>
  <c r="H447" i="83"/>
  <c r="H214" i="83"/>
  <c r="H387" i="83"/>
  <c r="H418" i="83"/>
  <c r="D156" i="84"/>
  <c r="H130" i="84"/>
  <c r="H248" i="83"/>
  <c r="D251" i="84"/>
  <c r="H420" i="83"/>
  <c r="D198" i="84"/>
  <c r="H346" i="83"/>
  <c r="H52" i="84"/>
  <c r="H31" i="84"/>
  <c r="D21" i="84"/>
  <c r="H185" i="84"/>
  <c r="D275" i="83"/>
  <c r="D200" i="83"/>
  <c r="H262" i="83"/>
  <c r="D414" i="83"/>
  <c r="H195" i="83"/>
  <c r="H258" i="83"/>
  <c r="H304" i="83"/>
  <c r="H106" i="84"/>
  <c r="D319" i="83"/>
  <c r="D192" i="83"/>
  <c r="H72" i="84"/>
  <c r="D126" i="83"/>
  <c r="D41" i="83"/>
  <c r="H340" i="76"/>
  <c r="D132" i="83"/>
  <c r="D322" i="83"/>
  <c r="D52" i="83"/>
  <c r="H426" i="83"/>
  <c r="H80" i="83"/>
  <c r="D247" i="83"/>
  <c r="D109" i="83"/>
  <c r="H40" i="83"/>
  <c r="H269" i="83"/>
  <c r="G390" i="76"/>
  <c r="D152" i="83"/>
  <c r="H195" i="76"/>
  <c r="D403" i="83"/>
  <c r="H315" i="83"/>
  <c r="D42" i="83"/>
  <c r="H84" i="84"/>
  <c r="D37" i="84"/>
  <c r="D204" i="83"/>
  <c r="D168" i="83"/>
  <c r="D159" i="83"/>
  <c r="H32" i="84"/>
  <c r="H19" i="83"/>
  <c r="H125" i="84"/>
  <c r="H11" i="84"/>
  <c r="H237" i="84"/>
  <c r="D142" i="84"/>
  <c r="H415" i="84"/>
  <c r="D239" i="84"/>
  <c r="H244" i="84"/>
  <c r="H387" i="84"/>
  <c r="D238" i="84"/>
  <c r="D462" i="84"/>
  <c r="H249" i="84"/>
  <c r="D393" i="84"/>
  <c r="D291" i="84"/>
  <c r="D401" i="84"/>
  <c r="D296" i="84"/>
  <c r="H420" i="84"/>
  <c r="H308" i="84"/>
  <c r="H160" i="84"/>
  <c r="D206" i="84"/>
  <c r="D108" i="84"/>
  <c r="H141" i="84"/>
  <c r="D457" i="83"/>
  <c r="D465" i="84"/>
  <c r="D353" i="84"/>
  <c r="D440" i="84"/>
  <c r="D327" i="84"/>
  <c r="H300" i="84"/>
  <c r="H360" i="84"/>
  <c r="D341" i="84"/>
  <c r="H439" i="84"/>
  <c r="H165" i="84"/>
  <c r="D299" i="84"/>
  <c r="H357" i="84"/>
  <c r="H281" i="84"/>
  <c r="H273" i="84"/>
  <c r="D268" i="84"/>
  <c r="D125" i="84"/>
  <c r="D123" i="84"/>
  <c r="H247" i="84"/>
  <c r="D168" i="84"/>
  <c r="H354" i="83"/>
  <c r="H196" i="84"/>
  <c r="H216" i="83"/>
  <c r="D430" i="83"/>
  <c r="H68" i="84"/>
  <c r="D130" i="84"/>
  <c r="D152" i="84"/>
  <c r="H255" i="84"/>
  <c r="D248" i="84"/>
  <c r="H49" i="84"/>
  <c r="H166" i="84"/>
  <c r="H150" i="83"/>
  <c r="H208" i="83"/>
  <c r="H157" i="84"/>
  <c r="H344" i="83"/>
  <c r="D180" i="84"/>
  <c r="H134" i="84"/>
  <c r="D186" i="84"/>
  <c r="H225" i="84"/>
  <c r="D192" i="84"/>
  <c r="D223" i="83"/>
  <c r="H444" i="83"/>
  <c r="D425" i="83"/>
  <c r="H209" i="84"/>
  <c r="D288" i="83"/>
  <c r="H439" i="83"/>
  <c r="H348" i="83"/>
  <c r="H318" i="83"/>
  <c r="H334" i="83"/>
  <c r="H72" i="83"/>
  <c r="H276" i="84"/>
  <c r="H20" i="83"/>
  <c r="H427" i="83"/>
  <c r="H90" i="83"/>
  <c r="D426" i="83"/>
  <c r="H13" i="83"/>
  <c r="D195" i="83"/>
  <c r="H97" i="83"/>
  <c r="H31" i="83"/>
  <c r="H409" i="76"/>
  <c r="D235" i="83"/>
  <c r="G143" i="76"/>
  <c r="D461" i="83"/>
  <c r="D43" i="83"/>
  <c r="D392" i="83"/>
  <c r="H118" i="83"/>
  <c r="D238" i="83"/>
  <c r="H414" i="83"/>
  <c r="G292" i="76"/>
  <c r="H270" i="84"/>
  <c r="D35" i="83"/>
  <c r="D28" i="83"/>
  <c r="D397" i="83"/>
  <c r="D210" i="83"/>
  <c r="H460" i="83"/>
  <c r="H213" i="83"/>
  <c r="D157" i="83"/>
  <c r="D33" i="83"/>
  <c r="D102" i="83"/>
  <c r="H204" i="83"/>
  <c r="D40" i="83"/>
  <c r="H320" i="76"/>
  <c r="H74" i="76"/>
  <c r="H307" i="83"/>
  <c r="D176" i="83"/>
  <c r="H437" i="76"/>
  <c r="H144" i="84"/>
  <c r="H287" i="84"/>
  <c r="H378" i="84"/>
  <c r="H365" i="84"/>
  <c r="H280" i="84"/>
  <c r="H431" i="84"/>
  <c r="D437" i="84"/>
  <c r="H451" i="84"/>
  <c r="D128" i="84"/>
  <c r="H200" i="84"/>
  <c r="H275" i="84"/>
  <c r="D374" i="84"/>
  <c r="D71" i="84"/>
  <c r="D324" i="84"/>
  <c r="D111" i="84"/>
  <c r="D421" i="84"/>
  <c r="H155" i="84"/>
  <c r="H396" i="83"/>
  <c r="D325" i="84"/>
  <c r="D378" i="84"/>
  <c r="D422" i="84"/>
  <c r="H324" i="84"/>
  <c r="H332" i="84"/>
  <c r="D340" i="84"/>
  <c r="H384" i="84"/>
  <c r="H372" i="84"/>
  <c r="D272" i="84"/>
  <c r="H260" i="84"/>
  <c r="H362" i="84"/>
  <c r="D428" i="84"/>
  <c r="D255" i="84"/>
  <c r="D131" i="84"/>
  <c r="H297" i="84"/>
  <c r="H375" i="84"/>
  <c r="D132" i="84"/>
  <c r="H121" i="84"/>
  <c r="H117" i="84"/>
  <c r="H204" i="84"/>
  <c r="D341" i="83"/>
  <c r="H377" i="84"/>
  <c r="D337" i="84"/>
  <c r="H343" i="84"/>
  <c r="H28" i="84"/>
  <c r="D412" i="83"/>
  <c r="H285" i="83"/>
  <c r="D458" i="84"/>
  <c r="D355" i="83"/>
  <c r="D407" i="84"/>
  <c r="D48" i="84"/>
  <c r="H357" i="83"/>
  <c r="D145" i="84"/>
  <c r="D82" i="84"/>
  <c r="D102" i="84"/>
  <c r="H306" i="83"/>
  <c r="D254" i="84"/>
  <c r="D116" i="84"/>
  <c r="D376" i="83"/>
  <c r="H412" i="84"/>
  <c r="D396" i="83"/>
  <c r="H145" i="84"/>
  <c r="H76" i="84"/>
  <c r="D178" i="84"/>
  <c r="H440" i="83"/>
  <c r="H14" i="84"/>
  <c r="H20" i="84"/>
  <c r="D458" i="83"/>
  <c r="H87" i="84"/>
  <c r="H433" i="76"/>
  <c r="D25" i="83"/>
  <c r="H175" i="76"/>
  <c r="H236" i="83"/>
  <c r="D101" i="83"/>
  <c r="D55" i="84"/>
  <c r="H326" i="83"/>
  <c r="D308" i="83"/>
  <c r="H119" i="83"/>
  <c r="H343" i="76"/>
  <c r="H282" i="83"/>
  <c r="D221" i="83"/>
  <c r="H129" i="84"/>
  <c r="H203" i="83"/>
  <c r="H55" i="83"/>
  <c r="D269" i="83"/>
  <c r="D342" i="83"/>
  <c r="D422" i="83"/>
  <c r="H292" i="76"/>
  <c r="D298" i="83"/>
  <c r="D324" i="83"/>
  <c r="H327" i="83"/>
  <c r="D291" i="83"/>
  <c r="H59" i="83"/>
  <c r="H38" i="84"/>
  <c r="D418" i="83"/>
  <c r="D138" i="84"/>
  <c r="D399" i="83"/>
  <c r="D377" i="84"/>
  <c r="H298" i="84"/>
  <c r="D70" i="84"/>
  <c r="H348" i="84"/>
  <c r="H78" i="84"/>
  <c r="H116" i="84"/>
  <c r="D275" i="84"/>
  <c r="H223" i="84"/>
  <c r="D110" i="84"/>
  <c r="H272" i="84"/>
  <c r="D259" i="84"/>
  <c r="H215" i="84"/>
  <c r="H217" i="84"/>
  <c r="H269" i="84"/>
  <c r="D381" i="84"/>
  <c r="D412" i="84"/>
  <c r="D441" i="84"/>
  <c r="D298" i="84"/>
  <c r="D137" i="84"/>
  <c r="H399" i="84"/>
  <c r="D323" i="84"/>
  <c r="H186" i="84"/>
  <c r="D141" i="84"/>
  <c r="H367" i="83"/>
  <c r="H461" i="84"/>
  <c r="D332" i="84"/>
  <c r="D419" i="84"/>
  <c r="H447" i="84"/>
  <c r="D98" i="84"/>
  <c r="D460" i="83"/>
  <c r="D193" i="84"/>
  <c r="D380" i="83"/>
  <c r="D181" i="84"/>
  <c r="D443" i="83"/>
  <c r="H58" i="84"/>
  <c r="H464" i="83"/>
  <c r="H399" i="83"/>
  <c r="D235" i="84"/>
  <c r="H316" i="83"/>
  <c r="D77" i="84"/>
  <c r="H438" i="83"/>
  <c r="H374" i="84"/>
  <c r="H167" i="84"/>
  <c r="H197" i="84"/>
  <c r="H373" i="84"/>
  <c r="D230" i="84"/>
  <c r="H146" i="84"/>
  <c r="H88" i="84"/>
  <c r="H105" i="84"/>
  <c r="D389" i="83"/>
  <c r="H394" i="84"/>
  <c r="D81" i="84"/>
  <c r="H55" i="84"/>
  <c r="D191" i="84"/>
  <c r="H59" i="84"/>
  <c r="H430" i="84"/>
  <c r="D41" i="84"/>
  <c r="D431" i="83"/>
  <c r="H206" i="84"/>
  <c r="D194" i="84"/>
  <c r="D25" i="84"/>
  <c r="H401" i="83"/>
  <c r="H254" i="83"/>
  <c r="D394" i="83"/>
  <c r="D255" i="83"/>
  <c r="H291" i="83"/>
  <c r="D266" i="83"/>
  <c r="H75" i="83"/>
  <c r="D66" i="84"/>
  <c r="D46" i="84"/>
  <c r="H41" i="84"/>
  <c r="H15" i="83"/>
  <c r="G471" i="76"/>
  <c r="H281" i="83"/>
  <c r="D337" i="83"/>
  <c r="H89" i="83"/>
  <c r="D312" i="83"/>
  <c r="D359" i="83"/>
  <c r="H24" i="83"/>
  <c r="D233" i="83"/>
  <c r="D290" i="83"/>
  <c r="D99" i="83"/>
  <c r="H81" i="83"/>
  <c r="H35" i="84"/>
  <c r="H421" i="83"/>
  <c r="D377" i="83"/>
  <c r="H349" i="76"/>
  <c r="D468" i="83"/>
  <c r="D74" i="83"/>
  <c r="H174" i="83"/>
  <c r="D46" i="83"/>
  <c r="H147" i="83"/>
  <c r="D24" i="84"/>
  <c r="D357" i="83"/>
  <c r="H137" i="83"/>
  <c r="D369" i="83"/>
  <c r="H77" i="83"/>
  <c r="H263" i="76"/>
  <c r="H313" i="76"/>
  <c r="D439" i="84"/>
  <c r="D89" i="84"/>
  <c r="D256" i="84"/>
  <c r="H207" i="84"/>
  <c r="H418" i="84"/>
  <c r="H175" i="84"/>
  <c r="H424" i="84"/>
  <c r="D371" i="84"/>
  <c r="D208" i="84"/>
  <c r="H245" i="84"/>
  <c r="D157" i="84"/>
  <c r="H138" i="84"/>
  <c r="D358" i="84"/>
  <c r="D311" i="84"/>
  <c r="H251" i="84"/>
  <c r="D336" i="84"/>
  <c r="H142" i="84"/>
  <c r="D295" i="84"/>
  <c r="H442" i="84"/>
  <c r="D117" i="84"/>
  <c r="D352" i="84"/>
  <c r="D425" i="84"/>
  <c r="H386" i="84"/>
  <c r="H341" i="84"/>
  <c r="H323" i="84"/>
  <c r="H388" i="84"/>
  <c r="D330" i="84"/>
  <c r="D446" i="84"/>
  <c r="D399" i="84"/>
  <c r="H267" i="84"/>
  <c r="D246" i="84"/>
  <c r="H449" i="84"/>
  <c r="H455" i="84"/>
  <c r="H181" i="84"/>
  <c r="H180" i="84"/>
  <c r="D417" i="83"/>
  <c r="D294" i="84"/>
  <c r="H247" i="83"/>
  <c r="D242" i="83"/>
  <c r="H230" i="83"/>
  <c r="H192" i="83"/>
  <c r="H95" i="84"/>
  <c r="H325" i="83"/>
  <c r="D179" i="84"/>
  <c r="H320" i="83"/>
  <c r="D216" i="84"/>
  <c r="H231" i="84"/>
  <c r="D122" i="84"/>
  <c r="D95" i="84"/>
  <c r="D390" i="83"/>
  <c r="H202" i="84"/>
  <c r="H374" i="83"/>
  <c r="D282" i="84"/>
  <c r="D27" i="84"/>
  <c r="D352" i="83"/>
  <c r="H394" i="83"/>
  <c r="H289" i="84"/>
  <c r="D287" i="84"/>
  <c r="D17" i="84"/>
  <c r="H220" i="84"/>
  <c r="D459" i="83"/>
  <c r="D455" i="84"/>
  <c r="H443" i="83"/>
  <c r="H392" i="83"/>
  <c r="D441" i="83"/>
  <c r="D400" i="83"/>
  <c r="H261" i="83"/>
  <c r="H405" i="83"/>
  <c r="H224" i="83"/>
  <c r="D299" i="83"/>
  <c r="H58" i="83"/>
  <c r="H103" i="83"/>
  <c r="H167" i="83"/>
  <c r="H303" i="83"/>
  <c r="H385" i="83"/>
  <c r="H360" i="83"/>
  <c r="H26" i="83"/>
  <c r="H199" i="83"/>
  <c r="H185" i="83"/>
  <c r="D428" i="83"/>
  <c r="D212" i="83"/>
  <c r="H45" i="84"/>
  <c r="D16" i="84"/>
  <c r="H179" i="83"/>
  <c r="H432" i="83"/>
  <c r="D328" i="83"/>
  <c r="D336" i="83"/>
  <c r="H253" i="83"/>
  <c r="D304" i="83"/>
  <c r="H73" i="83"/>
  <c r="H150" i="84"/>
  <c r="H23" i="84"/>
  <c r="H376" i="83"/>
  <c r="H94" i="83"/>
  <c r="D67" i="84"/>
  <c r="D153" i="83"/>
  <c r="D363" i="83"/>
  <c r="D263" i="83"/>
  <c r="D268" i="83"/>
  <c r="D281" i="83"/>
  <c r="H50" i="84"/>
  <c r="G393" i="76"/>
  <c r="H317" i="76"/>
  <c r="H440" i="76"/>
  <c r="G17" i="76"/>
  <c r="D21" i="83"/>
  <c r="G271" i="76"/>
  <c r="D27" i="83"/>
  <c r="H92" i="83"/>
  <c r="G189" i="76"/>
  <c r="H275" i="83"/>
  <c r="D53" i="83"/>
  <c r="H163" i="83"/>
  <c r="D330" i="83"/>
  <c r="D466" i="84"/>
  <c r="D338" i="84"/>
  <c r="D467" i="84"/>
  <c r="H359" i="84"/>
  <c r="H139" i="84"/>
  <c r="H312" i="84"/>
  <c r="H409" i="84"/>
  <c r="H395" i="84"/>
  <c r="H119" i="84"/>
  <c r="H286" i="84"/>
  <c r="H250" i="84"/>
  <c r="H404" i="84"/>
  <c r="D231" i="84"/>
  <c r="H356" i="84"/>
  <c r="H221" i="84"/>
  <c r="D454" i="84"/>
  <c r="D163" i="84"/>
  <c r="H369" i="84"/>
  <c r="D229" i="84"/>
  <c r="H153" i="84"/>
  <c r="D270" i="84"/>
  <c r="D435" i="84"/>
  <c r="D100" i="84"/>
  <c r="H288" i="84"/>
  <c r="D159" i="84"/>
  <c r="D369" i="84"/>
  <c r="H192" i="84"/>
  <c r="D452" i="84"/>
  <c r="D61" i="84"/>
  <c r="H352" i="84"/>
  <c r="D182" i="84"/>
  <c r="D426" i="84"/>
  <c r="H285" i="84"/>
  <c r="H271" i="84"/>
  <c r="D47" i="84"/>
  <c r="D264" i="83"/>
  <c r="D187" i="84"/>
  <c r="H69" i="84"/>
  <c r="H102" i="84"/>
  <c r="D448" i="83"/>
  <c r="H70" i="84"/>
  <c r="D394" i="84"/>
  <c r="D293" i="84"/>
  <c r="D261" i="84"/>
  <c r="D63" i="84"/>
  <c r="H18" i="84"/>
  <c r="H135" i="84"/>
  <c r="D315" i="84"/>
  <c r="H442" i="83"/>
  <c r="D360" i="83"/>
  <c r="H256" i="84"/>
  <c r="D210" i="84"/>
  <c r="H92" i="84"/>
  <c r="D354" i="84"/>
  <c r="H105" i="83"/>
  <c r="H85" i="84"/>
  <c r="D262" i="84"/>
  <c r="D240" i="84"/>
  <c r="H188" i="84"/>
  <c r="H199" i="84"/>
  <c r="D463" i="83"/>
  <c r="D204" i="84"/>
  <c r="H429" i="83"/>
  <c r="H401" i="84"/>
  <c r="D243" i="83"/>
  <c r="D347" i="83"/>
  <c r="H338" i="83"/>
  <c r="H423" i="83"/>
  <c r="H136" i="83"/>
  <c r="H90" i="84"/>
  <c r="D434" i="83"/>
  <c r="D124" i="83"/>
  <c r="D452" i="83"/>
  <c r="H93" i="83"/>
  <c r="D208" i="83"/>
  <c r="D323" i="83"/>
  <c r="G305" i="76"/>
  <c r="D354" i="83"/>
  <c r="H101" i="83"/>
  <c r="H159" i="83"/>
  <c r="H100" i="83"/>
  <c r="D76" i="83"/>
  <c r="H313" i="83"/>
  <c r="D262" i="83"/>
  <c r="H131" i="83"/>
  <c r="G412" i="76"/>
  <c r="H182" i="83"/>
  <c r="D276" i="83"/>
  <c r="D285" i="83"/>
  <c r="D409" i="84"/>
  <c r="D250" i="84"/>
  <c r="D411" i="84"/>
  <c r="H164" i="84"/>
  <c r="H410" i="84"/>
  <c r="D314" i="84"/>
  <c r="D264" i="84"/>
  <c r="D375" i="84"/>
  <c r="H194" i="84"/>
  <c r="H391" i="84"/>
  <c r="D50" i="84"/>
  <c r="D383" i="84"/>
  <c r="H338" i="84"/>
  <c r="D283" i="84"/>
  <c r="H339" i="84"/>
  <c r="D443" i="84"/>
  <c r="D12" i="84"/>
  <c r="D385" i="84"/>
  <c r="D403" i="84"/>
  <c r="D237" i="84"/>
  <c r="H459" i="84"/>
  <c r="H325" i="84"/>
  <c r="D169" i="84"/>
  <c r="D197" i="84"/>
  <c r="H313" i="84"/>
  <c r="H187" i="84"/>
  <c r="H363" i="84"/>
  <c r="H315" i="84"/>
  <c r="H350" i="84"/>
  <c r="H396" i="84"/>
  <c r="D309" i="84"/>
  <c r="H392" i="84"/>
  <c r="D52" i="84"/>
  <c r="D36" i="84"/>
  <c r="D22" i="84"/>
  <c r="H446" i="83"/>
  <c r="H310" i="84"/>
  <c r="H229" i="83"/>
  <c r="D397" i="84"/>
  <c r="H305" i="83"/>
  <c r="D227" i="84"/>
  <c r="D247" i="84"/>
  <c r="H80" i="84"/>
  <c r="H329" i="83"/>
  <c r="D465" i="83"/>
  <c r="D419" i="83"/>
  <c r="H108" i="84"/>
  <c r="H170" i="84"/>
  <c r="D147" i="84"/>
  <c r="D220" i="84"/>
  <c r="H97" i="84"/>
  <c r="D114" i="84"/>
  <c r="H198" i="84"/>
  <c r="H21" i="84"/>
  <c r="H57" i="84"/>
  <c r="D278" i="84"/>
  <c r="H177" i="83"/>
  <c r="H176" i="84"/>
  <c r="D373" i="83"/>
  <c r="H100" i="84"/>
  <c r="D387" i="83"/>
  <c r="D464" i="84"/>
  <c r="D405" i="83"/>
  <c r="D143" i="84"/>
  <c r="D143" i="83"/>
  <c r="H364" i="83"/>
  <c r="H138" i="83"/>
  <c r="H102" i="83"/>
  <c r="D294" i="83"/>
  <c r="D320" i="83"/>
  <c r="D232" i="83"/>
  <c r="H286" i="83"/>
  <c r="H222" i="84"/>
  <c r="H241" i="83"/>
  <c r="H94" i="84"/>
  <c r="D244" i="83"/>
  <c r="H211" i="83"/>
  <c r="D446" i="83"/>
  <c r="D89" i="83"/>
  <c r="H406" i="83"/>
  <c r="D287" i="83"/>
  <c r="H463" i="83"/>
  <c r="H48" i="84"/>
  <c r="H381" i="83"/>
  <c r="H378" i="83"/>
  <c r="H186" i="83"/>
  <c r="D185" i="83"/>
  <c r="H171" i="83"/>
  <c r="H300" i="83"/>
  <c r="H243" i="83"/>
  <c r="D17" i="83"/>
  <c r="H144" i="83"/>
  <c r="D225" i="83"/>
  <c r="D49" i="83"/>
  <c r="H188" i="83"/>
  <c r="H420" i="76"/>
  <c r="D93" i="83"/>
  <c r="D196" i="83"/>
  <c r="H441" i="83"/>
  <c r="H179" i="76"/>
  <c r="D31" i="83"/>
  <c r="G82" i="76"/>
  <c r="H76" i="83"/>
  <c r="G423" i="76"/>
  <c r="H276" i="76"/>
  <c r="H441" i="76"/>
  <c r="H226" i="84"/>
  <c r="H259" i="84"/>
  <c r="H266" i="84"/>
  <c r="D267" i="84"/>
  <c r="D436" i="84"/>
  <c r="H227" i="84"/>
  <c r="D463" i="84"/>
  <c r="D418" i="84"/>
  <c r="H464" i="84"/>
  <c r="D211" i="84"/>
  <c r="D155" i="84"/>
  <c r="H318" i="84"/>
  <c r="D39" i="84"/>
  <c r="H400" i="84"/>
  <c r="D451" i="84"/>
  <c r="H336" i="84"/>
  <c r="H402" i="84"/>
  <c r="D174" i="84"/>
  <c r="D273" i="84"/>
  <c r="D305" i="84"/>
  <c r="H428" i="84"/>
  <c r="D359" i="84"/>
  <c r="H320" i="84"/>
  <c r="H427" i="84"/>
  <c r="D119" i="84"/>
  <c r="H291" i="84"/>
  <c r="D434" i="84"/>
  <c r="H467" i="84"/>
  <c r="H460" i="84"/>
  <c r="H331" i="84"/>
  <c r="D258" i="84"/>
  <c r="H379" i="84"/>
  <c r="H118" i="84"/>
  <c r="D409" i="83"/>
  <c r="H152" i="84"/>
  <c r="D241" i="83"/>
  <c r="H233" i="84"/>
  <c r="D306" i="83"/>
  <c r="D45" i="84"/>
  <c r="D107" i="83"/>
  <c r="D14" i="84"/>
  <c r="D32" i="84"/>
  <c r="H381" i="84"/>
  <c r="H84" i="83"/>
  <c r="H274" i="84"/>
  <c r="H122" i="84"/>
  <c r="H147" i="84"/>
  <c r="H184" i="83"/>
  <c r="H379" i="83"/>
  <c r="H277" i="83"/>
  <c r="D226" i="84"/>
  <c r="H383" i="84"/>
  <c r="D245" i="84"/>
  <c r="D218" i="84"/>
  <c r="D450" i="84"/>
  <c r="D207" i="84"/>
  <c r="H158" i="84"/>
  <c r="D368" i="84"/>
  <c r="D51" i="84"/>
  <c r="H454" i="83"/>
  <c r="H111" i="84"/>
  <c r="D333" i="84"/>
  <c r="H407" i="83"/>
  <c r="H258" i="84"/>
  <c r="H30" i="84"/>
  <c r="D115" i="84"/>
  <c r="H161" i="83"/>
  <c r="H87" i="83"/>
  <c r="H393" i="83"/>
  <c r="D31" i="84"/>
  <c r="H335" i="83"/>
  <c r="H197" i="83"/>
  <c r="D382" i="83"/>
  <c r="G279" i="76"/>
  <c r="D271" i="84"/>
  <c r="H96" i="83"/>
  <c r="G262" i="76"/>
  <c r="D292" i="83"/>
  <c r="D277" i="83"/>
  <c r="H298" i="83"/>
  <c r="H233" i="83"/>
  <c r="H62" i="84"/>
  <c r="D305" i="83"/>
  <c r="D289" i="83"/>
  <c r="H249" i="83"/>
  <c r="D122" i="83"/>
  <c r="D388" i="83"/>
  <c r="D66" i="83"/>
  <c r="H319" i="83"/>
  <c r="D279" i="83"/>
  <c r="H363" i="83"/>
  <c r="D145" i="83"/>
  <c r="D169" i="83"/>
  <c r="H130" i="83"/>
  <c r="D212" i="84"/>
  <c r="H297" i="76"/>
  <c r="H468" i="83"/>
  <c r="D183" i="83"/>
  <c r="H292" i="83"/>
  <c r="H134" i="83"/>
  <c r="D131" i="83"/>
  <c r="H241" i="76"/>
  <c r="D56" i="83"/>
  <c r="H296" i="76"/>
  <c r="H130" i="76"/>
  <c r="G293" i="76"/>
  <c r="D311" i="83"/>
  <c r="D327" i="83"/>
  <c r="D23" i="83"/>
  <c r="D207" i="83"/>
  <c r="D361" i="83"/>
  <c r="H339" i="83"/>
  <c r="H289" i="83"/>
  <c r="H18" i="83"/>
  <c r="H283" i="76"/>
  <c r="G99" i="76"/>
  <c r="D171" i="83"/>
  <c r="D326" i="83"/>
  <c r="G468" i="76"/>
  <c r="D88" i="83"/>
  <c r="H378" i="76"/>
  <c r="D32" i="83"/>
  <c r="D141" i="83"/>
  <c r="H265" i="76"/>
  <c r="H64" i="83"/>
  <c r="G341" i="76"/>
  <c r="H311" i="83"/>
  <c r="H264" i="76"/>
  <c r="G437" i="76"/>
  <c r="G332" i="76"/>
  <c r="G374" i="76"/>
  <c r="H431" i="76"/>
  <c r="H301" i="76"/>
  <c r="D125" i="83"/>
  <c r="D161" i="83"/>
  <c r="G176" i="76"/>
  <c r="G241" i="76"/>
  <c r="H247" i="76"/>
  <c r="H165" i="83"/>
  <c r="H272" i="76"/>
  <c r="H391" i="76"/>
  <c r="D182" i="83"/>
  <c r="G369" i="76"/>
  <c r="G88" i="76"/>
  <c r="G37" i="76"/>
  <c r="H321" i="76"/>
  <c r="G43" i="76"/>
  <c r="G465" i="76"/>
  <c r="G75" i="76"/>
  <c r="H39" i="76"/>
  <c r="G163" i="76"/>
  <c r="G92" i="76"/>
  <c r="G250" i="76"/>
  <c r="G466" i="76"/>
  <c r="H126" i="76"/>
  <c r="G205" i="76"/>
  <c r="G20" i="76"/>
  <c r="H184" i="76"/>
  <c r="G102" i="76"/>
  <c r="G415" i="76"/>
  <c r="D15" i="83"/>
  <c r="G19" i="76"/>
  <c r="H155" i="76"/>
  <c r="G238" i="76"/>
  <c r="H45" i="76"/>
  <c r="H466" i="76"/>
  <c r="G338" i="76"/>
  <c r="H16" i="76"/>
  <c r="G57" i="76"/>
  <c r="H211" i="76"/>
  <c r="H76" i="76"/>
  <c r="H104" i="76"/>
  <c r="H218" i="83"/>
  <c r="H66" i="83"/>
  <c r="H202" i="76"/>
  <c r="C380" i="84"/>
  <c r="C173" i="84"/>
  <c r="C315" i="83"/>
  <c r="C221" i="84"/>
  <c r="C461" i="84"/>
  <c r="C215" i="83"/>
  <c r="C378" i="83"/>
  <c r="C231" i="84"/>
  <c r="C160" i="83"/>
  <c r="C127" i="83"/>
  <c r="C41" i="84"/>
  <c r="C167" i="84"/>
  <c r="C297" i="83"/>
  <c r="C460" i="83"/>
  <c r="C371" i="84"/>
  <c r="C70" i="83"/>
  <c r="C241" i="83"/>
  <c r="C429" i="83"/>
  <c r="C326" i="84"/>
  <c r="C58" i="83"/>
  <c r="C404" i="83"/>
  <c r="C286" i="83"/>
  <c r="C214" i="84"/>
  <c r="C422" i="84"/>
  <c r="C77" i="83"/>
  <c r="C143" i="84"/>
  <c r="C287" i="84"/>
  <c r="C67" i="83"/>
  <c r="C112" i="84"/>
  <c r="C314" i="84"/>
  <c r="C117" i="83"/>
  <c r="D172" i="83"/>
  <c r="H48" i="83"/>
  <c r="G215" i="76"/>
  <c r="D343" i="83"/>
  <c r="H227" i="83"/>
  <c r="G122" i="76"/>
  <c r="H372" i="76"/>
  <c r="H37" i="83"/>
  <c r="H135" i="83"/>
  <c r="G260" i="76"/>
  <c r="G302" i="76"/>
  <c r="G335" i="76"/>
  <c r="H46" i="83"/>
  <c r="D138" i="83"/>
  <c r="D45" i="83"/>
  <c r="H88" i="83"/>
  <c r="H279" i="76"/>
  <c r="D318" i="83"/>
  <c r="D92" i="83"/>
  <c r="G134" i="76"/>
  <c r="G330" i="76"/>
  <c r="H353" i="76"/>
  <c r="D331" i="83"/>
  <c r="H234" i="83"/>
  <c r="H265" i="83"/>
  <c r="H168" i="76"/>
  <c r="G391" i="76"/>
  <c r="H457" i="83"/>
  <c r="H209" i="76"/>
  <c r="H218" i="76"/>
  <c r="H61" i="83"/>
  <c r="G51" i="76"/>
  <c r="G382" i="76"/>
  <c r="G354" i="76"/>
  <c r="H381" i="76"/>
  <c r="G417" i="76"/>
  <c r="H171" i="76"/>
  <c r="G94" i="76"/>
  <c r="G200" i="76"/>
  <c r="H145" i="76"/>
  <c r="G299" i="76"/>
  <c r="H114" i="76"/>
  <c r="H113" i="76"/>
  <c r="H128" i="76"/>
  <c r="G277" i="76"/>
  <c r="D20" i="83"/>
  <c r="G236" i="76"/>
  <c r="H193" i="76"/>
  <c r="H418" i="76"/>
  <c r="H156" i="76"/>
  <c r="G244" i="76"/>
  <c r="G317" i="76"/>
  <c r="G128" i="76"/>
  <c r="G320" i="76"/>
  <c r="G413" i="76"/>
  <c r="H187" i="76"/>
  <c r="G21" i="76"/>
  <c r="G87" i="76"/>
  <c r="H402" i="76"/>
  <c r="H235" i="76"/>
  <c r="G245" i="76"/>
  <c r="G201" i="76"/>
  <c r="H288" i="76"/>
  <c r="H22" i="76"/>
  <c r="H25" i="76"/>
  <c r="H35" i="76"/>
  <c r="C159" i="84"/>
  <c r="C466" i="84"/>
  <c r="C161" i="83"/>
  <c r="C240" i="84"/>
  <c r="C434" i="84"/>
  <c r="C157" i="83"/>
  <c r="C372" i="83"/>
  <c r="C272" i="84"/>
  <c r="C12" i="83"/>
  <c r="C116" i="83"/>
  <c r="C242" i="84"/>
  <c r="C201" i="84"/>
  <c r="C229" i="83"/>
  <c r="C379" i="83"/>
  <c r="C304" i="84"/>
  <c r="C359" i="83"/>
  <c r="C384" i="83"/>
  <c r="C52" i="84"/>
  <c r="C357" i="84"/>
  <c r="C181" i="83"/>
  <c r="C242" i="83"/>
  <c r="C63" i="83"/>
  <c r="C71" i="84"/>
  <c r="C233" i="84"/>
  <c r="C226" i="83"/>
  <c r="C106" i="84"/>
  <c r="C299" i="84"/>
  <c r="C184" i="83"/>
  <c r="C307" i="84"/>
  <c r="C383" i="84"/>
  <c r="C79" i="83"/>
  <c r="C56" i="84"/>
  <c r="C372" i="84"/>
  <c r="C459" i="83"/>
  <c r="C332" i="84"/>
  <c r="C402" i="84"/>
  <c r="C341" i="83"/>
  <c r="C97" i="84"/>
  <c r="C368" i="84"/>
  <c r="C311" i="83"/>
  <c r="C443" i="83"/>
  <c r="C218" i="84"/>
  <c r="C257" i="84"/>
  <c r="C111" i="83"/>
  <c r="C468" i="83"/>
  <c r="C115" i="84"/>
  <c r="D265" i="83"/>
  <c r="H353" i="83"/>
  <c r="H121" i="83"/>
  <c r="G441" i="76"/>
  <c r="H53" i="83"/>
  <c r="G310" i="76"/>
  <c r="D179" i="83"/>
  <c r="D30" i="83"/>
  <c r="G204" i="76"/>
  <c r="H449" i="76"/>
  <c r="H468" i="76"/>
  <c r="D198" i="83"/>
  <c r="H355" i="76"/>
  <c r="G440" i="76"/>
  <c r="H146" i="76"/>
  <c r="H226" i="76"/>
  <c r="G179" i="76"/>
  <c r="H109" i="83"/>
  <c r="H259" i="76"/>
  <c r="D144" i="83"/>
  <c r="H112" i="83"/>
  <c r="H219" i="76"/>
  <c r="D38" i="83"/>
  <c r="H233" i="76"/>
  <c r="D19" i="83"/>
  <c r="G435" i="76"/>
  <c r="G212" i="76"/>
  <c r="D315" i="83"/>
  <c r="H312" i="76"/>
  <c r="G119" i="76"/>
  <c r="H187" i="83"/>
  <c r="H400" i="76"/>
  <c r="H330" i="76"/>
  <c r="H362" i="76"/>
  <c r="G148" i="76"/>
  <c r="G285" i="76"/>
  <c r="G242" i="76"/>
  <c r="H446" i="76"/>
  <c r="G350" i="76"/>
  <c r="H91" i="76"/>
  <c r="D120" i="83"/>
  <c r="D67" i="83"/>
  <c r="G142" i="76"/>
  <c r="H150" i="76"/>
  <c r="H96" i="76"/>
  <c r="H95" i="76"/>
  <c r="H169" i="76"/>
  <c r="G402" i="76"/>
  <c r="D186" i="83"/>
  <c r="G188" i="76"/>
  <c r="H135" i="76"/>
  <c r="H323" i="76"/>
  <c r="H20" i="76"/>
  <c r="G211" i="76"/>
  <c r="H181" i="76"/>
  <c r="H63" i="76"/>
  <c r="H404" i="76"/>
  <c r="H286" i="76"/>
  <c r="H421" i="76"/>
  <c r="G60" i="76"/>
  <c r="H87" i="76"/>
  <c r="G306" i="76"/>
  <c r="H90" i="76"/>
  <c r="H147" i="76"/>
  <c r="G32" i="76"/>
  <c r="G282" i="76"/>
  <c r="C200" i="84"/>
  <c r="C185" i="84"/>
  <c r="C441" i="83"/>
  <c r="C398" i="84"/>
  <c r="C388" i="84"/>
  <c r="C206" i="83"/>
  <c r="C452" i="83"/>
  <c r="C174" i="84"/>
  <c r="C112" i="83"/>
  <c r="C328" i="83"/>
  <c r="C236" i="84"/>
  <c r="C450" i="84"/>
  <c r="C199" i="83"/>
  <c r="C66" i="84"/>
  <c r="C114" i="84"/>
  <c r="C317" i="83"/>
  <c r="C337" i="83"/>
  <c r="C120" i="84"/>
  <c r="C397" i="84"/>
  <c r="C25" i="83"/>
  <c r="C406" i="83"/>
  <c r="C449" i="83"/>
  <c r="C247" i="84"/>
  <c r="C36" i="83"/>
  <c r="C334" i="83"/>
  <c r="C268" i="84"/>
  <c r="C312" i="84"/>
  <c r="C26" i="83"/>
  <c r="C68" i="84"/>
  <c r="C285" i="84"/>
  <c r="C387" i="83"/>
  <c r="C213" i="84"/>
  <c r="C294" i="84"/>
  <c r="C351" i="83"/>
  <c r="C46" i="84"/>
  <c r="C211" i="84"/>
  <c r="C262" i="83"/>
  <c r="C429" i="84"/>
  <c r="C259" i="84"/>
  <c r="C128" i="83"/>
  <c r="C228" i="83"/>
  <c r="C126" i="84"/>
  <c r="C59" i="83"/>
  <c r="C110" i="83"/>
  <c r="C397" i="83"/>
  <c r="C60" i="84"/>
  <c r="C428" i="84"/>
  <c r="C383" i="83"/>
  <c r="C377" i="83"/>
  <c r="C248" i="84"/>
  <c r="C405" i="84"/>
  <c r="C357" i="83"/>
  <c r="C373" i="83"/>
  <c r="C37" i="84"/>
  <c r="C373" i="84"/>
  <c r="C125" i="83"/>
  <c r="C465" i="83"/>
  <c r="C291" i="84"/>
  <c r="C191" i="84"/>
  <c r="C297" i="84"/>
  <c r="C449" i="84"/>
  <c r="H182" i="84"/>
  <c r="H29" i="84"/>
  <c r="H356" i="76"/>
  <c r="H262" i="76"/>
  <c r="G329" i="76"/>
  <c r="H413" i="76"/>
  <c r="H273" i="83"/>
  <c r="G464" i="76"/>
  <c r="H58" i="76"/>
  <c r="H231" i="83"/>
  <c r="G399" i="76"/>
  <c r="H299" i="83"/>
  <c r="H438" i="76"/>
  <c r="D94" i="83"/>
  <c r="G427" i="76"/>
  <c r="H295" i="83"/>
  <c r="H388" i="76"/>
  <c r="H220" i="76"/>
  <c r="H63" i="83"/>
  <c r="D84" i="83"/>
  <c r="H191" i="76"/>
  <c r="G439" i="76"/>
  <c r="D117" i="83"/>
  <c r="D302" i="83"/>
  <c r="G334" i="76"/>
  <c r="H42" i="76"/>
  <c r="H408" i="76"/>
  <c r="H190" i="84"/>
  <c r="D112" i="83"/>
  <c r="G303" i="76"/>
  <c r="D12" i="83"/>
  <c r="H197" i="76"/>
  <c r="D58" i="83"/>
  <c r="G456" i="76"/>
  <c r="H31" i="76"/>
  <c r="H77" i="76"/>
  <c r="H157" i="76"/>
  <c r="G129" i="76"/>
  <c r="G23" i="76"/>
  <c r="H207" i="76"/>
  <c r="G229" i="76"/>
  <c r="H108" i="76"/>
  <c r="H47" i="76"/>
  <c r="H93" i="76"/>
  <c r="H109" i="76"/>
  <c r="D174" i="83"/>
  <c r="G54" i="76"/>
  <c r="G112" i="76"/>
  <c r="G114" i="76"/>
  <c r="H387" i="76"/>
  <c r="H194" i="76"/>
  <c r="H453" i="76"/>
  <c r="G109" i="76"/>
  <c r="G331" i="76"/>
  <c r="H346" i="76"/>
  <c r="G85" i="76"/>
  <c r="G290" i="76"/>
  <c r="G420" i="76"/>
  <c r="G273" i="76"/>
  <c r="H92" i="76"/>
  <c r="H339" i="76"/>
  <c r="H450" i="76"/>
  <c r="G421" i="76"/>
  <c r="G74" i="76"/>
  <c r="G377" i="76"/>
  <c r="G280" i="76"/>
  <c r="C183" i="84"/>
  <c r="C329" i="84"/>
  <c r="C431" i="83"/>
  <c r="C94" i="84"/>
  <c r="C460" i="84"/>
  <c r="C314" i="83"/>
  <c r="C17" i="84"/>
  <c r="C98" i="84"/>
  <c r="C47" i="83"/>
  <c r="C210" i="83"/>
  <c r="C440" i="84"/>
  <c r="C409" i="84"/>
  <c r="C326" i="83"/>
  <c r="C101" i="84"/>
  <c r="C320" i="84"/>
  <c r="C139" i="83"/>
  <c r="C401" i="83"/>
  <c r="C154" i="84"/>
  <c r="C166" i="84"/>
  <c r="C37" i="83"/>
  <c r="C376" i="83"/>
  <c r="C415" i="83"/>
  <c r="C136" i="84"/>
  <c r="C54" i="83"/>
  <c r="C432" i="83"/>
  <c r="C90" i="84"/>
  <c r="C414" i="84"/>
  <c r="C99" i="83"/>
  <c r="C433" i="84"/>
  <c r="C222" i="84"/>
  <c r="C192" i="83"/>
  <c r="C91" i="84"/>
  <c r="C195" i="83"/>
  <c r="C130" i="83"/>
  <c r="C252" i="84"/>
  <c r="H416" i="83"/>
  <c r="D80" i="84"/>
  <c r="H362" i="83"/>
  <c r="G457" i="76"/>
  <c r="H348" i="76"/>
  <c r="G319" i="76"/>
  <c r="H49" i="83"/>
  <c r="H122" i="76"/>
  <c r="G175" i="76"/>
  <c r="H166" i="76"/>
  <c r="D366" i="83"/>
  <c r="H206" i="76"/>
  <c r="G26" i="76"/>
  <c r="H344" i="76"/>
  <c r="H24" i="76"/>
  <c r="D205" i="83"/>
  <c r="H254" i="76"/>
  <c r="G425" i="76"/>
  <c r="G375" i="76"/>
  <c r="H193" i="83"/>
  <c r="H239" i="76"/>
  <c r="H336" i="76"/>
  <c r="H170" i="83"/>
  <c r="H167" i="76"/>
  <c r="G195" i="76"/>
  <c r="H380" i="76"/>
  <c r="G66" i="76"/>
  <c r="H439" i="76"/>
  <c r="D178" i="83"/>
  <c r="G18" i="76"/>
  <c r="G340" i="76"/>
  <c r="H457" i="76"/>
  <c r="H316" i="76"/>
  <c r="G198" i="76"/>
  <c r="H367" i="76"/>
  <c r="G180" i="76"/>
  <c r="H105" i="76"/>
  <c r="H142" i="76"/>
  <c r="G438" i="76"/>
  <c r="G202" i="76"/>
  <c r="G298" i="76"/>
  <c r="G56" i="76"/>
  <c r="H30" i="76"/>
  <c r="H97" i="76"/>
  <c r="H188" i="76"/>
  <c r="G219" i="76"/>
  <c r="G308" i="76"/>
  <c r="H165" i="76"/>
  <c r="H132" i="76"/>
  <c r="D164" i="83"/>
  <c r="G121" i="76"/>
  <c r="G459" i="76"/>
  <c r="H115" i="76"/>
  <c r="H290" i="76"/>
  <c r="G165" i="76"/>
  <c r="G185" i="76"/>
  <c r="H410" i="76"/>
  <c r="G152" i="76"/>
  <c r="G105" i="76"/>
  <c r="G73" i="76"/>
  <c r="G458" i="76"/>
  <c r="H11" i="76"/>
  <c r="G38" i="76"/>
  <c r="H158" i="76"/>
  <c r="G135" i="76"/>
  <c r="G157" i="76"/>
  <c r="C336" i="84"/>
  <c r="C44" i="83"/>
  <c r="C310" i="83"/>
  <c r="C162" i="84"/>
  <c r="C330" i="84"/>
  <c r="C166" i="83"/>
  <c r="C27" i="84"/>
  <c r="C265" i="84"/>
  <c r="C48" i="83"/>
  <c r="C266" i="83"/>
  <c r="C130" i="84"/>
  <c r="C390" i="84"/>
  <c r="C258" i="83"/>
  <c r="C348" i="84"/>
  <c r="C147" i="84"/>
  <c r="C92" i="83"/>
  <c r="C274" i="83"/>
  <c r="C65" i="84"/>
  <c r="C454" i="84"/>
  <c r="C95" i="83"/>
  <c r="C437" i="83"/>
  <c r="C325" i="83"/>
  <c r="C142" i="84"/>
  <c r="C168" i="83"/>
  <c r="C240" i="83"/>
  <c r="C88" i="84"/>
  <c r="C451" i="84"/>
  <c r="C104" i="83"/>
  <c r="D75" i="83"/>
  <c r="D65" i="83"/>
  <c r="D140" i="83"/>
  <c r="G325" i="76"/>
  <c r="G300" i="76"/>
  <c r="H177" i="76"/>
  <c r="G431" i="76"/>
  <c r="H396" i="76"/>
  <c r="H274" i="76"/>
  <c r="G108" i="76"/>
  <c r="G304" i="76"/>
  <c r="D111" i="83"/>
  <c r="H202" i="83"/>
  <c r="G392" i="76"/>
  <c r="D193" i="83"/>
  <c r="D118" i="83"/>
  <c r="D163" i="83"/>
  <c r="G15" i="76"/>
  <c r="H225" i="76"/>
  <c r="D63" i="83"/>
  <c r="H406" i="76"/>
  <c r="H26" i="76"/>
  <c r="G318" i="76"/>
  <c r="G228" i="76"/>
  <c r="H337" i="83"/>
  <c r="D149" i="83"/>
  <c r="G326" i="76"/>
  <c r="D283" i="83"/>
  <c r="G343" i="76"/>
  <c r="D34" i="83"/>
  <c r="H460" i="76"/>
  <c r="H445" i="76"/>
  <c r="G467" i="76"/>
  <c r="G454" i="76"/>
  <c r="G67" i="76"/>
  <c r="H88" i="76"/>
  <c r="D197" i="83"/>
  <c r="G367" i="76"/>
  <c r="G422" i="76"/>
  <c r="H102" i="76"/>
  <c r="H140" i="76"/>
  <c r="G362" i="76"/>
  <c r="H315" i="76"/>
  <c r="H121" i="76"/>
  <c r="H244" i="76"/>
  <c r="G405" i="76"/>
  <c r="H230" i="76"/>
  <c r="G98" i="76"/>
  <c r="H54" i="76"/>
  <c r="H36" i="76"/>
  <c r="H149" i="76"/>
  <c r="H28" i="76"/>
  <c r="G218" i="76"/>
  <c r="G426" i="76"/>
  <c r="G283" i="76"/>
  <c r="H17" i="76"/>
  <c r="D226" i="83"/>
  <c r="G450" i="76"/>
  <c r="H176" i="76"/>
  <c r="H62" i="83"/>
  <c r="H64" i="76"/>
  <c r="G234" i="76"/>
  <c r="H227" i="76"/>
  <c r="G192" i="76"/>
  <c r="G126" i="76"/>
  <c r="G289" i="76"/>
  <c r="C224" i="84"/>
  <c r="C165" i="83"/>
  <c r="C448" i="83"/>
  <c r="C262" i="84"/>
  <c r="C298" i="84"/>
  <c r="C343" i="83"/>
  <c r="C69" i="84"/>
  <c r="C83" i="84"/>
  <c r="C118" i="83"/>
  <c r="C396" i="83"/>
  <c r="C67" i="84"/>
  <c r="C445" i="84"/>
  <c r="C211" i="83"/>
  <c r="C29" i="84"/>
  <c r="C161" i="84"/>
  <c r="C62" i="83"/>
  <c r="C399" i="83"/>
  <c r="C260" i="84"/>
  <c r="C339" i="84"/>
  <c r="C17" i="83"/>
  <c r="C342" i="83"/>
  <c r="C186" i="83"/>
  <c r="C419" i="84"/>
  <c r="C142" i="83"/>
  <c r="C365" i="83"/>
  <c r="C85" i="84"/>
  <c r="C385" i="84"/>
  <c r="C40" i="83"/>
  <c r="C364" i="84"/>
  <c r="C23" i="83"/>
  <c r="C246" i="83"/>
  <c r="C193" i="84"/>
  <c r="C431" i="84"/>
  <c r="C340" i="83"/>
  <c r="C149" i="84"/>
  <c r="C277" i="84"/>
  <c r="C193" i="83"/>
  <c r="H140" i="84"/>
  <c r="D243" i="84"/>
  <c r="D293" i="83"/>
  <c r="G231" i="76"/>
  <c r="H50" i="83"/>
  <c r="H113" i="83"/>
  <c r="H222" i="83"/>
  <c r="G208" i="76"/>
  <c r="H47" i="83"/>
  <c r="H67" i="76"/>
  <c r="H300" i="76"/>
  <c r="G301" i="76"/>
  <c r="H111" i="83"/>
  <c r="G191" i="76"/>
  <c r="G257" i="76"/>
  <c r="G409" i="76"/>
  <c r="G42" i="76"/>
  <c r="D78" i="83"/>
  <c r="G404" i="76"/>
  <c r="H14" i="83"/>
  <c r="H389" i="76"/>
  <c r="D116" i="83"/>
  <c r="H345" i="83"/>
  <c r="G401" i="76"/>
  <c r="H158" i="83"/>
  <c r="H467" i="76"/>
  <c r="H392" i="76"/>
  <c r="H125" i="83"/>
  <c r="H422" i="76"/>
  <c r="H146" i="83"/>
  <c r="G173" i="76"/>
  <c r="G63" i="76"/>
  <c r="G309" i="76"/>
  <c r="G168" i="76"/>
  <c r="H110" i="76"/>
  <c r="G259" i="76"/>
  <c r="H354" i="76"/>
  <c r="H407" i="76"/>
  <c r="G52" i="76"/>
  <c r="H120" i="76"/>
  <c r="G315" i="76"/>
  <c r="G136" i="76"/>
  <c r="H95" i="83"/>
  <c r="H134" i="76"/>
  <c r="G83" i="76"/>
  <c r="G470" i="76"/>
  <c r="G149" i="76"/>
  <c r="G216" i="76"/>
  <c r="H52" i="76"/>
  <c r="G384" i="76"/>
  <c r="H185" i="76"/>
  <c r="H75" i="76"/>
  <c r="G210" i="76"/>
  <c r="G139" i="76"/>
  <c r="H347" i="76"/>
  <c r="H139" i="76"/>
  <c r="H178" i="76"/>
  <c r="H111" i="76"/>
  <c r="G36" i="76"/>
  <c r="G64" i="76"/>
  <c r="G117" i="76"/>
  <c r="G35" i="76"/>
  <c r="H69" i="76"/>
  <c r="G400" i="76"/>
  <c r="H426" i="76"/>
  <c r="H85" i="76"/>
  <c r="C392" i="84"/>
  <c r="C68" i="83"/>
  <c r="C363" i="83"/>
  <c r="C295" i="84"/>
  <c r="C176" i="83"/>
  <c r="C393" i="83"/>
  <c r="C237" i="84"/>
  <c r="C119" i="84"/>
  <c r="C424" i="83"/>
  <c r="C293" i="83"/>
  <c r="C340" i="84"/>
  <c r="C283" i="84"/>
  <c r="C374" i="83"/>
  <c r="C72" i="84"/>
  <c r="C275" i="84"/>
  <c r="C109" i="83"/>
  <c r="C309" i="83"/>
  <c r="C324" i="84"/>
  <c r="C424" i="84"/>
  <c r="C162" i="83"/>
  <c r="C287" i="83"/>
  <c r="C76" i="84"/>
  <c r="C310" i="84"/>
  <c r="C386" i="83"/>
  <c r="C281" i="83"/>
  <c r="C408" i="84"/>
  <c r="C338" i="84"/>
  <c r="C200" i="83"/>
  <c r="C176" i="84"/>
  <c r="C98" i="83"/>
  <c r="H255" i="83"/>
  <c r="H257" i="83"/>
  <c r="H447" i="76"/>
  <c r="H358" i="76"/>
  <c r="G339" i="76"/>
  <c r="H232" i="76"/>
  <c r="H98" i="83"/>
  <c r="G453" i="76"/>
  <c r="G214" i="76"/>
  <c r="D190" i="83"/>
  <c r="H310" i="76"/>
  <c r="D146" i="83"/>
  <c r="D135" i="83"/>
  <c r="G380" i="76"/>
  <c r="H228" i="76"/>
  <c r="H399" i="76"/>
  <c r="G376" i="76"/>
  <c r="D170" i="83"/>
  <c r="H183" i="76"/>
  <c r="G359" i="76"/>
  <c r="H253" i="76"/>
  <c r="G379" i="76"/>
  <c r="D424" i="83"/>
  <c r="D211" i="83"/>
  <c r="D349" i="83"/>
  <c r="G263" i="76"/>
  <c r="H370" i="76"/>
  <c r="H43" i="83"/>
  <c r="H98" i="76"/>
  <c r="H310" i="83"/>
  <c r="G254" i="76"/>
  <c r="H385" i="76"/>
  <c r="H70" i="76"/>
  <c r="H240" i="76"/>
  <c r="H94" i="76"/>
  <c r="G337" i="76"/>
  <c r="G24" i="76"/>
  <c r="H46" i="76"/>
  <c r="H33" i="83"/>
  <c r="H314" i="76"/>
  <c r="G372" i="76"/>
  <c r="G361" i="76"/>
  <c r="H44" i="76"/>
  <c r="H72" i="76"/>
  <c r="G104" i="76"/>
  <c r="G34" i="76"/>
  <c r="G296" i="76"/>
  <c r="G171" i="76"/>
  <c r="H148" i="76"/>
  <c r="G115" i="76"/>
  <c r="H99" i="76"/>
  <c r="H412" i="76"/>
  <c r="G248" i="76"/>
  <c r="G461" i="76"/>
  <c r="H101" i="76"/>
  <c r="H293" i="76"/>
  <c r="H365" i="76"/>
  <c r="G272" i="76"/>
  <c r="G141" i="76"/>
  <c r="H81" i="76"/>
  <c r="G140" i="76"/>
  <c r="H436" i="76"/>
  <c r="H60" i="76"/>
  <c r="G113" i="76"/>
  <c r="G84" i="76"/>
  <c r="C23" i="84"/>
  <c r="C463" i="84"/>
  <c r="C52" i="83"/>
  <c r="C454" i="83"/>
  <c r="C182" i="84"/>
  <c r="C15" i="83"/>
  <c r="C32" i="83"/>
  <c r="C34" i="84"/>
  <c r="C381" i="84"/>
  <c r="C94" i="83"/>
  <c r="C197" i="83"/>
  <c r="C234" i="84"/>
  <c r="C427" i="84"/>
  <c r="C80" i="83"/>
  <c r="C188" i="84"/>
  <c r="C448" i="84"/>
  <c r="C88" i="83"/>
  <c r="C440" i="83"/>
  <c r="C55" i="84"/>
  <c r="C415" i="84"/>
  <c r="C138" i="83"/>
  <c r="C451" i="83"/>
  <c r="C207" i="84"/>
  <c r="C273" i="84"/>
  <c r="C143" i="83"/>
  <c r="C467" i="83"/>
  <c r="C226" i="84"/>
  <c r="C168" i="84"/>
  <c r="C273" i="83"/>
  <c r="C333" i="84"/>
  <c r="C146" i="83"/>
  <c r="C230" i="83"/>
  <c r="C28" i="84"/>
  <c r="C34" i="83"/>
  <c r="C217" i="83"/>
  <c r="C155" i="84"/>
  <c r="H176" i="83"/>
  <c r="D372" i="83"/>
  <c r="H307" i="76"/>
  <c r="G395" i="76"/>
  <c r="H261" i="76"/>
  <c r="D68" i="83"/>
  <c r="D26" i="83"/>
  <c r="H151" i="76"/>
  <c r="G294" i="76"/>
  <c r="H70" i="83"/>
  <c r="H85" i="83"/>
  <c r="G366" i="76"/>
  <c r="G449" i="76"/>
  <c r="H309" i="76"/>
  <c r="H41" i="83"/>
  <c r="H428" i="76"/>
  <c r="G193" i="76"/>
  <c r="G240" i="76"/>
  <c r="G407" i="76"/>
  <c r="D217" i="83"/>
  <c r="D286" i="83"/>
  <c r="G138" i="76"/>
  <c r="H199" i="76"/>
  <c r="H221" i="76"/>
  <c r="G452" i="76"/>
  <c r="H419" i="76"/>
  <c r="H41" i="76"/>
  <c r="D48" i="83"/>
  <c r="G89" i="76"/>
  <c r="H127" i="83"/>
  <c r="G222" i="76"/>
  <c r="D187" i="83"/>
  <c r="H78" i="76"/>
  <c r="G174" i="76"/>
  <c r="H216" i="76"/>
  <c r="H50" i="76"/>
  <c r="G387" i="76"/>
  <c r="G77" i="76"/>
  <c r="H57" i="76"/>
  <c r="G25" i="76"/>
  <c r="H334" i="76"/>
  <c r="H34" i="76"/>
  <c r="H405" i="76"/>
  <c r="H80" i="76"/>
  <c r="H133" i="76"/>
  <c r="H371" i="76"/>
  <c r="H89" i="76"/>
  <c r="H415" i="76"/>
  <c r="H62" i="76"/>
  <c r="H118" i="76"/>
  <c r="G93" i="76"/>
  <c r="H398" i="76"/>
  <c r="H231" i="76"/>
  <c r="G172" i="76"/>
  <c r="H455" i="76"/>
  <c r="G147" i="76"/>
  <c r="H116" i="76"/>
  <c r="H282" i="76"/>
  <c r="H162" i="76"/>
  <c r="H270" i="76"/>
  <c r="H454" i="76"/>
  <c r="H308" i="76"/>
  <c r="G30" i="76"/>
  <c r="G370" i="76"/>
  <c r="G31" i="76"/>
  <c r="C39" i="84"/>
  <c r="C209" i="84"/>
  <c r="C177" i="83"/>
  <c r="C450" i="83"/>
  <c r="C151" i="84"/>
  <c r="C31" i="83"/>
  <c r="C153" i="83"/>
  <c r="C256" i="84"/>
  <c r="C313" i="84"/>
  <c r="C257" i="83"/>
  <c r="C323" i="83"/>
  <c r="C186" i="84"/>
  <c r="C411" i="84"/>
  <c r="C318" i="83"/>
  <c r="C19" i="84"/>
  <c r="C410" i="84"/>
  <c r="C46" i="83"/>
  <c r="C333" i="83"/>
  <c r="C74" i="84"/>
  <c r="C403" i="84"/>
  <c r="C45" i="83"/>
  <c r="C350" i="83"/>
  <c r="C165" i="84"/>
  <c r="C459" i="84"/>
  <c r="C204" i="83"/>
  <c r="C174" i="83"/>
  <c r="C453" i="84"/>
  <c r="C436" i="84"/>
  <c r="C302" i="83"/>
  <c r="C420" i="84"/>
  <c r="C347" i="83"/>
  <c r="C436" i="83"/>
  <c r="C103" i="84"/>
  <c r="C225" i="83"/>
  <c r="C237" i="83"/>
  <c r="C303" i="84"/>
  <c r="C169" i="84"/>
  <c r="C158" i="83"/>
  <c r="C253" i="84"/>
  <c r="C407" i="84"/>
  <c r="C219" i="83"/>
  <c r="C274" i="84"/>
  <c r="H115" i="83"/>
  <c r="H318" i="76"/>
  <c r="G352" i="76"/>
  <c r="G144" i="76"/>
  <c r="D22" i="83"/>
  <c r="G368" i="76"/>
  <c r="H251" i="83"/>
  <c r="D154" i="83"/>
  <c r="D206" i="83"/>
  <c r="H430" i="76"/>
  <c r="H384" i="76"/>
  <c r="H363" i="76"/>
  <c r="G264" i="76"/>
  <c r="H470" i="76"/>
  <c r="H33" i="84"/>
  <c r="G323" i="76"/>
  <c r="H469" i="76"/>
  <c r="G344" i="76"/>
  <c r="H260" i="76"/>
  <c r="D97" i="83"/>
  <c r="H248" i="76"/>
  <c r="G345" i="76"/>
  <c r="H128" i="83"/>
  <c r="H464" i="76"/>
  <c r="D224" i="83"/>
  <c r="H106" i="76"/>
  <c r="G342" i="76"/>
  <c r="D137" i="83"/>
  <c r="H204" i="76"/>
  <c r="D61" i="83"/>
  <c r="H173" i="76"/>
  <c r="H338" i="76"/>
  <c r="H417" i="76"/>
  <c r="H329" i="76"/>
  <c r="H12" i="76"/>
  <c r="G349" i="76"/>
  <c r="G159" i="76"/>
  <c r="G107" i="76"/>
  <c r="H234" i="76"/>
  <c r="G162" i="76"/>
  <c r="H172" i="76"/>
  <c r="H174" i="76"/>
  <c r="G71" i="76"/>
  <c r="G45" i="76"/>
  <c r="G95" i="76"/>
  <c r="D44" i="83"/>
  <c r="H136" i="76"/>
  <c r="D36" i="83"/>
  <c r="G80" i="76"/>
  <c r="H459" i="76"/>
  <c r="G58" i="76"/>
  <c r="G154" i="76"/>
  <c r="H376" i="76"/>
  <c r="H395" i="76"/>
  <c r="H114" i="83"/>
  <c r="G124" i="76"/>
  <c r="H186" i="76"/>
  <c r="H29" i="76"/>
  <c r="G79" i="76"/>
  <c r="H37" i="76"/>
  <c r="H304" i="76"/>
  <c r="G360" i="76"/>
  <c r="H86" i="76"/>
  <c r="H198" i="76"/>
  <c r="G434" i="76"/>
  <c r="C61" i="84"/>
  <c r="C208" i="84"/>
  <c r="C208" i="83"/>
  <c r="C38" i="84"/>
  <c r="C128" i="84"/>
  <c r="C147" i="83"/>
  <c r="C74" i="83"/>
  <c r="C14" i="84"/>
  <c r="C309" i="84"/>
  <c r="C41" i="83"/>
  <c r="C89" i="83"/>
  <c r="C327" i="84"/>
  <c r="C19" i="83"/>
  <c r="C108" i="83"/>
  <c r="C396" i="84"/>
  <c r="C369" i="84"/>
  <c r="D86" i="83"/>
  <c r="H96" i="84"/>
  <c r="H180" i="76"/>
  <c r="H164" i="76"/>
  <c r="H349" i="83"/>
  <c r="G295" i="76"/>
  <c r="D91" i="83"/>
  <c r="H32" i="83"/>
  <c r="D85" i="83"/>
  <c r="H91" i="83"/>
  <c r="G132" i="76"/>
  <c r="D191" i="83"/>
  <c r="H359" i="83"/>
  <c r="H345" i="76"/>
  <c r="G429" i="76"/>
  <c r="G213" i="76"/>
  <c r="D73" i="83"/>
  <c r="G247" i="76"/>
  <c r="G278" i="76"/>
  <c r="H303" i="76"/>
  <c r="G385" i="76"/>
  <c r="G286" i="76"/>
  <c r="D83" i="84"/>
  <c r="H289" i="76"/>
  <c r="H191" i="83"/>
  <c r="D218" i="83"/>
  <c r="G436" i="76"/>
  <c r="H429" i="76"/>
  <c r="H341" i="76"/>
  <c r="H55" i="76"/>
  <c r="G446" i="76"/>
  <c r="H143" i="76"/>
  <c r="G46" i="76"/>
  <c r="D393" i="83"/>
  <c r="H138" i="76"/>
  <c r="H73" i="76"/>
  <c r="G243" i="76"/>
  <c r="H83" i="76"/>
  <c r="G182" i="76"/>
  <c r="H461" i="76"/>
  <c r="H205" i="76"/>
  <c r="G41" i="76"/>
  <c r="G197" i="76"/>
  <c r="H154" i="76"/>
  <c r="H125" i="76"/>
  <c r="H14" i="76"/>
  <c r="H306" i="76"/>
  <c r="G364" i="76"/>
  <c r="H27" i="76"/>
  <c r="G371" i="76"/>
  <c r="H201" i="76"/>
  <c r="H182" i="76"/>
  <c r="G269" i="76"/>
  <c r="G177" i="76"/>
  <c r="H40" i="76"/>
  <c r="H100" i="76"/>
  <c r="G258" i="76"/>
  <c r="H416" i="76"/>
  <c r="H458" i="76"/>
  <c r="H471" i="76"/>
  <c r="G110" i="76"/>
  <c r="D201" i="83"/>
  <c r="H163" i="76"/>
  <c r="G27" i="76"/>
  <c r="G274" i="76"/>
  <c r="C170" i="84"/>
  <c r="C127" i="84"/>
  <c r="C164" i="83"/>
  <c r="C64" i="84"/>
  <c r="C131" i="84"/>
  <c r="C292" i="83"/>
  <c r="C295" i="83"/>
  <c r="C401" i="84"/>
  <c r="C358" i="84"/>
  <c r="C194" i="83"/>
  <c r="C345" i="83"/>
  <c r="C363" i="84"/>
  <c r="C163" i="83"/>
  <c r="C320" i="83"/>
  <c r="C189" i="84"/>
  <c r="C439" i="84"/>
  <c r="C301" i="83"/>
  <c r="C447" i="83"/>
  <c r="C319" i="84"/>
  <c r="C406" i="84"/>
  <c r="C238" i="83"/>
  <c r="C275" i="83"/>
  <c r="C33" i="84"/>
  <c r="C334" i="84"/>
  <c r="C265" i="83"/>
  <c r="C178" i="83"/>
  <c r="C293" i="84"/>
  <c r="C28" i="83"/>
  <c r="C228" i="84"/>
  <c r="C387" i="84"/>
  <c r="C202" i="83"/>
  <c r="C87" i="84"/>
  <c r="C137" i="84"/>
  <c r="C115" i="83"/>
  <c r="C250" i="83"/>
  <c r="C18" i="84"/>
  <c r="C102" i="84"/>
  <c r="C132" i="83"/>
  <c r="C78" i="84"/>
  <c r="C302" i="84"/>
  <c r="C455" i="83"/>
  <c r="D180" i="83"/>
  <c r="D64" i="84"/>
  <c r="H137" i="76"/>
  <c r="H295" i="76"/>
  <c r="H423" i="76"/>
  <c r="G333" i="76"/>
  <c r="G324" i="76"/>
  <c r="D72" i="83"/>
  <c r="H379" i="76"/>
  <c r="D261" i="83"/>
  <c r="G307" i="76"/>
  <c r="D199" i="83"/>
  <c r="H237" i="83"/>
  <c r="H267" i="76"/>
  <c r="H206" i="83"/>
  <c r="H351" i="76"/>
  <c r="D136" i="83"/>
  <c r="H190" i="76"/>
  <c r="H258" i="76"/>
  <c r="D96" i="83"/>
  <c r="H465" i="76"/>
  <c r="H266" i="76"/>
  <c r="G358" i="76"/>
  <c r="G365" i="76"/>
  <c r="G206" i="76"/>
  <c r="H143" i="83"/>
  <c r="H30" i="83"/>
  <c r="G246" i="76"/>
  <c r="G267" i="76"/>
  <c r="D59" i="83"/>
  <c r="H157" i="83"/>
  <c r="G230" i="76"/>
  <c r="G253" i="76"/>
  <c r="G86" i="76"/>
  <c r="G146" i="76"/>
  <c r="G160" i="76"/>
  <c r="H65" i="76"/>
  <c r="H19" i="76"/>
  <c r="H38" i="83"/>
  <c r="H333" i="76"/>
  <c r="H281" i="76"/>
  <c r="G221" i="76"/>
  <c r="H189" i="83"/>
  <c r="G155" i="76"/>
  <c r="H328" i="76"/>
  <c r="H133" i="83"/>
  <c r="H48" i="76"/>
  <c r="D148" i="83"/>
  <c r="H153" i="76"/>
  <c r="H215" i="83"/>
  <c r="G131" i="76"/>
  <c r="H298" i="76"/>
  <c r="H373" i="76"/>
  <c r="G118" i="76"/>
  <c r="H82" i="76"/>
  <c r="G378" i="76"/>
  <c r="H170" i="76"/>
  <c r="H124" i="76"/>
  <c r="G169" i="76"/>
  <c r="G68" i="76"/>
  <c r="G70" i="76"/>
  <c r="G411" i="76"/>
  <c r="G123" i="76"/>
  <c r="H203" i="76"/>
  <c r="G408" i="76"/>
  <c r="C53" i="84"/>
  <c r="C389" i="84"/>
  <c r="C69" i="83"/>
  <c r="C230" i="84"/>
  <c r="C15" i="84"/>
  <c r="C72" i="83"/>
  <c r="C457" i="83"/>
  <c r="C110" i="84"/>
  <c r="C393" i="84"/>
  <c r="C55" i="83"/>
  <c r="C375" i="83"/>
  <c r="C467" i="84"/>
  <c r="C198" i="83"/>
  <c r="C466" i="83"/>
  <c r="C225" i="84"/>
  <c r="C378" i="84"/>
  <c r="C395" i="83"/>
  <c r="C439" i="83"/>
  <c r="C263" i="84"/>
  <c r="C423" i="84"/>
  <c r="C260" i="83"/>
  <c r="C346" i="83"/>
  <c r="C82" i="84"/>
  <c r="H448" i="83"/>
  <c r="H212" i="83"/>
  <c r="H196" i="76"/>
  <c r="D147" i="83"/>
  <c r="H223" i="83"/>
  <c r="G167" i="76"/>
  <c r="G209" i="76"/>
  <c r="D95" i="83"/>
  <c r="D18" i="83"/>
  <c r="H108" i="83"/>
  <c r="G223" i="76"/>
  <c r="G321" i="76"/>
  <c r="H302" i="83"/>
  <c r="G336" i="76"/>
  <c r="H377" i="83"/>
  <c r="G469" i="76"/>
  <c r="G414" i="76"/>
  <c r="H427" i="76"/>
  <c r="H229" i="76"/>
  <c r="H39" i="83"/>
  <c r="D39" i="83"/>
  <c r="H277" i="76"/>
  <c r="G389" i="76"/>
  <c r="D222" i="83"/>
  <c r="H305" i="76"/>
  <c r="D104" i="83"/>
  <c r="D156" i="83"/>
  <c r="H393" i="76"/>
  <c r="H119" i="76"/>
  <c r="H340" i="83"/>
  <c r="H107" i="83"/>
  <c r="H280" i="76"/>
  <c r="G196" i="76"/>
  <c r="G256" i="76"/>
  <c r="H442" i="76"/>
  <c r="H117" i="76"/>
  <c r="D184" i="83"/>
  <c r="G432" i="76"/>
  <c r="G62" i="76"/>
  <c r="G322" i="76"/>
  <c r="H268" i="76"/>
  <c r="G145" i="76"/>
  <c r="G232" i="76"/>
  <c r="G69" i="76"/>
  <c r="G100" i="76"/>
  <c r="G47" i="76"/>
  <c r="G91" i="76"/>
  <c r="H213" i="76"/>
  <c r="H278" i="76"/>
  <c r="H61" i="76"/>
  <c r="H251" i="76"/>
  <c r="H66" i="76"/>
  <c r="H15" i="76"/>
  <c r="G11" i="76"/>
  <c r="G398" i="76"/>
  <c r="H210" i="76"/>
  <c r="G281" i="76"/>
  <c r="H141" i="76"/>
  <c r="G96" i="76"/>
  <c r="G186" i="76"/>
  <c r="G418" i="76"/>
  <c r="H443" i="76"/>
  <c r="H43" i="76"/>
  <c r="H237" i="76"/>
  <c r="H123" i="76"/>
  <c r="C223" i="84"/>
  <c r="C376" i="84"/>
  <c r="C60" i="83"/>
  <c r="C58" i="84"/>
  <c r="C246" i="84"/>
  <c r="C322" i="83"/>
  <c r="C408" i="83"/>
  <c r="C456" i="84"/>
  <c r="C435" i="84"/>
  <c r="C438" i="83"/>
  <c r="C26" i="84"/>
  <c r="C235" i="84"/>
  <c r="C285" i="83"/>
  <c r="C71" i="83"/>
  <c r="C116" i="84"/>
  <c r="C374" i="84"/>
  <c r="C122" i="83"/>
  <c r="C453" i="83"/>
  <c r="C335" i="84"/>
  <c r="C152" i="84"/>
  <c r="C321" i="83"/>
  <c r="C259" i="83"/>
  <c r="C318" i="84"/>
  <c r="C289" i="84"/>
  <c r="C75" i="83"/>
  <c r="C418" i="83"/>
  <c r="C301" i="84"/>
  <c r="C150" i="83"/>
  <c r="C284" i="84"/>
  <c r="C255" i="84"/>
  <c r="C244" i="83"/>
  <c r="C31" i="84"/>
  <c r="C370" i="84"/>
  <c r="C361" i="83"/>
  <c r="C288" i="83"/>
  <c r="C32" i="84"/>
  <c r="C328" i="84"/>
  <c r="C280" i="83"/>
  <c r="C107" i="84"/>
  <c r="C85" i="83"/>
  <c r="C187" i="83"/>
  <c r="C95" i="84"/>
  <c r="C386" i="84"/>
  <c r="C335" i="83"/>
  <c r="C389" i="83"/>
  <c r="C51" i="84"/>
  <c r="C308" i="84"/>
  <c r="C152" i="83"/>
  <c r="H217" i="83"/>
  <c r="H169" i="83"/>
  <c r="H269" i="76"/>
  <c r="D321" i="83"/>
  <c r="H255" i="76"/>
  <c r="H131" i="76"/>
  <c r="H359" i="76"/>
  <c r="G455" i="76"/>
  <c r="G443" i="76"/>
  <c r="H132" i="83"/>
  <c r="H71" i="76"/>
  <c r="H291" i="76"/>
  <c r="H164" i="83"/>
  <c r="H386" i="76"/>
  <c r="G251" i="76"/>
  <c r="H238" i="76"/>
  <c r="H83" i="83"/>
  <c r="G252" i="76"/>
  <c r="G447" i="76"/>
  <c r="H178" i="83"/>
  <c r="G288" i="76"/>
  <c r="G50" i="76"/>
  <c r="H287" i="76"/>
  <c r="H332" i="76"/>
  <c r="H124" i="83"/>
  <c r="H84" i="76"/>
  <c r="G249" i="76"/>
  <c r="G430" i="76"/>
  <c r="H397" i="76"/>
  <c r="H350" i="76"/>
  <c r="H401" i="76"/>
  <c r="G313" i="76"/>
  <c r="G13" i="76"/>
  <c r="D108" i="83"/>
  <c r="H23" i="76"/>
  <c r="H33" i="76"/>
  <c r="G217" i="76"/>
  <c r="G410" i="76"/>
  <c r="G120" i="76"/>
  <c r="G97" i="76"/>
  <c r="H51" i="76"/>
  <c r="H112" i="76"/>
  <c r="G419" i="76"/>
  <c r="H250" i="76"/>
  <c r="G48" i="76"/>
  <c r="G416" i="76"/>
  <c r="G90" i="76"/>
  <c r="G266" i="76"/>
  <c r="H32" i="76"/>
  <c r="H140" i="83"/>
  <c r="G12" i="76"/>
  <c r="G181" i="76"/>
  <c r="G106" i="76"/>
  <c r="H68" i="76"/>
  <c r="G125" i="76"/>
  <c r="H161" i="76"/>
  <c r="G33" i="76"/>
  <c r="G72" i="76"/>
  <c r="G81" i="76"/>
  <c r="H411" i="76"/>
  <c r="G291" i="76"/>
  <c r="G386" i="76"/>
  <c r="G373" i="76"/>
  <c r="G424" i="76"/>
  <c r="G164" i="76"/>
  <c r="C135" i="84"/>
  <c r="C261" i="84"/>
  <c r="C371" i="83"/>
  <c r="C384" i="84"/>
  <c r="C105" i="84"/>
  <c r="C29" i="83"/>
  <c r="C151" i="83"/>
  <c r="C171" i="84"/>
  <c r="C346" i="84"/>
  <c r="C324" i="83"/>
  <c r="C80" i="84"/>
  <c r="C349" i="84"/>
  <c r="C360" i="83"/>
  <c r="C390" i="83"/>
  <c r="C138" i="84"/>
  <c r="C227" i="84"/>
  <c r="C51" i="83"/>
  <c r="C414" i="83"/>
  <c r="C197" i="84"/>
  <c r="C233" i="83"/>
  <c r="C113" i="83"/>
  <c r="C412" i="83"/>
  <c r="C175" i="84"/>
  <c r="C337" i="84"/>
  <c r="C268" i="83"/>
  <c r="C405" i="83"/>
  <c r="C351" i="84"/>
  <c r="C134" i="83"/>
  <c r="C25" i="84"/>
  <c r="H389" i="83"/>
  <c r="H341" i="83"/>
  <c r="H243" i="76"/>
  <c r="H194" i="83"/>
  <c r="D129" i="83"/>
  <c r="G153" i="76"/>
  <c r="D54" i="83"/>
  <c r="H337" i="76"/>
  <c r="H432" i="76"/>
  <c r="D121" i="83"/>
  <c r="H152" i="76"/>
  <c r="H106" i="83"/>
  <c r="H271" i="76"/>
  <c r="H368" i="76"/>
  <c r="D270" i="83"/>
  <c r="H173" i="83"/>
  <c r="H435" i="76"/>
  <c r="H383" i="76"/>
  <c r="G397" i="76"/>
  <c r="H377" i="76"/>
  <c r="G227" i="76"/>
  <c r="H200" i="76"/>
  <c r="H456" i="76"/>
  <c r="H224" i="76"/>
  <c r="G187" i="76"/>
  <c r="H352" i="76"/>
  <c r="G347" i="76"/>
  <c r="G111" i="76"/>
  <c r="H452" i="76"/>
  <c r="H54" i="84"/>
  <c r="H23" i="83"/>
  <c r="G116" i="76"/>
  <c r="G59" i="76"/>
  <c r="H342" i="76"/>
  <c r="G314" i="76"/>
  <c r="H122" i="83"/>
  <c r="G40" i="76"/>
  <c r="H434" i="76"/>
  <c r="G150" i="76"/>
  <c r="H107" i="76"/>
  <c r="G151" i="76"/>
  <c r="H103" i="76"/>
  <c r="H331" i="76"/>
  <c r="G101" i="76"/>
  <c r="H189" i="76"/>
  <c r="H375" i="76"/>
  <c r="H144" i="76"/>
  <c r="G29" i="76"/>
  <c r="D214" i="83"/>
  <c r="G22" i="76"/>
  <c r="H382" i="76"/>
  <c r="H59" i="76"/>
  <c r="H214" i="76"/>
  <c r="G137" i="76"/>
  <c r="H252" i="76"/>
  <c r="H242" i="76"/>
  <c r="H326" i="76"/>
  <c r="H82" i="83"/>
  <c r="H322" i="76"/>
  <c r="G166" i="76"/>
  <c r="H325" i="76"/>
  <c r="G190" i="76"/>
  <c r="G39" i="76"/>
  <c r="H249" i="76"/>
  <c r="G346" i="76"/>
  <c r="C75" i="84"/>
  <c r="C181" i="84"/>
  <c r="C106" i="83"/>
  <c r="C54" i="84"/>
  <c r="C412" i="84"/>
  <c r="C207" i="83"/>
  <c r="C188" i="83"/>
  <c r="C219" i="84"/>
  <c r="C367" i="84"/>
  <c r="C149" i="83"/>
  <c r="C300" i="84"/>
  <c r="C266" i="84"/>
  <c r="C65" i="83"/>
  <c r="C353" i="83"/>
  <c r="C121" i="84"/>
  <c r="C444" i="84"/>
  <c r="C270" i="83"/>
  <c r="C254" i="83"/>
  <c r="C359" i="84"/>
  <c r="C119" i="83"/>
  <c r="C239" i="83"/>
  <c r="C264" i="83"/>
  <c r="C22" i="84"/>
  <c r="C399" i="84"/>
  <c r="C370" i="83"/>
  <c r="C109" i="84"/>
  <c r="H246" i="83"/>
  <c r="D62" i="83"/>
  <c r="H448" i="76"/>
  <c r="G297" i="76"/>
  <c r="H290" i="83"/>
  <c r="G394" i="76"/>
  <c r="H18" i="76"/>
  <c r="D297" i="83"/>
  <c r="G237" i="76"/>
  <c r="H192" i="76"/>
  <c r="H13" i="76"/>
  <c r="H357" i="76"/>
  <c r="G287" i="76"/>
  <c r="H78" i="83"/>
  <c r="G355" i="76"/>
  <c r="G445" i="76"/>
  <c r="G351" i="76"/>
  <c r="G403" i="76"/>
  <c r="G225" i="76"/>
  <c r="H21" i="76"/>
  <c r="G311" i="76"/>
  <c r="H360" i="76"/>
  <c r="G207" i="76"/>
  <c r="G383" i="76"/>
  <c r="G239" i="76"/>
  <c r="D98" i="83"/>
  <c r="H139" i="83"/>
  <c r="D55" i="83"/>
  <c r="G203" i="76"/>
  <c r="H236" i="76"/>
  <c r="D202" i="83"/>
  <c r="H56" i="76"/>
  <c r="G44" i="76"/>
  <c r="G448" i="76"/>
  <c r="H284" i="76"/>
  <c r="H25" i="83"/>
  <c r="H181" i="83"/>
  <c r="H79" i="76"/>
  <c r="G61" i="76"/>
  <c r="G442" i="76"/>
  <c r="G444" i="76"/>
  <c r="H129" i="76"/>
  <c r="G363" i="76"/>
  <c r="H394" i="76"/>
  <c r="H299" i="76"/>
  <c r="H127" i="76"/>
  <c r="H444" i="76"/>
  <c r="H390" i="76"/>
  <c r="G28" i="76"/>
  <c r="G161" i="76"/>
  <c r="G53" i="76"/>
  <c r="H451" i="76"/>
  <c r="G127" i="76"/>
  <c r="H160" i="76"/>
  <c r="G78" i="76"/>
  <c r="H53" i="76"/>
  <c r="H159" i="76"/>
  <c r="G133" i="76"/>
  <c r="G103" i="76"/>
  <c r="G158" i="76"/>
  <c r="G156" i="76"/>
  <c r="H319" i="76"/>
  <c r="G65" i="76"/>
  <c r="G357" i="76"/>
  <c r="G14" i="76"/>
  <c r="C325" i="84"/>
  <c r="C417" i="84"/>
  <c r="C87" i="83"/>
  <c r="C288" i="84"/>
  <c r="C238" i="84"/>
  <c r="C140" i="83"/>
  <c r="C306" i="83"/>
  <c r="C292" i="84"/>
  <c r="C286" i="84"/>
  <c r="C102" i="83"/>
  <c r="C125" i="84"/>
  <c r="C331" i="84"/>
  <c r="C272" i="83"/>
  <c r="C339" i="83"/>
  <c r="C244" i="84"/>
  <c r="C61" i="83"/>
  <c r="C290" i="83"/>
  <c r="C458" i="83"/>
  <c r="C134" i="84"/>
  <c r="C123" i="83"/>
  <c r="C57" i="83"/>
  <c r="C218" i="83"/>
  <c r="C280" i="84"/>
  <c r="C425" i="84"/>
  <c r="C182" i="83"/>
  <c r="C47" i="84"/>
  <c r="C229" i="84"/>
  <c r="C145" i="83"/>
  <c r="C59" i="84"/>
  <c r="C306" i="84"/>
  <c r="C24" i="83"/>
  <c r="C124" i="84"/>
  <c r="C317" i="84"/>
  <c r="C42" i="83"/>
  <c r="C461" i="83"/>
  <c r="C356" i="84"/>
  <c r="C96" i="83"/>
  <c r="C255" i="83"/>
  <c r="C430" i="84"/>
  <c r="C76" i="83"/>
  <c r="C330" i="83"/>
  <c r="C195" i="84"/>
  <c r="C177" i="84"/>
  <c r="C212" i="83"/>
  <c r="C420" i="83"/>
  <c r="C220" i="84"/>
  <c r="C133" i="83"/>
  <c r="C377" i="84"/>
  <c r="C53" i="83"/>
  <c r="C56" i="83"/>
  <c r="C426" i="84"/>
  <c r="C313" i="83"/>
  <c r="C190" i="84"/>
  <c r="C388" i="83"/>
  <c r="C327" i="83"/>
  <c r="C381" i="83"/>
  <c r="C111" i="84"/>
  <c r="C183" i="83"/>
  <c r="C21" i="84"/>
  <c r="C198" i="84"/>
  <c r="C247" i="83"/>
  <c r="C163" i="84"/>
  <c r="C281" i="84"/>
  <c r="C108" i="84"/>
  <c r="C380" i="83"/>
  <c r="C170" i="83"/>
  <c r="C267" i="83"/>
  <c r="C395" i="84"/>
  <c r="C452" i="84"/>
  <c r="C18" i="83"/>
  <c r="C264" i="84"/>
  <c r="C227" i="83"/>
  <c r="C402" i="83"/>
  <c r="C114" i="83"/>
  <c r="C456" i="83"/>
  <c r="C203" i="84"/>
  <c r="C124" i="83"/>
  <c r="C216" i="84"/>
  <c r="C296" i="83"/>
  <c r="C443" i="84"/>
  <c r="C215" i="84"/>
  <c r="C362" i="83"/>
  <c r="C411" i="83"/>
  <c r="C299" i="83"/>
  <c r="C194" i="84"/>
  <c r="C348" i="83"/>
  <c r="C300" i="83"/>
  <c r="C38" i="83"/>
  <c r="C352" i="84"/>
  <c r="C35" i="84"/>
  <c r="C103" i="83"/>
  <c r="C20" i="84"/>
  <c r="C129" i="83"/>
  <c r="C243" i="83"/>
  <c r="C392" i="83"/>
  <c r="C338" i="83"/>
  <c r="C462" i="83"/>
  <c r="C155" i="83"/>
  <c r="C202" i="84"/>
  <c r="C350" i="84"/>
  <c r="C57" i="84"/>
  <c r="C92" i="84"/>
  <c r="C50" i="83"/>
  <c r="C192" i="84"/>
  <c r="C30" i="84"/>
  <c r="C179" i="83"/>
  <c r="C93" i="84"/>
  <c r="C462" i="84"/>
  <c r="C304" i="83"/>
  <c r="C433" i="83"/>
  <c r="C413" i="84"/>
  <c r="C312" i="83"/>
  <c r="C139" i="84"/>
  <c r="C93" i="83"/>
  <c r="C352" i="83"/>
  <c r="C203" i="83"/>
  <c r="C243" i="84"/>
  <c r="C96" i="84"/>
  <c r="C231" i="83"/>
  <c r="C278" i="84"/>
  <c r="C49" i="84"/>
  <c r="C248" i="83"/>
  <c r="C73" i="84"/>
  <c r="C375" i="84"/>
  <c r="C355" i="83"/>
  <c r="C425" i="83"/>
  <c r="C267" i="84"/>
  <c r="C245" i="84"/>
  <c r="C189" i="83"/>
  <c r="C354" i="84"/>
  <c r="C81" i="84"/>
  <c r="C216" i="83"/>
  <c r="C196" i="84"/>
  <c r="C270" i="84"/>
  <c r="C120" i="83"/>
  <c r="C422" i="83"/>
  <c r="C321" i="84"/>
  <c r="C221" i="83"/>
  <c r="C385" i="83"/>
  <c r="C11" i="84"/>
  <c r="C171" i="83"/>
  <c r="C277" i="83"/>
  <c r="C42" i="84"/>
  <c r="C210" i="84"/>
  <c r="C62" i="84"/>
  <c r="C90" i="83"/>
  <c r="C345" i="84"/>
  <c r="C16" i="84"/>
  <c r="C180" i="83"/>
  <c r="C212" i="84"/>
  <c r="C16" i="83"/>
  <c r="C291" i="83"/>
  <c r="C190" i="83"/>
  <c r="C199" i="84"/>
  <c r="C316" i="83"/>
  <c r="C358" i="83"/>
  <c r="C379" i="84"/>
  <c r="C148" i="83"/>
  <c r="C175" i="83"/>
  <c r="C336" i="83"/>
  <c r="C104" i="84"/>
  <c r="C437" i="84"/>
  <c r="C217" i="84"/>
  <c r="C153" i="84"/>
  <c r="C427" i="83"/>
  <c r="C341" i="84"/>
  <c r="C282" i="84"/>
  <c r="C22" i="83"/>
  <c r="C160" i="84"/>
  <c r="C169" i="83"/>
  <c r="C464" i="83"/>
  <c r="C117" i="84"/>
  <c r="C251" i="84"/>
  <c r="C137" i="83"/>
  <c r="C426" i="83"/>
  <c r="C315" i="84"/>
  <c r="C91" i="83"/>
  <c r="C269" i="84"/>
  <c r="C157" i="84"/>
  <c r="C447" i="84"/>
  <c r="C278" i="83"/>
  <c r="C82" i="83"/>
  <c r="C271" i="84"/>
  <c r="C276" i="83"/>
  <c r="C100" i="84"/>
  <c r="C35" i="83"/>
  <c r="C356" i="83"/>
  <c r="C36" i="84"/>
  <c r="C362" i="84"/>
  <c r="C97" i="83"/>
  <c r="C409" i="83"/>
  <c r="C187" i="84"/>
  <c r="C39" i="83"/>
  <c r="C446" i="83"/>
  <c r="C445" i="83"/>
  <c r="C241" i="84"/>
  <c r="C173" i="83"/>
  <c r="C349" i="83"/>
  <c r="C369" i="83"/>
  <c r="C86" i="84"/>
  <c r="C180" i="84"/>
  <c r="C253" i="83"/>
  <c r="C303" i="83"/>
  <c r="C263" i="83"/>
  <c r="C290" i="84"/>
  <c r="C307" i="83"/>
  <c r="C141" i="84"/>
  <c r="C353" i="84"/>
  <c r="C135" i="83"/>
  <c r="C21" i="83"/>
  <c r="C206" i="84"/>
  <c r="C308" i="83"/>
  <c r="C63" i="84"/>
  <c r="C191" i="83"/>
  <c r="C179" i="84"/>
  <c r="C201" i="83"/>
  <c r="C279" i="84"/>
  <c r="C154" i="83"/>
  <c r="C131" i="83"/>
  <c r="C249" i="84"/>
  <c r="C296" i="84"/>
  <c r="C364" i="83"/>
  <c r="C49" i="83"/>
  <c r="C316" i="84"/>
  <c r="C435" i="83"/>
  <c r="C258" i="84"/>
  <c r="C43" i="83"/>
  <c r="C196" i="83"/>
  <c r="C77" i="84"/>
  <c r="C465" i="84"/>
  <c r="C214" i="83"/>
  <c r="C48" i="84"/>
  <c r="C322" i="84"/>
  <c r="C282" i="83"/>
  <c r="C294" i="83"/>
  <c r="C13" i="84"/>
  <c r="C404" i="84"/>
  <c r="C172" i="83"/>
  <c r="C400" i="83"/>
  <c r="C382" i="84"/>
  <c r="C407" i="83"/>
  <c r="C329" i="83"/>
  <c r="C66" i="83"/>
  <c r="C417" i="83"/>
  <c r="C123" i="84"/>
  <c r="C419" i="83"/>
  <c r="C311" i="84"/>
  <c r="C73" i="83"/>
  <c r="C107" i="83"/>
  <c r="C86" i="83"/>
  <c r="C150" i="84"/>
  <c r="C209" i="83"/>
  <c r="C239" i="84"/>
  <c r="C99" i="84"/>
  <c r="C129" i="84"/>
  <c r="C132" i="84"/>
  <c r="C366" i="84"/>
  <c r="C13" i="83"/>
  <c r="C444" i="83"/>
  <c r="C44" i="84"/>
  <c r="C232" i="83"/>
  <c r="C289" i="83"/>
  <c r="C366" i="83"/>
  <c r="C368" i="83"/>
  <c r="C457" i="84"/>
  <c r="C43" i="84"/>
  <c r="C220" i="83"/>
  <c r="C432" i="84"/>
  <c r="C271" i="83"/>
  <c r="C355" i="84"/>
  <c r="C136" i="83"/>
  <c r="C428" i="83"/>
  <c r="C12" i="84"/>
  <c r="C347" i="84"/>
  <c r="C354" i="83"/>
  <c r="C172" i="84"/>
  <c r="C79" i="84"/>
  <c r="C205" i="83"/>
  <c r="C434" i="83"/>
  <c r="C276" i="84"/>
  <c r="C360" i="84"/>
  <c r="C101" i="83"/>
  <c r="C279" i="83"/>
  <c r="C403" i="83"/>
  <c r="C234" i="83"/>
  <c r="C145" i="84"/>
  <c r="C148" i="84"/>
  <c r="C438" i="84"/>
  <c r="C235" i="83"/>
  <c r="C442" i="83"/>
  <c r="C113" i="84"/>
  <c r="C121" i="83"/>
  <c r="C261" i="83"/>
  <c r="C250" i="84"/>
  <c r="C446" i="84"/>
  <c r="C269" i="83"/>
  <c r="C394" i="83"/>
  <c r="C50" i="84"/>
  <c r="C223" i="83"/>
  <c r="C224" i="83"/>
  <c r="C156" i="84"/>
  <c r="C83" i="83"/>
  <c r="C394" i="84"/>
  <c r="C45" i="84"/>
  <c r="C126" i="83"/>
  <c r="C458" i="84"/>
  <c r="C236" i="83"/>
  <c r="C146" i="84"/>
  <c r="C344" i="84"/>
  <c r="C81" i="83"/>
  <c r="C205" i="84"/>
  <c r="C232" i="84"/>
  <c r="C100" i="83"/>
  <c r="C144" i="84"/>
  <c r="C361" i="84"/>
  <c r="C252" i="83"/>
  <c r="C421" i="84"/>
  <c r="C11" i="83"/>
  <c r="C254" i="84"/>
  <c r="C122" i="84"/>
  <c r="C105" i="83"/>
  <c r="C391" i="84"/>
  <c r="C331" i="83"/>
  <c r="C133" i="84"/>
  <c r="C30" i="83"/>
  <c r="C410" i="83"/>
  <c r="C89" i="84"/>
  <c r="C27" i="83"/>
  <c r="C463" i="83"/>
  <c r="C70" i="84"/>
  <c r="C305" i="84"/>
  <c r="C213" i="83"/>
  <c r="C421" i="83"/>
  <c r="C164" i="84"/>
  <c r="C184" i="84"/>
  <c r="C305" i="83"/>
  <c r="C84" i="83"/>
  <c r="C245" i="83"/>
  <c r="C418" i="84"/>
  <c r="C398" i="83"/>
  <c r="C222" i="83"/>
  <c r="C78" i="83"/>
  <c r="C118" i="84"/>
  <c r="C416" i="83"/>
  <c r="C442" i="84"/>
  <c r="C14" i="83"/>
  <c r="C342" i="84"/>
  <c r="C367" i="83"/>
  <c r="C332" i="83"/>
  <c r="C84" i="84"/>
  <c r="C249" i="83"/>
  <c r="C20" i="83"/>
  <c r="C283" i="83"/>
  <c r="C400" i="84"/>
  <c r="C141" i="83"/>
  <c r="C64" i="83"/>
  <c r="C365" i="84"/>
  <c r="C284" i="83"/>
  <c r="C464" i="84"/>
  <c r="C430" i="83"/>
  <c r="C158" i="84"/>
  <c r="C185" i="83"/>
  <c r="C344" i="83"/>
  <c r="C40" i="84"/>
  <c r="C156" i="83"/>
  <c r="C167" i="83"/>
  <c r="C140" i="84"/>
  <c r="C441" i="84"/>
  <c r="C391" i="83"/>
  <c r="C413" i="83"/>
  <c r="C24" i="84"/>
  <c r="C416" i="84"/>
  <c r="C33" i="83"/>
  <c r="C251" i="83"/>
  <c r="C323" i="84"/>
  <c r="C144" i="83"/>
  <c r="C343" i="84"/>
  <c r="C256" i="83"/>
  <c r="C178" i="84"/>
  <c r="C319" i="83"/>
  <c r="C423" i="83"/>
  <c r="C159" i="83"/>
  <c r="C382" i="83"/>
  <c r="C298" i="83"/>
  <c r="C455" i="84"/>
  <c r="C204" i="84"/>
  <c r="C2" i="83"/>
  <c r="C3" i="83"/>
  <c r="D3" i="84"/>
  <c r="D4" i="84"/>
  <c r="C2" i="84"/>
  <c r="C4" i="84"/>
  <c r="C5" i="84"/>
  <c r="C3" i="84"/>
  <c r="D5" i="83"/>
  <c r="D2" i="84"/>
  <c r="D5" i="84"/>
  <c r="G3" i="76"/>
  <c r="D3" i="83"/>
  <c r="G2" i="76"/>
  <c r="D2" i="83"/>
  <c r="G5" i="76"/>
  <c r="C5" i="83"/>
  <c r="D4" i="83"/>
  <c r="G4" i="76"/>
  <c r="C4" i="83"/>
  <c r="H5" i="83" l="1"/>
  <c r="H4" i="83"/>
  <c r="H2" i="83"/>
  <c r="H3" i="83"/>
  <c r="H2" i="84"/>
  <c r="H4" i="84"/>
  <c r="H5" i="84"/>
  <c r="H3" i="84"/>
  <c r="I233" i="84" l="1"/>
  <c r="I204" i="84"/>
  <c r="I110" i="83"/>
  <c r="I225" i="84"/>
  <c r="I176" i="84"/>
  <c r="I102" i="83"/>
  <c r="I404" i="84"/>
  <c r="I315" i="84"/>
  <c r="I169" i="84"/>
  <c r="I253" i="84"/>
  <c r="I167" i="84"/>
  <c r="I192" i="84"/>
  <c r="I27" i="84"/>
  <c r="I467" i="83"/>
  <c r="I410" i="83"/>
  <c r="I165" i="83"/>
  <c r="I239" i="83"/>
  <c r="I379" i="84"/>
  <c r="I396" i="84"/>
  <c r="I283" i="84"/>
  <c r="I137" i="84"/>
  <c r="I221" i="84"/>
  <c r="I135" i="84"/>
  <c r="I92" i="84"/>
  <c r="I142" i="84"/>
  <c r="I435" i="83"/>
  <c r="I401" i="83"/>
  <c r="I442" i="83"/>
  <c r="I226" i="83"/>
  <c r="I295" i="84"/>
  <c r="I116" i="84"/>
  <c r="I85" i="83"/>
  <c r="I436" i="84"/>
  <c r="I88" i="84"/>
  <c r="I462" i="83"/>
  <c r="I372" i="84"/>
  <c r="I440" i="84"/>
  <c r="I105" i="84"/>
  <c r="I189" i="84"/>
  <c r="I103" i="84"/>
  <c r="I212" i="84"/>
  <c r="I46" i="84"/>
  <c r="I461" i="83"/>
  <c r="I281" i="83"/>
  <c r="I74" i="83"/>
  <c r="I255" i="83"/>
  <c r="I371" i="84"/>
  <c r="I364" i="84"/>
  <c r="I432" i="84"/>
  <c r="I97" i="84"/>
  <c r="I181" i="84"/>
  <c r="I95" i="84"/>
  <c r="I196" i="84"/>
  <c r="I19" i="84"/>
  <c r="I453" i="83"/>
  <c r="I273" i="83"/>
  <c r="I66" i="83"/>
  <c r="I242" i="83"/>
  <c r="I231" i="84"/>
  <c r="I212" i="83"/>
  <c r="I426" i="84"/>
  <c r="I204" i="83"/>
  <c r="I457" i="84"/>
  <c r="I376" i="84"/>
  <c r="I292" i="84"/>
  <c r="I125" i="84"/>
  <c r="I39" i="84"/>
  <c r="I28" i="84"/>
  <c r="I65" i="84"/>
  <c r="I405" i="83"/>
  <c r="I398" i="83"/>
  <c r="I315" i="83"/>
  <c r="I26" i="83"/>
  <c r="I329" i="84"/>
  <c r="I409" i="83"/>
  <c r="I223" i="84"/>
  <c r="I77" i="83"/>
  <c r="I425" i="84"/>
  <c r="I344" i="84"/>
  <c r="I262" i="84"/>
  <c r="I93" i="84"/>
  <c r="I370" i="84"/>
  <c r="I139" i="84"/>
  <c r="I214" i="84"/>
  <c r="I373" i="83"/>
  <c r="I390" i="83"/>
  <c r="I283" i="83"/>
  <c r="I64" i="83"/>
  <c r="I447" i="84"/>
  <c r="I393" i="84"/>
  <c r="I312" i="84"/>
  <c r="I230" i="84"/>
  <c r="I61" i="84"/>
  <c r="I293" i="84"/>
  <c r="I32" i="84"/>
  <c r="I146" i="84"/>
  <c r="I341" i="83"/>
  <c r="I270" i="83"/>
  <c r="I55" i="83"/>
  <c r="I282" i="83"/>
  <c r="I439" i="84"/>
  <c r="I385" i="84"/>
  <c r="I304" i="84"/>
  <c r="I222" i="84"/>
  <c r="I53" i="84"/>
  <c r="I289" i="84"/>
  <c r="I20" i="84"/>
  <c r="I84" i="84"/>
  <c r="I333" i="83"/>
  <c r="I262" i="83"/>
  <c r="I47" i="83"/>
  <c r="I131" i="83"/>
  <c r="I423" i="84"/>
  <c r="I446" i="84"/>
  <c r="I429" i="84"/>
  <c r="I267" i="84"/>
  <c r="I345" i="84"/>
  <c r="I80" i="84"/>
  <c r="I78" i="84"/>
  <c r="I108" i="84"/>
  <c r="I386" i="83"/>
  <c r="I142" i="83"/>
  <c r="I124" i="83"/>
  <c r="I231" i="83"/>
  <c r="I383" i="84"/>
  <c r="I414" i="84"/>
  <c r="I397" i="84"/>
  <c r="I235" i="84"/>
  <c r="I274" i="84"/>
  <c r="I285" i="84"/>
  <c r="I211" i="84"/>
  <c r="I34" i="84"/>
  <c r="I378" i="83"/>
  <c r="I432" i="83"/>
  <c r="I116" i="83"/>
  <c r="I163" i="83"/>
  <c r="I351" i="84"/>
  <c r="I382" i="84"/>
  <c r="I365" i="84"/>
  <c r="I330" i="84"/>
  <c r="I242" i="84"/>
  <c r="I131" i="84"/>
  <c r="I91" i="84"/>
  <c r="I170" i="84"/>
  <c r="I367" i="83"/>
  <c r="I288" i="83"/>
  <c r="I223" i="83"/>
  <c r="I162" i="83"/>
  <c r="I343" i="84"/>
  <c r="I322" i="84"/>
  <c r="I234" i="84"/>
  <c r="I126" i="84"/>
  <c r="I86" i="84"/>
  <c r="I57" i="84"/>
  <c r="I359" i="83"/>
  <c r="I280" i="83"/>
  <c r="I210" i="83"/>
  <c r="I374" i="84"/>
  <c r="I319" i="84"/>
  <c r="I443" i="84"/>
  <c r="I310" i="84"/>
  <c r="I256" i="84"/>
  <c r="I298" i="84"/>
  <c r="I112" i="84"/>
  <c r="I195" i="84"/>
  <c r="I468" i="83"/>
  <c r="I340" i="83"/>
  <c r="I160" i="83"/>
  <c r="I57" i="83"/>
  <c r="I357" i="84"/>
  <c r="I311" i="84"/>
  <c r="I411" i="84"/>
  <c r="I265" i="84"/>
  <c r="I224" i="84"/>
  <c r="I263" i="84"/>
  <c r="I52" i="84"/>
  <c r="I74" i="84"/>
  <c r="I441" i="83"/>
  <c r="I332" i="83"/>
  <c r="I152" i="83"/>
  <c r="I49" i="83"/>
  <c r="I431" i="84"/>
  <c r="I303" i="84"/>
  <c r="I356" i="84"/>
  <c r="I377" i="84"/>
  <c r="I366" i="84"/>
  <c r="I363" i="84"/>
  <c r="I424" i="84"/>
  <c r="I296" i="84"/>
  <c r="I349" i="84"/>
  <c r="I217" i="84"/>
  <c r="I89" i="84"/>
  <c r="I354" i="84"/>
  <c r="I317" i="84"/>
  <c r="I337" i="84"/>
  <c r="I173" i="84"/>
  <c r="I45" i="84"/>
  <c r="I226" i="84"/>
  <c r="I215" i="84"/>
  <c r="I87" i="84"/>
  <c r="I244" i="84"/>
  <c r="I98" i="84"/>
  <c r="I83" i="84"/>
  <c r="I168" i="84"/>
  <c r="I334" i="84"/>
  <c r="I82" i="84"/>
  <c r="I171" i="84"/>
  <c r="I306" i="84"/>
  <c r="I76" i="84"/>
  <c r="I203" i="84"/>
  <c r="I454" i="83"/>
  <c r="I445" i="83"/>
  <c r="I325" i="83"/>
  <c r="I370" i="83"/>
  <c r="I351" i="83"/>
  <c r="I324" i="83"/>
  <c r="I196" i="83"/>
  <c r="I393" i="83"/>
  <c r="I265" i="83"/>
  <c r="I382" i="83"/>
  <c r="I254" i="83"/>
  <c r="I400" i="83"/>
  <c r="I272" i="83"/>
  <c r="I144" i="83"/>
  <c r="I69" i="83"/>
  <c r="I363" i="83"/>
  <c r="I58" i="83"/>
  <c r="I219" i="83"/>
  <c r="I39" i="83"/>
  <c r="I108" i="83"/>
  <c r="I197" i="83"/>
  <c r="I41" i="83"/>
  <c r="I94" i="83"/>
  <c r="I213" i="83"/>
  <c r="I229" i="83"/>
  <c r="I35" i="83"/>
  <c r="I32" i="83"/>
  <c r="I128" i="83"/>
  <c r="I348" i="84"/>
  <c r="I369" i="84"/>
  <c r="I358" i="84"/>
  <c r="I355" i="84"/>
  <c r="I416" i="84"/>
  <c r="I288" i="84"/>
  <c r="I341" i="84"/>
  <c r="I209" i="84"/>
  <c r="I402" i="84"/>
  <c r="I309" i="84"/>
  <c r="I338" i="84"/>
  <c r="I321" i="84"/>
  <c r="I165" i="84"/>
  <c r="I37" i="84"/>
  <c r="I218" i="84"/>
  <c r="I207" i="84"/>
  <c r="I79" i="84"/>
  <c r="I188" i="84"/>
  <c r="I72" i="84"/>
  <c r="I56" i="84"/>
  <c r="I163" i="84"/>
  <c r="I268" i="84"/>
  <c r="I70" i="84"/>
  <c r="I166" i="84"/>
  <c r="I156" i="84"/>
  <c r="I41" i="84"/>
  <c r="I198" i="84"/>
  <c r="I446" i="83"/>
  <c r="I437" i="83"/>
  <c r="I317" i="83"/>
  <c r="I362" i="83"/>
  <c r="I343" i="83"/>
  <c r="I316" i="83"/>
  <c r="I188" i="83"/>
  <c r="I385" i="83"/>
  <c r="I257" i="83"/>
  <c r="I374" i="83"/>
  <c r="I246" i="83"/>
  <c r="I392" i="83"/>
  <c r="I264" i="83"/>
  <c r="I136" i="83"/>
  <c r="I61" i="83"/>
  <c r="I323" i="83"/>
  <c r="I50" i="83"/>
  <c r="I153" i="83"/>
  <c r="I31" i="83"/>
  <c r="I100" i="83"/>
  <c r="I355" i="83"/>
  <c r="I33" i="83"/>
  <c r="I86" i="83"/>
  <c r="I175" i="83"/>
  <c r="I191" i="83"/>
  <c r="I20" i="83"/>
  <c r="I18" i="83"/>
  <c r="I99" i="83"/>
  <c r="I415" i="84"/>
  <c r="I287" i="84"/>
  <c r="I340" i="84"/>
  <c r="I361" i="84"/>
  <c r="I350" i="84"/>
  <c r="I347" i="84"/>
  <c r="I408" i="84"/>
  <c r="I461" i="84"/>
  <c r="I333" i="84"/>
  <c r="I201" i="84"/>
  <c r="I301" i="84"/>
  <c r="I394" i="84"/>
  <c r="I308" i="84"/>
  <c r="I316" i="84"/>
  <c r="I157" i="84"/>
  <c r="I29" i="84"/>
  <c r="I210" i="84"/>
  <c r="I199" i="84"/>
  <c r="I71" i="84"/>
  <c r="I160" i="84"/>
  <c r="I60" i="84"/>
  <c r="I44" i="84"/>
  <c r="I158" i="84"/>
  <c r="I148" i="84"/>
  <c r="I43" i="84"/>
  <c r="I138" i="84"/>
  <c r="I128" i="84"/>
  <c r="I26" i="84"/>
  <c r="I22" i="84"/>
  <c r="I438" i="83"/>
  <c r="I429" i="83"/>
  <c r="I309" i="83"/>
  <c r="I354" i="83"/>
  <c r="I335" i="83"/>
  <c r="I308" i="83"/>
  <c r="I180" i="83"/>
  <c r="I377" i="83"/>
  <c r="I249" i="83"/>
  <c r="I366" i="83"/>
  <c r="I238" i="83"/>
  <c r="I384" i="83"/>
  <c r="I256" i="83"/>
  <c r="I447" i="83"/>
  <c r="I53" i="83"/>
  <c r="I295" i="83"/>
  <c r="I42" i="83"/>
  <c r="I141" i="83"/>
  <c r="I322" i="83"/>
  <c r="I92" i="83"/>
  <c r="I299" i="83"/>
  <c r="I25" i="83"/>
  <c r="I78" i="83"/>
  <c r="I159" i="83"/>
  <c r="I178" i="83"/>
  <c r="I218" i="83"/>
  <c r="I259" i="83"/>
  <c r="I23" i="83"/>
  <c r="I407" i="84"/>
  <c r="I460" i="84"/>
  <c r="I332" i="84"/>
  <c r="I353" i="84"/>
  <c r="I467" i="84"/>
  <c r="I339" i="84"/>
  <c r="I400" i="84"/>
  <c r="I453" i="84"/>
  <c r="I325" i="84"/>
  <c r="I193" i="84"/>
  <c r="I442" i="84"/>
  <c r="I313" i="84"/>
  <c r="I280" i="84"/>
  <c r="I277" i="84"/>
  <c r="I149" i="84"/>
  <c r="I21" i="84"/>
  <c r="I418" i="84"/>
  <c r="I191" i="84"/>
  <c r="I63" i="84"/>
  <c r="I155" i="84"/>
  <c r="I25" i="84"/>
  <c r="I410" i="84"/>
  <c r="I130" i="84"/>
  <c r="I120" i="84"/>
  <c r="I16" i="84"/>
  <c r="I81" i="84"/>
  <c r="I123" i="84"/>
  <c r="I14" i="84"/>
  <c r="I194" i="84"/>
  <c r="I430" i="83"/>
  <c r="I421" i="83"/>
  <c r="I301" i="83"/>
  <c r="I346" i="83"/>
  <c r="I327" i="83"/>
  <c r="I300" i="83"/>
  <c r="I172" i="83"/>
  <c r="I369" i="83"/>
  <c r="I241" i="83"/>
  <c r="I358" i="83"/>
  <c r="I230" i="83"/>
  <c r="I376" i="83"/>
  <c r="I248" i="83"/>
  <c r="I387" i="83"/>
  <c r="I45" i="83"/>
  <c r="I275" i="83"/>
  <c r="I34" i="83"/>
  <c r="I138" i="83"/>
  <c r="I279" i="83"/>
  <c r="I84" i="83"/>
  <c r="I235" i="83"/>
  <c r="I17" i="83"/>
  <c r="I70" i="83"/>
  <c r="I147" i="83"/>
  <c r="I154" i="83"/>
  <c r="I120" i="83"/>
  <c r="I88" i="83"/>
  <c r="I56" i="83"/>
  <c r="I399" i="84"/>
  <c r="I452" i="84"/>
  <c r="I324" i="84"/>
  <c r="I462" i="84"/>
  <c r="I459" i="84"/>
  <c r="I331" i="84"/>
  <c r="I392" i="84"/>
  <c r="I445" i="84"/>
  <c r="I362" i="84"/>
  <c r="I185" i="84"/>
  <c r="I318" i="84"/>
  <c r="I300" i="84"/>
  <c r="I272" i="84"/>
  <c r="I269" i="84"/>
  <c r="I141" i="84"/>
  <c r="I13" i="84"/>
  <c r="I282" i="84"/>
  <c r="I183" i="84"/>
  <c r="I55" i="84"/>
  <c r="I150" i="84"/>
  <c r="I202" i="84"/>
  <c r="I276" i="84"/>
  <c r="I67" i="84"/>
  <c r="I115" i="84"/>
  <c r="I220" i="84"/>
  <c r="I66" i="84"/>
  <c r="I118" i="84"/>
  <c r="I302" i="84"/>
  <c r="I49" i="84"/>
  <c r="I422" i="83"/>
  <c r="I413" i="83"/>
  <c r="I293" i="83"/>
  <c r="I338" i="83"/>
  <c r="I463" i="83"/>
  <c r="I292" i="83"/>
  <c r="I164" i="83"/>
  <c r="I361" i="83"/>
  <c r="I233" i="83"/>
  <c r="I350" i="83"/>
  <c r="I222" i="83"/>
  <c r="I368" i="83"/>
  <c r="I240" i="83"/>
  <c r="I303" i="83"/>
  <c r="I37" i="83"/>
  <c r="I211" i="83"/>
  <c r="I271" i="83"/>
  <c r="I135" i="83"/>
  <c r="I266" i="83"/>
  <c r="I76" i="83"/>
  <c r="I171" i="83"/>
  <c r="I395" i="83"/>
  <c r="I62" i="83"/>
  <c r="I456" i="83"/>
  <c r="I139" i="83"/>
  <c r="I91" i="83"/>
  <c r="I59" i="83"/>
  <c r="I96" i="83"/>
  <c r="I391" i="84"/>
  <c r="I444" i="84"/>
  <c r="I465" i="84"/>
  <c r="I454" i="84"/>
  <c r="I451" i="84"/>
  <c r="I323" i="84"/>
  <c r="I384" i="84"/>
  <c r="I437" i="84"/>
  <c r="I314" i="84"/>
  <c r="I177" i="84"/>
  <c r="I305" i="84"/>
  <c r="I275" i="84"/>
  <c r="I264" i="84"/>
  <c r="I261" i="84"/>
  <c r="I133" i="84"/>
  <c r="I466" i="84"/>
  <c r="I458" i="84"/>
  <c r="I175" i="84"/>
  <c r="I47" i="84"/>
  <c r="I122" i="84"/>
  <c r="I140" i="84"/>
  <c r="I206" i="84"/>
  <c r="I40" i="84"/>
  <c r="I110" i="84"/>
  <c r="I200" i="84"/>
  <c r="I54" i="84"/>
  <c r="I90" i="84"/>
  <c r="I42" i="84"/>
  <c r="I466" i="83"/>
  <c r="I414" i="83"/>
  <c r="I408" i="83"/>
  <c r="I460" i="83"/>
  <c r="I330" i="83"/>
  <c r="I458" i="83"/>
  <c r="I284" i="83"/>
  <c r="I156" i="83"/>
  <c r="I353" i="83"/>
  <c r="I225" i="83"/>
  <c r="I342" i="83"/>
  <c r="I214" i="83"/>
  <c r="I360" i="83"/>
  <c r="I232" i="83"/>
  <c r="I267" i="83"/>
  <c r="I29" i="83"/>
  <c r="I169" i="83"/>
  <c r="I258" i="83"/>
  <c r="I127" i="83"/>
  <c r="I253" i="83"/>
  <c r="I68" i="83"/>
  <c r="I129" i="83"/>
  <c r="I331" i="83"/>
  <c r="I54" i="83"/>
  <c r="I418" i="83"/>
  <c r="I269" i="83"/>
  <c r="I452" i="83"/>
  <c r="I24" i="83"/>
  <c r="I67" i="83"/>
  <c r="I455" i="83"/>
  <c r="I440" i="83"/>
  <c r="I404" i="83"/>
  <c r="I276" i="83"/>
  <c r="I148" i="83"/>
  <c r="I345" i="83"/>
  <c r="I217" i="83"/>
  <c r="I334" i="83"/>
  <c r="I206" i="83"/>
  <c r="I352" i="83"/>
  <c r="I224" i="83"/>
  <c r="I203" i="83"/>
  <c r="I21" i="83"/>
  <c r="I157" i="83"/>
  <c r="I245" i="83"/>
  <c r="I119" i="83"/>
  <c r="I215" i="83"/>
  <c r="I60" i="83"/>
  <c r="I121" i="83"/>
  <c r="I291" i="83"/>
  <c r="I46" i="83"/>
  <c r="I290" i="83"/>
  <c r="I137" i="83"/>
  <c r="I195" i="83"/>
  <c r="I12" i="83"/>
  <c r="I371" i="83"/>
  <c r="I375" i="84"/>
  <c r="I428" i="84"/>
  <c r="I449" i="84"/>
  <c r="I438" i="84"/>
  <c r="I435" i="84"/>
  <c r="I307" i="84"/>
  <c r="I368" i="84"/>
  <c r="I421" i="84"/>
  <c r="I297" i="84"/>
  <c r="I161" i="84"/>
  <c r="I284" i="84"/>
  <c r="I259" i="84"/>
  <c r="I248" i="84"/>
  <c r="I245" i="84"/>
  <c r="I117" i="84"/>
  <c r="I378" i="84"/>
  <c r="I294" i="84"/>
  <c r="I159" i="84"/>
  <c r="I31" i="84"/>
  <c r="I68" i="84"/>
  <c r="I107" i="84"/>
  <c r="I187" i="84"/>
  <c r="I228" i="84"/>
  <c r="I51" i="84"/>
  <c r="I190" i="84"/>
  <c r="I180" i="84"/>
  <c r="I50" i="84"/>
  <c r="I252" i="84"/>
  <c r="I465" i="83"/>
  <c r="I459" i="83"/>
  <c r="I397" i="83"/>
  <c r="I450" i="83"/>
  <c r="I412" i="83"/>
  <c r="I396" i="83"/>
  <c r="I268" i="83"/>
  <c r="I140" i="83"/>
  <c r="I337" i="83"/>
  <c r="I209" i="83"/>
  <c r="I326" i="83"/>
  <c r="I198" i="83"/>
  <c r="I344" i="83"/>
  <c r="I216" i="83"/>
  <c r="I146" i="83"/>
  <c r="I13" i="83"/>
  <c r="I130" i="83"/>
  <c r="I207" i="83"/>
  <c r="I111" i="83"/>
  <c r="I202" i="83"/>
  <c r="I52" i="83"/>
  <c r="I113" i="83"/>
  <c r="I243" i="83"/>
  <c r="I38" i="83"/>
  <c r="I285" i="83"/>
  <c r="I123" i="83"/>
  <c r="I151" i="83"/>
  <c r="I115" i="83"/>
  <c r="I28" i="83"/>
  <c r="I367" i="84"/>
  <c r="I420" i="84"/>
  <c r="I441" i="84"/>
  <c r="I430" i="84"/>
  <c r="I427" i="84"/>
  <c r="I299" i="84"/>
  <c r="I360" i="84"/>
  <c r="I413" i="84"/>
  <c r="I281" i="84"/>
  <c r="I153" i="84"/>
  <c r="I278" i="84"/>
  <c r="I251" i="84"/>
  <c r="I240" i="84"/>
  <c r="I237" i="84"/>
  <c r="I109" i="84"/>
  <c r="I290" i="84"/>
  <c r="I279" i="84"/>
  <c r="I151" i="84"/>
  <c r="I23" i="84"/>
  <c r="I33" i="84"/>
  <c r="I102" i="84"/>
  <c r="I182" i="84"/>
  <c r="I172" i="84"/>
  <c r="I24" i="84"/>
  <c r="I162" i="84"/>
  <c r="I152" i="84"/>
  <c r="I38" i="84"/>
  <c r="I104" i="84"/>
  <c r="I457" i="83"/>
  <c r="I451" i="83"/>
  <c r="I389" i="83"/>
  <c r="I464" i="83"/>
  <c r="I416" i="83"/>
  <c r="I388" i="83"/>
  <c r="I260" i="83"/>
  <c r="I444" i="83"/>
  <c r="I329" i="83"/>
  <c r="I201" i="83"/>
  <c r="I318" i="83"/>
  <c r="I190" i="83"/>
  <c r="I336" i="83"/>
  <c r="I208" i="83"/>
  <c r="I133" i="83"/>
  <c r="I263" i="83"/>
  <c r="I122" i="83"/>
  <c r="I194" i="83"/>
  <c r="I103" i="83"/>
  <c r="I189" i="83"/>
  <c r="I44" i="83"/>
  <c r="I105" i="83"/>
  <c r="I179" i="83"/>
  <c r="I30" i="83"/>
  <c r="I247" i="83"/>
  <c r="I27" i="83"/>
  <c r="I48" i="83"/>
  <c r="I311" i="83"/>
  <c r="I112" i="83"/>
  <c r="I359" i="84"/>
  <c r="I412" i="84"/>
  <c r="I433" i="84"/>
  <c r="I422" i="84"/>
  <c r="I419" i="84"/>
  <c r="I291" i="84"/>
  <c r="I352" i="84"/>
  <c r="I405" i="84"/>
  <c r="I273" i="84"/>
  <c r="I145" i="84"/>
  <c r="I270" i="84"/>
  <c r="I243" i="84"/>
  <c r="I232" i="84"/>
  <c r="I229" i="84"/>
  <c r="I101" i="84"/>
  <c r="I286" i="84"/>
  <c r="I271" i="84"/>
  <c r="I143" i="84"/>
  <c r="I15" i="84"/>
  <c r="I18" i="84"/>
  <c r="I64" i="84"/>
  <c r="I154" i="84"/>
  <c r="I144" i="84"/>
  <c r="I12" i="84"/>
  <c r="I100" i="84"/>
  <c r="I147" i="84"/>
  <c r="I99" i="84"/>
  <c r="I449" i="83"/>
  <c r="I443" i="83"/>
  <c r="I381" i="83"/>
  <c r="I436" i="83"/>
  <c r="I407" i="83"/>
  <c r="I380" i="83"/>
  <c r="I252" i="83"/>
  <c r="I439" i="83"/>
  <c r="I321" i="83"/>
  <c r="I193" i="83"/>
  <c r="I310" i="83"/>
  <c r="I182" i="83"/>
  <c r="I328" i="83"/>
  <c r="I200" i="83"/>
  <c r="I125" i="83"/>
  <c r="I250" i="83"/>
  <c r="I114" i="83"/>
  <c r="I181" i="83"/>
  <c r="I95" i="83"/>
  <c r="I145" i="83"/>
  <c r="I36" i="83"/>
  <c r="I97" i="83"/>
  <c r="I167" i="83"/>
  <c r="I22" i="83"/>
  <c r="I234" i="83"/>
  <c r="I15" i="83"/>
  <c r="I19" i="83"/>
  <c r="I187" i="83"/>
  <c r="I16" i="83"/>
  <c r="I431" i="83"/>
  <c r="I399" i="83"/>
  <c r="I372" i="83"/>
  <c r="I244" i="83"/>
  <c r="I434" i="83"/>
  <c r="I313" i="83"/>
  <c r="I185" i="83"/>
  <c r="I302" i="83"/>
  <c r="I174" i="83"/>
  <c r="I320" i="83"/>
  <c r="I192" i="83"/>
  <c r="I117" i="83"/>
  <c r="I237" i="83"/>
  <c r="I106" i="83"/>
  <c r="I161" i="83"/>
  <c r="I87" i="83"/>
  <c r="I379" i="83"/>
  <c r="I314" i="83"/>
  <c r="I89" i="83"/>
  <c r="I155" i="83"/>
  <c r="I14" i="83"/>
  <c r="I221" i="83"/>
  <c r="I347" i="83"/>
  <c r="I428" i="83"/>
  <c r="I72" i="83"/>
  <c r="I251" i="83"/>
  <c r="I417" i="84"/>
  <c r="I406" i="84"/>
  <c r="I403" i="84"/>
  <c r="I464" i="84"/>
  <c r="I336" i="84"/>
  <c r="I389" i="84"/>
  <c r="I257" i="84"/>
  <c r="I129" i="84"/>
  <c r="I254" i="84"/>
  <c r="I227" i="84"/>
  <c r="I216" i="84"/>
  <c r="I213" i="84"/>
  <c r="I85" i="84"/>
  <c r="I266" i="84"/>
  <c r="I255" i="84"/>
  <c r="I127" i="84"/>
  <c r="I326" i="84"/>
  <c r="I208" i="84"/>
  <c r="I17" i="84"/>
  <c r="I75" i="84"/>
  <c r="I134" i="84"/>
  <c r="I186" i="84"/>
  <c r="I62" i="84"/>
  <c r="I114" i="84"/>
  <c r="I184" i="84"/>
  <c r="I132" i="84"/>
  <c r="I433" i="83"/>
  <c r="I427" i="83"/>
  <c r="I365" i="83"/>
  <c r="I426" i="83"/>
  <c r="I391" i="83"/>
  <c r="I364" i="83"/>
  <c r="I236" i="83"/>
  <c r="I448" i="83"/>
  <c r="I305" i="83"/>
  <c r="I177" i="83"/>
  <c r="I294" i="83"/>
  <c r="I166" i="83"/>
  <c r="I312" i="83"/>
  <c r="I184" i="83"/>
  <c r="I109" i="83"/>
  <c r="I199" i="83"/>
  <c r="I98" i="83"/>
  <c r="I149" i="83"/>
  <c r="I79" i="83"/>
  <c r="I307" i="83"/>
  <c r="I287" i="83"/>
  <c r="I81" i="83"/>
  <c r="I134" i="83"/>
  <c r="I423" i="83"/>
  <c r="I183" i="83"/>
  <c r="I80" i="83"/>
  <c r="I319" i="83"/>
  <c r="I43" i="83"/>
  <c r="I83" i="83"/>
  <c r="I463" i="84"/>
  <c r="I335" i="84"/>
  <c r="I388" i="84"/>
  <c r="I409" i="84"/>
  <c r="I398" i="84"/>
  <c r="I395" i="84"/>
  <c r="I456" i="84"/>
  <c r="I328" i="84"/>
  <c r="I381" i="84"/>
  <c r="I249" i="84"/>
  <c r="I121" i="84"/>
  <c r="I246" i="84"/>
  <c r="I219" i="84"/>
  <c r="I386" i="84"/>
  <c r="I205" i="84"/>
  <c r="I77" i="84"/>
  <c r="I258" i="84"/>
  <c r="I247" i="84"/>
  <c r="I119" i="84"/>
  <c r="I450" i="84"/>
  <c r="I164" i="84"/>
  <c r="I236" i="84"/>
  <c r="I48" i="84"/>
  <c r="I106" i="84"/>
  <c r="I124" i="84"/>
  <c r="I35" i="84"/>
  <c r="I73" i="84"/>
  <c r="I179" i="84"/>
  <c r="I94" i="84"/>
  <c r="I425" i="83"/>
  <c r="I419" i="83"/>
  <c r="I357" i="83"/>
  <c r="I402" i="83"/>
  <c r="I383" i="83"/>
  <c r="I356" i="83"/>
  <c r="I228" i="83"/>
  <c r="I420" i="83"/>
  <c r="I297" i="83"/>
  <c r="I424" i="83"/>
  <c r="I286" i="83"/>
  <c r="I158" i="83"/>
  <c r="I304" i="83"/>
  <c r="I176" i="83"/>
  <c r="I101" i="83"/>
  <c r="I186" i="83"/>
  <c r="I90" i="83"/>
  <c r="I403" i="83"/>
  <c r="I71" i="83"/>
  <c r="I227" i="83"/>
  <c r="I274" i="83"/>
  <c r="I73" i="83"/>
  <c r="I126" i="83"/>
  <c r="I298" i="83"/>
  <c r="I170" i="83"/>
  <c r="I51" i="83"/>
  <c r="I104" i="83"/>
  <c r="I205" i="83"/>
  <c r="I455" i="84"/>
  <c r="I327" i="84"/>
  <c r="I380" i="84"/>
  <c r="I401" i="84"/>
  <c r="I390" i="84"/>
  <c r="I387" i="84"/>
  <c r="I448" i="84"/>
  <c r="I320" i="84"/>
  <c r="I373" i="84"/>
  <c r="I241" i="84"/>
  <c r="I113" i="84"/>
  <c r="I238" i="84"/>
  <c r="I434" i="84"/>
  <c r="I346" i="84"/>
  <c r="I197" i="84"/>
  <c r="I69" i="84"/>
  <c r="I250" i="84"/>
  <c r="I239" i="84"/>
  <c r="I111" i="84"/>
  <c r="I342" i="84"/>
  <c r="I136" i="84"/>
  <c r="I178" i="84"/>
  <c r="I36" i="84"/>
  <c r="I59" i="84"/>
  <c r="I96" i="84"/>
  <c r="I260" i="84"/>
  <c r="I58" i="84"/>
  <c r="I174" i="84"/>
  <c r="I30" i="84"/>
  <c r="I417" i="83"/>
  <c r="I411" i="83"/>
  <c r="I349" i="83"/>
  <c r="I394" i="83"/>
  <c r="I375" i="83"/>
  <c r="I348" i="83"/>
  <c r="I220" i="83"/>
  <c r="I415" i="83"/>
  <c r="I289" i="83"/>
  <c r="I406" i="83"/>
  <c r="I278" i="83"/>
  <c r="I150" i="83"/>
  <c r="I296" i="83"/>
  <c r="I168" i="83"/>
  <c r="I93" i="83"/>
  <c r="I173" i="83"/>
  <c r="I82" i="83"/>
  <c r="I339" i="83"/>
  <c r="I63" i="83"/>
  <c r="I132" i="83"/>
  <c r="I261" i="83"/>
  <c r="I65" i="83"/>
  <c r="I118" i="83"/>
  <c r="I277" i="83"/>
  <c r="I143" i="83"/>
  <c r="I107" i="83"/>
  <c r="I75" i="83"/>
  <c r="I306" i="83"/>
  <c r="I40" i="83"/>
  <c r="I11" i="84"/>
  <c r="I11" i="83"/>
  <c r="D10" i="76"/>
  <c r="C10" i="76"/>
  <c r="D9" i="76"/>
  <c r="C9" i="76"/>
  <c r="D152" i="76"/>
  <c r="D30" i="76"/>
  <c r="D38" i="76"/>
  <c r="D229" i="76"/>
  <c r="D381" i="76"/>
  <c r="D19" i="76"/>
  <c r="D148" i="76"/>
  <c r="D153" i="76"/>
  <c r="D416" i="76"/>
  <c r="D339" i="76"/>
  <c r="D138" i="76"/>
  <c r="D14" i="76"/>
  <c r="D27" i="76"/>
  <c r="D389" i="76"/>
  <c r="D57" i="76"/>
  <c r="D388" i="76"/>
  <c r="D420" i="76"/>
  <c r="D285" i="76"/>
  <c r="D203" i="76"/>
  <c r="D367" i="76"/>
  <c r="D443" i="76"/>
  <c r="D378" i="76"/>
  <c r="D466" i="76"/>
  <c r="D449" i="76"/>
  <c r="D397" i="76"/>
  <c r="D470" i="76"/>
  <c r="D331" i="76"/>
  <c r="D258" i="76"/>
  <c r="D303" i="76"/>
  <c r="C299" i="76"/>
  <c r="C379" i="76"/>
  <c r="C422" i="76"/>
  <c r="C29" i="76"/>
  <c r="C310" i="76"/>
  <c r="C123" i="76"/>
  <c r="C404" i="76"/>
  <c r="C416" i="76"/>
  <c r="C458" i="76"/>
  <c r="C51" i="76"/>
  <c r="C294" i="76"/>
  <c r="C55" i="76"/>
  <c r="C128" i="76"/>
  <c r="C92" i="76"/>
  <c r="C180" i="76"/>
  <c r="C161" i="76"/>
  <c r="C350" i="76"/>
  <c r="C135" i="76"/>
  <c r="C461" i="76"/>
  <c r="C441" i="76"/>
  <c r="C239" i="76"/>
  <c r="C84" i="76"/>
  <c r="C183" i="76"/>
  <c r="C89" i="76"/>
  <c r="D316" i="76"/>
  <c r="D160" i="76"/>
  <c r="D88" i="76"/>
  <c r="D75" i="76"/>
  <c r="D50" i="76"/>
  <c r="D237" i="76"/>
  <c r="D469" i="76"/>
  <c r="D164" i="76"/>
  <c r="D247" i="76"/>
  <c r="D116" i="76"/>
  <c r="D238" i="76"/>
  <c r="D177" i="76"/>
  <c r="D108" i="76"/>
  <c r="D357" i="76"/>
  <c r="D31" i="76"/>
  <c r="D17" i="76"/>
  <c r="D306" i="76"/>
  <c r="D36" i="76"/>
  <c r="D273" i="76"/>
  <c r="D313" i="76"/>
  <c r="D61" i="76"/>
  <c r="D327" i="76"/>
  <c r="D364" i="76"/>
  <c r="D211" i="76"/>
  <c r="D415" i="76"/>
  <c r="D422" i="76"/>
  <c r="D255" i="76"/>
  <c r="D287" i="76"/>
  <c r="D239" i="76"/>
  <c r="C408" i="76"/>
  <c r="C38" i="76"/>
  <c r="C282" i="76"/>
  <c r="C37" i="76"/>
  <c r="C439" i="76"/>
  <c r="C17" i="76"/>
  <c r="C438" i="76"/>
  <c r="C199" i="76"/>
  <c r="C273" i="76"/>
  <c r="D156" i="76"/>
  <c r="D188" i="76"/>
  <c r="D445" i="76"/>
  <c r="D196" i="76"/>
  <c r="D264" i="76"/>
  <c r="D115" i="76"/>
  <c r="D365" i="76"/>
  <c r="D219" i="76"/>
  <c r="D135" i="76"/>
  <c r="D12" i="76"/>
  <c r="D253" i="76"/>
  <c r="D439" i="76"/>
  <c r="D391" i="76"/>
  <c r="D127" i="76"/>
  <c r="D13" i="76"/>
  <c r="D352" i="76"/>
  <c r="D261" i="76"/>
  <c r="D96" i="76"/>
  <c r="D246" i="76"/>
  <c r="D28" i="76"/>
  <c r="D300" i="76"/>
  <c r="D123" i="76"/>
  <c r="D296" i="76"/>
  <c r="D79" i="76"/>
  <c r="D457" i="76"/>
  <c r="D26" i="76"/>
  <c r="D347" i="76"/>
  <c r="D433" i="76"/>
  <c r="D386" i="76"/>
  <c r="C345" i="76"/>
  <c r="C12" i="76"/>
  <c r="C214" i="76"/>
  <c r="C192" i="76"/>
  <c r="C200" i="76"/>
  <c r="C390" i="76"/>
  <c r="C426" i="76"/>
  <c r="C464" i="76"/>
  <c r="C457" i="76"/>
  <c r="C346" i="76"/>
  <c r="C141" i="76"/>
  <c r="C153" i="76"/>
  <c r="C260" i="76"/>
  <c r="C360" i="76"/>
  <c r="C127" i="76"/>
  <c r="C227" i="76"/>
  <c r="C398" i="76"/>
  <c r="C208" i="76"/>
  <c r="C369" i="76"/>
  <c r="C142" i="76"/>
  <c r="C399" i="76"/>
  <c r="C70" i="76"/>
  <c r="C315" i="76"/>
  <c r="C423" i="76"/>
  <c r="C313" i="76"/>
  <c r="C85" i="76"/>
  <c r="C72" i="76"/>
  <c r="C104" i="76"/>
  <c r="C281" i="76"/>
  <c r="C284" i="76"/>
  <c r="C344" i="76"/>
  <c r="C197" i="76"/>
  <c r="C297" i="76"/>
  <c r="D329" i="76"/>
  <c r="D311" i="76"/>
  <c r="D120" i="76"/>
  <c r="D248" i="76"/>
  <c r="D20" i="76"/>
  <c r="D201" i="76"/>
  <c r="D68" i="76"/>
  <c r="D326" i="76"/>
  <c r="D56" i="76"/>
  <c r="D277" i="76"/>
  <c r="D166" i="76"/>
  <c r="D136" i="76"/>
  <c r="D288" i="76"/>
  <c r="D334" i="76"/>
  <c r="D213" i="76"/>
  <c r="D394" i="76"/>
  <c r="D194" i="76"/>
  <c r="D259" i="76"/>
  <c r="D407" i="76"/>
  <c r="D117" i="76"/>
  <c r="D383" i="76"/>
  <c r="D297" i="76"/>
  <c r="D351" i="76"/>
  <c r="D252" i="76"/>
  <c r="D294" i="76"/>
  <c r="D234" i="76"/>
  <c r="D168" i="76"/>
  <c r="D356" i="76"/>
  <c r="D322" i="76"/>
  <c r="C67" i="76"/>
  <c r="C27" i="76"/>
  <c r="C207" i="76"/>
  <c r="C88" i="76"/>
  <c r="C225" i="76"/>
  <c r="C320" i="76"/>
  <c r="C376" i="76"/>
  <c r="C235" i="76"/>
  <c r="C215" i="76"/>
  <c r="C466" i="76"/>
  <c r="C179" i="76"/>
  <c r="C99" i="76"/>
  <c r="C238" i="76"/>
  <c r="C262" i="76"/>
  <c r="C20" i="76"/>
  <c r="C57" i="76"/>
  <c r="C412" i="76"/>
  <c r="C131" i="76"/>
  <c r="C402" i="76"/>
  <c r="C138" i="76"/>
  <c r="C52" i="76"/>
  <c r="C367" i="76"/>
  <c r="C431" i="76"/>
  <c r="C319" i="76"/>
  <c r="C380" i="76"/>
  <c r="C424" i="76"/>
  <c r="C330" i="76"/>
  <c r="D315" i="76"/>
  <c r="D373" i="76"/>
  <c r="D89" i="76"/>
  <c r="D429" i="76"/>
  <c r="D245" i="76"/>
  <c r="D224" i="76"/>
  <c r="D47" i="76"/>
  <c r="D275" i="76"/>
  <c r="D411" i="76"/>
  <c r="D62" i="76"/>
  <c r="D187" i="76"/>
  <c r="D341" i="76"/>
  <c r="D301" i="76"/>
  <c r="D114" i="76"/>
  <c r="D69" i="76"/>
  <c r="D11" i="76"/>
  <c r="D244" i="76"/>
  <c r="D377" i="76"/>
  <c r="D173" i="76"/>
  <c r="D159" i="76"/>
  <c r="D390" i="76"/>
  <c r="D78" i="76"/>
  <c r="D458" i="76"/>
  <c r="D71" i="76"/>
  <c r="D337" i="76"/>
  <c r="D190" i="76"/>
  <c r="D350" i="76"/>
  <c r="D267" i="76"/>
  <c r="C469" i="76"/>
  <c r="C266" i="76"/>
  <c r="C432" i="76"/>
  <c r="C395" i="76"/>
  <c r="C30" i="76"/>
  <c r="C427" i="76"/>
  <c r="C184" i="76"/>
  <c r="C403" i="76"/>
  <c r="C79" i="76"/>
  <c r="C248" i="76"/>
  <c r="C39" i="76"/>
  <c r="C212" i="76"/>
  <c r="C186" i="76"/>
  <c r="C50" i="76"/>
  <c r="C456" i="76"/>
  <c r="C126" i="76"/>
  <c r="C58" i="76"/>
  <c r="C258" i="76"/>
  <c r="C105" i="76"/>
  <c r="C387" i="76"/>
  <c r="C114" i="76"/>
  <c r="C386" i="76"/>
  <c r="C26" i="76"/>
  <c r="C335" i="76"/>
  <c r="C311" i="76"/>
  <c r="C357" i="76"/>
  <c r="C124" i="76"/>
  <c r="C60" i="76"/>
  <c r="C231" i="76"/>
  <c r="C164" i="76"/>
  <c r="C392" i="76"/>
  <c r="C292" i="76"/>
  <c r="C322" i="76"/>
  <c r="C280" i="76"/>
  <c r="D410" i="76"/>
  <c r="D454" i="76"/>
  <c r="D438" i="76"/>
  <c r="D97" i="76"/>
  <c r="D235" i="76"/>
  <c r="D382" i="76"/>
  <c r="D324" i="76"/>
  <c r="D444" i="76"/>
  <c r="D140" i="76"/>
  <c r="D392" i="76"/>
  <c r="D142" i="76"/>
  <c r="D55" i="76"/>
  <c r="D206" i="76"/>
  <c r="D189" i="76"/>
  <c r="D39" i="76"/>
  <c r="D319" i="76"/>
  <c r="D207" i="76"/>
  <c r="D461" i="76"/>
  <c r="D395" i="76"/>
  <c r="D385" i="76"/>
  <c r="D266" i="76"/>
  <c r="D307" i="76"/>
  <c r="D53" i="76"/>
  <c r="D462" i="76"/>
  <c r="D345" i="76"/>
  <c r="D318" i="76"/>
  <c r="D182" i="76"/>
  <c r="D186" i="76"/>
  <c r="C257" i="76"/>
  <c r="C151" i="76"/>
  <c r="C133" i="76"/>
  <c r="C110" i="76"/>
  <c r="C145" i="76"/>
  <c r="C242" i="76"/>
  <c r="C317" i="76"/>
  <c r="C182" i="76"/>
  <c r="C108" i="76"/>
  <c r="C283" i="76"/>
  <c r="C61" i="76"/>
  <c r="C397" i="76"/>
  <c r="C410" i="76"/>
  <c r="C224" i="76"/>
  <c r="C417" i="76"/>
  <c r="C149" i="76"/>
  <c r="C158" i="76"/>
  <c r="C245" i="76"/>
  <c r="C415" i="76"/>
  <c r="C327" i="76"/>
  <c r="C117" i="76"/>
  <c r="C250" i="76"/>
  <c r="C140" i="76"/>
  <c r="C226" i="76"/>
  <c r="C66" i="76"/>
  <c r="C167" i="76"/>
  <c r="C295" i="76"/>
  <c r="C204" i="76"/>
  <c r="C263" i="76"/>
  <c r="C358" i="76"/>
  <c r="C370" i="76"/>
  <c r="C100" i="76"/>
  <c r="C359" i="76"/>
  <c r="C279" i="76"/>
  <c r="C259" i="76"/>
  <c r="C349" i="76"/>
  <c r="C382" i="76"/>
  <c r="D312" i="76"/>
  <c r="D262" i="76"/>
  <c r="D181" i="76"/>
  <c r="D325" i="76"/>
  <c r="D272" i="76"/>
  <c r="D424" i="76"/>
  <c r="D121" i="76"/>
  <c r="D118" i="76"/>
  <c r="D48" i="76"/>
  <c r="D323" i="76"/>
  <c r="D92" i="76"/>
  <c r="D155" i="76"/>
  <c r="D185" i="76"/>
  <c r="D197" i="76"/>
  <c r="D464" i="76"/>
  <c r="D84" i="76"/>
  <c r="D435" i="76"/>
  <c r="D54" i="76"/>
  <c r="D265" i="76"/>
  <c r="D151" i="76"/>
  <c r="D434" i="76"/>
  <c r="D358" i="76"/>
  <c r="D16" i="76"/>
  <c r="D402" i="76"/>
  <c r="D85" i="76"/>
  <c r="D179" i="76"/>
  <c r="D98" i="76"/>
  <c r="D278" i="76"/>
  <c r="C159" i="76"/>
  <c r="C174" i="76"/>
  <c r="C24" i="76"/>
  <c r="C62" i="76"/>
  <c r="C176" i="76"/>
  <c r="C336" i="76"/>
  <c r="C411" i="76"/>
  <c r="C436" i="76"/>
  <c r="C98" i="76"/>
  <c r="C40" i="76"/>
  <c r="C356" i="76"/>
  <c r="C303" i="76"/>
  <c r="C96" i="76"/>
  <c r="C172" i="76"/>
  <c r="C233" i="76"/>
  <c r="C76" i="76"/>
  <c r="C232" i="76"/>
  <c r="C453" i="76"/>
  <c r="C81" i="76"/>
  <c r="C347" i="76"/>
  <c r="C444" i="76"/>
  <c r="C157" i="76"/>
  <c r="C381" i="76"/>
  <c r="C277" i="76"/>
  <c r="C189" i="76"/>
  <c r="C373" i="76"/>
  <c r="C269" i="76"/>
  <c r="C462" i="76"/>
  <c r="C83" i="76"/>
  <c r="D91" i="76"/>
  <c r="D371" i="76"/>
  <c r="D459" i="76"/>
  <c r="D240" i="76"/>
  <c r="D425" i="76"/>
  <c r="D349" i="76"/>
  <c r="D333" i="76"/>
  <c r="D60" i="76"/>
  <c r="D46" i="76"/>
  <c r="D64" i="76"/>
  <c r="D453" i="76"/>
  <c r="D72" i="76"/>
  <c r="D374" i="76"/>
  <c r="D74" i="76"/>
  <c r="D180" i="76"/>
  <c r="D321" i="76"/>
  <c r="D59" i="76"/>
  <c r="D465" i="76"/>
  <c r="D404" i="76"/>
  <c r="D393" i="76"/>
  <c r="D109" i="76"/>
  <c r="D208" i="76"/>
  <c r="D256" i="76"/>
  <c r="D380" i="76"/>
  <c r="D230" i="76"/>
  <c r="D346" i="76"/>
  <c r="D354" i="76"/>
  <c r="D268" i="76"/>
  <c r="D348" i="76"/>
  <c r="C166" i="76"/>
  <c r="C203" i="76"/>
  <c r="C352" i="76"/>
  <c r="C325" i="76"/>
  <c r="C152" i="76"/>
  <c r="C171" i="76"/>
  <c r="C343" i="76"/>
  <c r="C64" i="76"/>
  <c r="C321" i="76"/>
  <c r="C405" i="76"/>
  <c r="C191" i="76"/>
  <c r="C307" i="76"/>
  <c r="C156" i="76"/>
  <c r="C44" i="76"/>
  <c r="C471" i="76"/>
  <c r="C406" i="76"/>
  <c r="C288" i="76"/>
  <c r="C333" i="76"/>
  <c r="C120" i="76"/>
  <c r="C463" i="76"/>
  <c r="C150" i="76"/>
  <c r="C77" i="76"/>
  <c r="C216" i="76"/>
  <c r="C340" i="76"/>
  <c r="C447" i="76"/>
  <c r="D134" i="76"/>
  <c r="D200" i="76"/>
  <c r="D90" i="76"/>
  <c r="D257" i="76"/>
  <c r="D175" i="76"/>
  <c r="D330" i="76"/>
  <c r="D363" i="76"/>
  <c r="D158" i="76"/>
  <c r="D86" i="76"/>
  <c r="D451" i="76"/>
  <c r="D421" i="76"/>
  <c r="D150" i="76"/>
  <c r="D205" i="76"/>
  <c r="D242" i="76"/>
  <c r="D24" i="76"/>
  <c r="D95" i="76"/>
  <c r="D106" i="76"/>
  <c r="D199" i="76"/>
  <c r="D368" i="76"/>
  <c r="D227" i="76"/>
  <c r="D379" i="76"/>
  <c r="D225" i="76"/>
  <c r="D45" i="76"/>
  <c r="D361" i="76"/>
  <c r="D452" i="76"/>
  <c r="D236" i="76"/>
  <c r="D171" i="76"/>
  <c r="D398" i="76"/>
  <c r="D366" i="76"/>
  <c r="C71" i="76"/>
  <c r="C210" i="76"/>
  <c r="C276" i="76"/>
  <c r="C237" i="76"/>
  <c r="C470" i="76"/>
  <c r="C293" i="76"/>
  <c r="C134" i="76"/>
  <c r="C455" i="76"/>
  <c r="C302" i="76"/>
  <c r="C442" i="76"/>
  <c r="C243" i="76"/>
  <c r="C267" i="76"/>
  <c r="C193" i="76"/>
  <c r="C154" i="76"/>
  <c r="C139" i="76"/>
  <c r="C168" i="76"/>
  <c r="C107" i="76"/>
  <c r="C289" i="76"/>
  <c r="C188" i="76"/>
  <c r="C101" i="76"/>
  <c r="C74" i="76"/>
  <c r="C351" i="76"/>
  <c r="C97" i="76"/>
  <c r="C368" i="76"/>
  <c r="C32" i="76"/>
  <c r="C94" i="76"/>
  <c r="C165" i="76"/>
  <c r="C254" i="76"/>
  <c r="C468" i="76"/>
  <c r="C278" i="76"/>
  <c r="D99" i="76"/>
  <c r="D413" i="76"/>
  <c r="D191" i="76"/>
  <c r="D414" i="76"/>
  <c r="D112" i="76"/>
  <c r="D448" i="76"/>
  <c r="D427" i="76"/>
  <c r="D113" i="76"/>
  <c r="D102" i="76"/>
  <c r="D80" i="76"/>
  <c r="D35" i="76"/>
  <c r="D417" i="76"/>
  <c r="D32" i="76"/>
  <c r="D149" i="76"/>
  <c r="D44" i="76"/>
  <c r="D87" i="76"/>
  <c r="D270" i="76"/>
  <c r="D291" i="76"/>
  <c r="D174" i="76"/>
  <c r="D353" i="76"/>
  <c r="D460" i="76"/>
  <c r="D226" i="76"/>
  <c r="D292" i="76"/>
  <c r="D249" i="76"/>
  <c r="D280" i="76"/>
  <c r="D284" i="76"/>
  <c r="D387" i="76"/>
  <c r="D178" i="76"/>
  <c r="D217" i="76"/>
  <c r="C300" i="76"/>
  <c r="C362" i="76"/>
  <c r="C331" i="76"/>
  <c r="C391" i="76"/>
  <c r="C206" i="76"/>
  <c r="C437" i="76"/>
  <c r="C217" i="76"/>
  <c r="C460" i="76"/>
  <c r="C202" i="76"/>
  <c r="C112" i="76"/>
  <c r="C63" i="76"/>
  <c r="C394" i="76"/>
  <c r="C163" i="76"/>
  <c r="C103" i="76"/>
  <c r="C409" i="76"/>
  <c r="C328" i="76"/>
  <c r="C178" i="76"/>
  <c r="C234" i="76"/>
  <c r="C137" i="76"/>
  <c r="C407" i="76"/>
  <c r="C414" i="76"/>
  <c r="C241" i="76"/>
  <c r="C365" i="76"/>
  <c r="C102" i="76"/>
  <c r="C433" i="76"/>
  <c r="C15" i="76"/>
  <c r="C255" i="76"/>
  <c r="C177" i="76"/>
  <c r="C173" i="76"/>
  <c r="D122" i="76"/>
  <c r="D436" i="76"/>
  <c r="D232" i="76"/>
  <c r="D431" i="76"/>
  <c r="D70" i="76"/>
  <c r="D403" i="76"/>
  <c r="D100" i="76"/>
  <c r="D73" i="76"/>
  <c r="D103" i="76"/>
  <c r="D94" i="76"/>
  <c r="D147" i="76"/>
  <c r="D193" i="76"/>
  <c r="D143" i="76"/>
  <c r="D76" i="76"/>
  <c r="D192" i="76"/>
  <c r="D104" i="76"/>
  <c r="D370" i="76"/>
  <c r="D409" i="76"/>
  <c r="D218" i="76"/>
  <c r="D375" i="76"/>
  <c r="D263" i="76"/>
  <c r="D34" i="76"/>
  <c r="D314" i="76"/>
  <c r="D340" i="76"/>
  <c r="D209" i="76"/>
  <c r="D271" i="76"/>
  <c r="D231" i="76"/>
  <c r="D310" i="76"/>
  <c r="D468" i="76"/>
  <c r="C121" i="76"/>
  <c r="C393" i="76"/>
  <c r="C86" i="76"/>
  <c r="C389" i="76"/>
  <c r="C430" i="76"/>
  <c r="C383" i="76"/>
  <c r="C329" i="76"/>
  <c r="C420" i="76"/>
  <c r="C132" i="76"/>
  <c r="C115" i="76"/>
  <c r="C73" i="76"/>
  <c r="C339" i="76"/>
  <c r="C274" i="76"/>
  <c r="C119" i="76"/>
  <c r="C449" i="76"/>
  <c r="C256" i="76"/>
  <c r="C385" i="76"/>
  <c r="C253" i="76"/>
  <c r="C209" i="76"/>
  <c r="C116" i="76"/>
  <c r="C326" i="76"/>
  <c r="C413" i="76"/>
  <c r="C246" i="76"/>
  <c r="C33" i="76"/>
  <c r="C46" i="76"/>
  <c r="C28" i="76"/>
  <c r="C236" i="76"/>
  <c r="D419" i="76"/>
  <c r="D65" i="76"/>
  <c r="D67" i="76"/>
  <c r="D214" i="76"/>
  <c r="D161" i="76"/>
  <c r="D82" i="76"/>
  <c r="D309" i="76"/>
  <c r="D137" i="76"/>
  <c r="D154" i="76"/>
  <c r="D183" i="76"/>
  <c r="D66" i="76"/>
  <c r="D124" i="76"/>
  <c r="D51" i="76"/>
  <c r="D400" i="76"/>
  <c r="D320" i="76"/>
  <c r="D167" i="76"/>
  <c r="D342" i="76"/>
  <c r="D170" i="76"/>
  <c r="D344" i="76"/>
  <c r="D129" i="76"/>
  <c r="D455" i="76"/>
  <c r="D233" i="76"/>
  <c r="D279" i="76"/>
  <c r="D25" i="76"/>
  <c r="D176" i="76"/>
  <c r="D304" i="76"/>
  <c r="D299" i="76"/>
  <c r="D223" i="76"/>
  <c r="D418" i="76"/>
  <c r="C291" i="76"/>
  <c r="C162" i="76"/>
  <c r="C109" i="76"/>
  <c r="C306" i="76"/>
  <c r="C106" i="76"/>
  <c r="C428" i="76"/>
  <c r="C122" i="76"/>
  <c r="C425" i="76"/>
  <c r="C459" i="76"/>
  <c r="C93" i="76"/>
  <c r="C338" i="76"/>
  <c r="C268" i="76"/>
  <c r="C147" i="76"/>
  <c r="C23" i="76"/>
  <c r="C454" i="76"/>
  <c r="C363" i="76"/>
  <c r="C136" i="76"/>
  <c r="C341" i="76"/>
  <c r="C78" i="76"/>
  <c r="C272" i="76"/>
  <c r="C366" i="76"/>
  <c r="C418" i="76"/>
  <c r="C129" i="76"/>
  <c r="C296" i="76"/>
  <c r="C301" i="76"/>
  <c r="C13" i="76"/>
  <c r="C318" i="76"/>
  <c r="C286" i="76"/>
  <c r="C372" i="76"/>
  <c r="C261" i="76"/>
  <c r="C334" i="76"/>
  <c r="C419" i="76"/>
  <c r="C42" i="76"/>
  <c r="C252" i="76"/>
  <c r="C187" i="76"/>
  <c r="D132" i="76"/>
  <c r="D40" i="76"/>
  <c r="D139" i="76"/>
  <c r="D119" i="76"/>
  <c r="D335" i="76"/>
  <c r="D202" i="76"/>
  <c r="D360" i="76"/>
  <c r="D376" i="76"/>
  <c r="D37" i="76"/>
  <c r="D141" i="76"/>
  <c r="D289" i="76"/>
  <c r="D447" i="76"/>
  <c r="D456" i="76"/>
  <c r="D107" i="76"/>
  <c r="D332" i="76"/>
  <c r="D131" i="76"/>
  <c r="D81" i="76"/>
  <c r="D216" i="76"/>
  <c r="D302" i="76"/>
  <c r="D212" i="76"/>
  <c r="D384" i="76"/>
  <c r="D222" i="76"/>
  <c r="D463" i="76"/>
  <c r="D328" i="76"/>
  <c r="D338" i="76"/>
  <c r="D441" i="76"/>
  <c r="D298" i="76"/>
  <c r="D446" i="76"/>
  <c r="D423" i="76"/>
  <c r="C305" i="76"/>
  <c r="C205" i="76"/>
  <c r="C130" i="76"/>
  <c r="C143" i="76"/>
  <c r="C21" i="76"/>
  <c r="C324" i="76"/>
  <c r="C218" i="76"/>
  <c r="C378" i="76"/>
  <c r="C19" i="76"/>
  <c r="C25" i="76"/>
  <c r="C388" i="76"/>
  <c r="C36" i="76"/>
  <c r="C170" i="76"/>
  <c r="C54" i="76"/>
  <c r="C43" i="76"/>
  <c r="C434" i="76"/>
  <c r="C95" i="76"/>
  <c r="C435" i="76"/>
  <c r="C41" i="76"/>
  <c r="C22" i="76"/>
  <c r="C169" i="76"/>
  <c r="C332" i="76"/>
  <c r="C118" i="76"/>
  <c r="C270" i="76"/>
  <c r="C450" i="76"/>
  <c r="C75" i="76"/>
  <c r="D163" i="76"/>
  <c r="D133" i="76"/>
  <c r="D437" i="76"/>
  <c r="D172" i="76"/>
  <c r="D63" i="76"/>
  <c r="D41" i="76"/>
  <c r="D23" i="76"/>
  <c r="D126" i="76"/>
  <c r="D157" i="76"/>
  <c r="D184" i="76"/>
  <c r="D144" i="76"/>
  <c r="D43" i="76"/>
  <c r="D110" i="76"/>
  <c r="D15" i="76"/>
  <c r="D220" i="76"/>
  <c r="D281" i="76"/>
  <c r="D401" i="76"/>
  <c r="D282" i="76"/>
  <c r="D58" i="76"/>
  <c r="D251" i="76"/>
  <c r="D450" i="76"/>
  <c r="D241" i="76"/>
  <c r="D162" i="76"/>
  <c r="D442" i="76"/>
  <c r="D305" i="76"/>
  <c r="D355" i="76"/>
  <c r="D33" i="76"/>
  <c r="D428" i="76"/>
  <c r="D426" i="76"/>
  <c r="C69" i="76"/>
  <c r="C337" i="76"/>
  <c r="C323" i="76"/>
  <c r="C221" i="76"/>
  <c r="C361" i="76"/>
  <c r="C45" i="76"/>
  <c r="C219" i="76"/>
  <c r="C308" i="76"/>
  <c r="C275" i="76"/>
  <c r="C448" i="76"/>
  <c r="C211" i="76"/>
  <c r="C198" i="76"/>
  <c r="C56" i="76"/>
  <c r="C228" i="76"/>
  <c r="C65" i="76"/>
  <c r="C53" i="76"/>
  <c r="C160" i="76"/>
  <c r="C316" i="76"/>
  <c r="C11" i="76"/>
  <c r="C18" i="76"/>
  <c r="C195" i="76"/>
  <c r="C377" i="76"/>
  <c r="C240" i="76"/>
  <c r="C82" i="76"/>
  <c r="C223" i="76"/>
  <c r="C34" i="76"/>
  <c r="C113" i="76"/>
  <c r="C396" i="76"/>
  <c r="C452" i="76"/>
  <c r="C249" i="76"/>
  <c r="C155" i="76"/>
  <c r="C146" i="76"/>
  <c r="C14" i="76"/>
  <c r="C244" i="76"/>
  <c r="C309" i="76"/>
  <c r="C401" i="76"/>
  <c r="C16" i="76"/>
  <c r="D29" i="76"/>
  <c r="D293" i="76"/>
  <c r="D405" i="76"/>
  <c r="D18" i="76"/>
  <c r="D93" i="76"/>
  <c r="D406" i="76"/>
  <c r="D260" i="76"/>
  <c r="D221" i="76"/>
  <c r="D369" i="76"/>
  <c r="D274" i="76"/>
  <c r="D83" i="76"/>
  <c r="D286" i="76"/>
  <c r="D317" i="76"/>
  <c r="D169" i="76"/>
  <c r="D430" i="76"/>
  <c r="D101" i="76"/>
  <c r="D22" i="76"/>
  <c r="D372" i="76"/>
  <c r="D105" i="76"/>
  <c r="D165" i="76"/>
  <c r="D204" i="76"/>
  <c r="D336" i="76"/>
  <c r="D362" i="76"/>
  <c r="D125" i="76"/>
  <c r="D432" i="76"/>
  <c r="D215" i="76"/>
  <c r="D408" i="76"/>
  <c r="D412" i="76"/>
  <c r="D471" i="76"/>
  <c r="C247" i="76"/>
  <c r="C190" i="76"/>
  <c r="C451" i="76"/>
  <c r="C429" i="76"/>
  <c r="C213" i="76"/>
  <c r="C384" i="76"/>
  <c r="C342" i="76"/>
  <c r="C185" i="76"/>
  <c r="C271" i="76"/>
  <c r="C111" i="76"/>
  <c r="C354" i="76"/>
  <c r="C87" i="76"/>
  <c r="C222" i="76"/>
  <c r="C220" i="76"/>
  <c r="C125" i="76"/>
  <c r="C374" i="76"/>
  <c r="C314" i="76"/>
  <c r="C90" i="76"/>
  <c r="C35" i="76"/>
  <c r="C91" i="76"/>
  <c r="C201" i="76"/>
  <c r="C181" i="76"/>
  <c r="C304" i="76"/>
  <c r="C251" i="76"/>
  <c r="C465" i="76"/>
  <c r="C312" i="76"/>
  <c r="C48" i="76"/>
  <c r="C80" i="76"/>
  <c r="C298" i="76"/>
  <c r="C467" i="76"/>
  <c r="C264" i="76"/>
  <c r="C175" i="76"/>
  <c r="C290" i="76"/>
  <c r="C355" i="76"/>
  <c r="C440" i="76"/>
  <c r="C194" i="76"/>
  <c r="C230" i="76"/>
  <c r="C348" i="76"/>
  <c r="C445" i="76"/>
  <c r="C59" i="76"/>
  <c r="D128" i="76"/>
  <c r="D467" i="76"/>
  <c r="D145" i="76"/>
  <c r="D195" i="76"/>
  <c r="D198" i="76"/>
  <c r="D308" i="76"/>
  <c r="D130" i="76"/>
  <c r="D49" i="76"/>
  <c r="D269" i="76"/>
  <c r="D21" i="76"/>
  <c r="D276" i="76"/>
  <c r="D42" i="76"/>
  <c r="D254" i="76"/>
  <c r="D77" i="76"/>
  <c r="D111" i="76"/>
  <c r="D146" i="76"/>
  <c r="D228" i="76"/>
  <c r="D343" i="76"/>
  <c r="D52" i="76"/>
  <c r="D359" i="76"/>
  <c r="D243" i="76"/>
  <c r="D295" i="76"/>
  <c r="D283" i="76"/>
  <c r="D440" i="76"/>
  <c r="D250" i="76"/>
  <c r="D396" i="76"/>
  <c r="D399" i="76"/>
  <c r="D290" i="76"/>
  <c r="D210" i="76"/>
  <c r="C421" i="76"/>
  <c r="C229" i="76"/>
  <c r="C375" i="76"/>
  <c r="C287" i="76"/>
  <c r="C371" i="76"/>
  <c r="C68" i="76"/>
  <c r="C144" i="76"/>
  <c r="C400" i="76"/>
  <c r="C31" i="76"/>
  <c r="C196" i="76"/>
  <c r="C265" i="76"/>
  <c r="C49" i="76"/>
  <c r="C47" i="76"/>
  <c r="C285" i="76"/>
  <c r="C446" i="76"/>
  <c r="C148" i="76"/>
  <c r="C364" i="76"/>
  <c r="C443" i="76"/>
  <c r="C353" i="76"/>
  <c r="E5" i="76"/>
  <c r="C5" i="76"/>
  <c r="D4" i="76"/>
  <c r="F2" i="76"/>
  <c r="C2" i="76"/>
  <c r="D5" i="76"/>
  <c r="F4" i="76"/>
  <c r="D2" i="76"/>
  <c r="D3" i="76"/>
  <c r="F3" i="76"/>
  <c r="C4" i="76"/>
  <c r="F5" i="76"/>
  <c r="E3" i="76"/>
  <c r="E2" i="76"/>
  <c r="E4" i="76"/>
  <c r="C3" i="76"/>
  <c r="I2" i="84" l="1"/>
  <c r="I393" i="76"/>
  <c r="I208" i="76"/>
  <c r="I212" i="76"/>
  <c r="I216" i="76"/>
  <c r="I220" i="76"/>
  <c r="I224" i="76"/>
  <c r="I228" i="76"/>
  <c r="I207" i="76"/>
  <c r="I211" i="76"/>
  <c r="I215" i="76"/>
  <c r="I219" i="76"/>
  <c r="I223" i="76"/>
  <c r="I227" i="76"/>
  <c r="I231" i="76"/>
  <c r="I235" i="76"/>
  <c r="I210" i="76"/>
  <c r="I214" i="76"/>
  <c r="I218" i="76"/>
  <c r="I222" i="76"/>
  <c r="I226" i="76"/>
  <c r="I209" i="76"/>
  <c r="I213" i="76"/>
  <c r="I217" i="76"/>
  <c r="I221" i="76"/>
  <c r="I225" i="76"/>
  <c r="I229" i="76"/>
  <c r="I232" i="76"/>
  <c r="I233" i="76"/>
  <c r="I236" i="76"/>
  <c r="I237" i="76"/>
  <c r="I239" i="76"/>
  <c r="I243" i="76"/>
  <c r="I247" i="76"/>
  <c r="I251" i="76"/>
  <c r="I242" i="76"/>
  <c r="I246" i="76"/>
  <c r="I250" i="76"/>
  <c r="I254" i="76"/>
  <c r="I258" i="76"/>
  <c r="I262" i="76"/>
  <c r="I266" i="76"/>
  <c r="I270" i="76"/>
  <c r="I274" i="76"/>
  <c r="I241" i="76"/>
  <c r="I245" i="76"/>
  <c r="I249" i="76"/>
  <c r="I253" i="76"/>
  <c r="I230" i="76"/>
  <c r="I275" i="76"/>
  <c r="I234" i="76"/>
  <c r="I240" i="76"/>
  <c r="I244" i="76"/>
  <c r="I248" i="76"/>
  <c r="I252" i="76"/>
  <c r="I278" i="76"/>
  <c r="I282" i="76"/>
  <c r="I286" i="76"/>
  <c r="I290" i="76"/>
  <c r="I294" i="76"/>
  <c r="I238" i="76"/>
  <c r="I257" i="76"/>
  <c r="I261" i="76"/>
  <c r="I265" i="76"/>
  <c r="I269" i="76"/>
  <c r="I273" i="76"/>
  <c r="I276" i="76"/>
  <c r="I279" i="76"/>
  <c r="I280" i="76"/>
  <c r="I283" i="76"/>
  <c r="I284" i="76"/>
  <c r="I287" i="76"/>
  <c r="I288" i="76"/>
  <c r="I291" i="76"/>
  <c r="I292" i="76"/>
  <c r="I295" i="76"/>
  <c r="I296" i="76"/>
  <c r="I298" i="76"/>
  <c r="I302" i="76"/>
  <c r="I306" i="76"/>
  <c r="I310" i="76"/>
  <c r="I255" i="76"/>
  <c r="I259" i="76"/>
  <c r="I263" i="76"/>
  <c r="I267" i="76"/>
  <c r="I271" i="76"/>
  <c r="I301" i="76"/>
  <c r="I305" i="76"/>
  <c r="I309" i="76"/>
  <c r="I313" i="76"/>
  <c r="I317" i="76"/>
  <c r="I321" i="76"/>
  <c r="I325" i="76"/>
  <c r="I256" i="76"/>
  <c r="I260" i="76"/>
  <c r="I264" i="76"/>
  <c r="I268" i="76"/>
  <c r="I272" i="76"/>
  <c r="I300" i="76"/>
  <c r="I304" i="76"/>
  <c r="I308" i="76"/>
  <c r="I312" i="76"/>
  <c r="I281" i="76"/>
  <c r="I297" i="76"/>
  <c r="I316" i="76"/>
  <c r="I320" i="76"/>
  <c r="I324" i="76"/>
  <c r="I328" i="76"/>
  <c r="I331" i="76"/>
  <c r="I335" i="76"/>
  <c r="I339" i="76"/>
  <c r="I343" i="76"/>
  <c r="I347" i="76"/>
  <c r="I351" i="76"/>
  <c r="I355" i="76"/>
  <c r="I359" i="76"/>
  <c r="I285" i="76"/>
  <c r="I314" i="76"/>
  <c r="I315" i="76"/>
  <c r="I318" i="76"/>
  <c r="I319" i="76"/>
  <c r="I322" i="76"/>
  <c r="I323" i="76"/>
  <c r="I326" i="76"/>
  <c r="I327" i="76"/>
  <c r="I330" i="76"/>
  <c r="I334" i="76"/>
  <c r="I338" i="76"/>
  <c r="I342" i="76"/>
  <c r="I346" i="76"/>
  <c r="I350" i="76"/>
  <c r="I354" i="76"/>
  <c r="I358" i="76"/>
  <c r="I362" i="76"/>
  <c r="I366" i="76"/>
  <c r="I370" i="76"/>
  <c r="I374" i="76"/>
  <c r="I378" i="76"/>
  <c r="I382" i="76"/>
  <c r="I386" i="76"/>
  <c r="I390" i="76"/>
  <c r="I289" i="76"/>
  <c r="I329" i="76"/>
  <c r="I333" i="76"/>
  <c r="I337" i="76"/>
  <c r="I341" i="76"/>
  <c r="I345" i="76"/>
  <c r="I349" i="76"/>
  <c r="I353" i="76"/>
  <c r="I357" i="76"/>
  <c r="I361" i="76"/>
  <c r="I303" i="76"/>
  <c r="I364" i="76"/>
  <c r="I367" i="76"/>
  <c r="I368" i="76"/>
  <c r="I371" i="76"/>
  <c r="I372" i="76"/>
  <c r="I375" i="76"/>
  <c r="I376" i="76"/>
  <c r="I379" i="76"/>
  <c r="I380" i="76"/>
  <c r="I383" i="76"/>
  <c r="I384" i="76"/>
  <c r="I387" i="76"/>
  <c r="I388" i="76"/>
  <c r="I391" i="76"/>
  <c r="I392" i="76"/>
  <c r="I394" i="76"/>
  <c r="I398" i="76"/>
  <c r="I402" i="76"/>
  <c r="I406" i="76"/>
  <c r="I410" i="76"/>
  <c r="I299" i="76"/>
  <c r="I397" i="76"/>
  <c r="I401" i="76"/>
  <c r="I405" i="76"/>
  <c r="I409" i="76"/>
  <c r="I413" i="76"/>
  <c r="I417" i="76"/>
  <c r="I421" i="76"/>
  <c r="I425" i="76"/>
  <c r="I429" i="76"/>
  <c r="I433" i="76"/>
  <c r="I437" i="76"/>
  <c r="I277" i="76"/>
  <c r="I311" i="76"/>
  <c r="I363" i="76"/>
  <c r="I396" i="76"/>
  <c r="I400" i="76"/>
  <c r="I404" i="76"/>
  <c r="I408" i="76"/>
  <c r="I336" i="76"/>
  <c r="I352" i="76"/>
  <c r="I365" i="76"/>
  <c r="I381" i="76"/>
  <c r="I416" i="76"/>
  <c r="I420" i="76"/>
  <c r="I424" i="76"/>
  <c r="I428" i="76"/>
  <c r="I432" i="76"/>
  <c r="I436" i="76"/>
  <c r="I442" i="76"/>
  <c r="I446" i="76"/>
  <c r="I450" i="76"/>
  <c r="I454" i="76"/>
  <c r="I458" i="76"/>
  <c r="I462" i="76"/>
  <c r="I466" i="76"/>
  <c r="I470" i="76"/>
  <c r="I332" i="76"/>
  <c r="I348" i="76"/>
  <c r="I369" i="76"/>
  <c r="I385" i="76"/>
  <c r="I414" i="76"/>
  <c r="I415" i="76"/>
  <c r="I418" i="76"/>
  <c r="I419" i="76"/>
  <c r="I422" i="76"/>
  <c r="I423" i="76"/>
  <c r="I426" i="76"/>
  <c r="I427" i="76"/>
  <c r="I430" i="76"/>
  <c r="I431" i="76"/>
  <c r="I434" i="76"/>
  <c r="I435" i="76"/>
  <c r="I438" i="76"/>
  <c r="I441" i="76"/>
  <c r="I445" i="76"/>
  <c r="I449" i="76"/>
  <c r="I453" i="76"/>
  <c r="I457" i="76"/>
  <c r="I461" i="76"/>
  <c r="I465" i="76"/>
  <c r="I469" i="76"/>
  <c r="I293" i="76"/>
  <c r="I344" i="76"/>
  <c r="I360" i="76"/>
  <c r="I373" i="76"/>
  <c r="I389" i="76"/>
  <c r="I395" i="76"/>
  <c r="I399" i="76"/>
  <c r="I403" i="76"/>
  <c r="I407" i="76"/>
  <c r="I411" i="76"/>
  <c r="I412" i="76"/>
  <c r="I440" i="76"/>
  <c r="I444" i="76"/>
  <c r="I448" i="76"/>
  <c r="I452" i="76"/>
  <c r="I456" i="76"/>
  <c r="I460" i="76"/>
  <c r="I464" i="76"/>
  <c r="I468" i="76"/>
  <c r="I340" i="76"/>
  <c r="I377" i="76"/>
  <c r="I439" i="76"/>
  <c r="I443" i="76"/>
  <c r="I447" i="76"/>
  <c r="I451" i="76"/>
  <c r="I455" i="76"/>
  <c r="I459" i="76"/>
  <c r="I463" i="76"/>
  <c r="I467" i="76"/>
  <c r="I471" i="76"/>
  <c r="I307" i="76"/>
  <c r="I356" i="76"/>
  <c r="I4" i="84"/>
  <c r="I5" i="84"/>
  <c r="I3" i="84"/>
  <c r="I3" i="83"/>
  <c r="I5" i="83"/>
  <c r="I4" i="83"/>
  <c r="I2" i="83"/>
  <c r="I197" i="76"/>
  <c r="I198" i="76"/>
  <c r="I199" i="76"/>
  <c r="I200" i="76"/>
  <c r="I201" i="76"/>
  <c r="I202" i="76"/>
  <c r="I203" i="76"/>
  <c r="I204" i="76"/>
  <c r="I205" i="76"/>
  <c r="I206" i="76"/>
  <c r="I115" i="76"/>
  <c r="I119" i="76"/>
  <c r="I123" i="76"/>
  <c r="I127" i="76"/>
  <c r="I131" i="76"/>
  <c r="I135" i="76"/>
  <c r="I139" i="76"/>
  <c r="I143" i="76"/>
  <c r="I114" i="76"/>
  <c r="I118" i="76"/>
  <c r="I122" i="76"/>
  <c r="I126" i="76"/>
  <c r="I130" i="76"/>
  <c r="I134" i="76"/>
  <c r="I138" i="76"/>
  <c r="I142" i="76"/>
  <c r="I144" i="76"/>
  <c r="I148" i="76"/>
  <c r="I152" i="76"/>
  <c r="I146" i="76"/>
  <c r="I150" i="76"/>
  <c r="I154" i="76"/>
  <c r="I158" i="76"/>
  <c r="I162" i="76"/>
  <c r="I145" i="76"/>
  <c r="I149" i="76"/>
  <c r="I112" i="76"/>
  <c r="I120" i="76"/>
  <c r="I128" i="76"/>
  <c r="I136" i="76"/>
  <c r="I153" i="76"/>
  <c r="I155" i="76"/>
  <c r="I156" i="76"/>
  <c r="I159" i="76"/>
  <c r="I160" i="76"/>
  <c r="I163" i="76"/>
  <c r="I165" i="76"/>
  <c r="I169" i="76"/>
  <c r="I173" i="76"/>
  <c r="I177" i="76"/>
  <c r="I181" i="76"/>
  <c r="I116" i="76"/>
  <c r="I124" i="76"/>
  <c r="I132" i="76"/>
  <c r="I140" i="76"/>
  <c r="I167" i="76"/>
  <c r="I171" i="76"/>
  <c r="I175" i="76"/>
  <c r="I179" i="76"/>
  <c r="I183" i="76"/>
  <c r="I187" i="76"/>
  <c r="I191" i="76"/>
  <c r="I117" i="76"/>
  <c r="I125" i="76"/>
  <c r="I133" i="76"/>
  <c r="I141" i="76"/>
  <c r="I147" i="76"/>
  <c r="I151" i="76"/>
  <c r="I157" i="76"/>
  <c r="I161" i="76"/>
  <c r="I166" i="76"/>
  <c r="I170" i="76"/>
  <c r="I174" i="76"/>
  <c r="I178" i="76"/>
  <c r="I137" i="76"/>
  <c r="I180" i="76"/>
  <c r="I184" i="76"/>
  <c r="I195" i="76"/>
  <c r="I121" i="76"/>
  <c r="I182" i="76"/>
  <c r="I186" i="76"/>
  <c r="I190" i="76"/>
  <c r="I194" i="76"/>
  <c r="I113" i="76"/>
  <c r="I164" i="76"/>
  <c r="I168" i="76"/>
  <c r="I172" i="76"/>
  <c r="I176" i="76"/>
  <c r="I185" i="76"/>
  <c r="I188" i="76"/>
  <c r="I189" i="76"/>
  <c r="I192" i="76"/>
  <c r="I193" i="76"/>
  <c r="I196" i="76"/>
  <c r="I129" i="76"/>
  <c r="I111" i="76"/>
  <c r="I110" i="76"/>
  <c r="I109" i="76"/>
  <c r="I108" i="76"/>
  <c r="I107" i="76"/>
  <c r="I106" i="76"/>
  <c r="I105" i="76"/>
  <c r="I104" i="76"/>
  <c r="I103" i="76"/>
  <c r="I102" i="76"/>
  <c r="I101" i="76"/>
  <c r="I100" i="76"/>
  <c r="I99" i="76"/>
  <c r="I98" i="76"/>
  <c r="I97" i="76"/>
  <c r="I96" i="76"/>
  <c r="I95" i="76"/>
  <c r="I94" i="76"/>
  <c r="I93" i="76"/>
  <c r="I92" i="76"/>
  <c r="I91" i="76"/>
  <c r="I90" i="76"/>
  <c r="I89" i="76"/>
  <c r="I88" i="76"/>
  <c r="I87" i="76"/>
  <c r="I86" i="76"/>
  <c r="I85" i="76"/>
  <c r="I84" i="76"/>
  <c r="I83" i="76"/>
  <c r="I82" i="76"/>
  <c r="I81" i="76"/>
  <c r="I80" i="76"/>
  <c r="I79" i="76"/>
  <c r="I78" i="76"/>
  <c r="I77" i="76"/>
  <c r="I76" i="76"/>
  <c r="I75" i="76"/>
  <c r="I74" i="76"/>
  <c r="I73" i="76"/>
  <c r="I72" i="76"/>
  <c r="I71" i="76"/>
  <c r="I70" i="76"/>
  <c r="I69" i="76"/>
  <c r="I68" i="76"/>
  <c r="I67" i="76"/>
  <c r="I66" i="76"/>
  <c r="I65" i="76"/>
  <c r="I64" i="76"/>
  <c r="I63" i="76"/>
  <c r="I62" i="76"/>
  <c r="I61" i="76"/>
  <c r="I60" i="76"/>
  <c r="I59" i="76"/>
  <c r="I58" i="76"/>
  <c r="I57" i="76"/>
  <c r="I56" i="76"/>
  <c r="I55" i="76"/>
  <c r="I54" i="76"/>
  <c r="I53" i="76"/>
  <c r="I52" i="76"/>
  <c r="I51" i="76"/>
  <c r="I50" i="76"/>
  <c r="I49" i="76"/>
  <c r="I48" i="76"/>
  <c r="I47" i="76"/>
  <c r="I46" i="76"/>
  <c r="I45" i="76"/>
  <c r="I44" i="76"/>
  <c r="I43" i="76"/>
  <c r="I42" i="76"/>
  <c r="I41" i="76"/>
  <c r="I40" i="76"/>
  <c r="I39" i="76"/>
  <c r="I38" i="76"/>
  <c r="I37" i="76"/>
  <c r="I36" i="76"/>
  <c r="I35" i="76"/>
  <c r="I34" i="76"/>
  <c r="I33" i="76"/>
  <c r="I32" i="76"/>
  <c r="I31" i="76"/>
  <c r="I30" i="76"/>
  <c r="I29" i="76"/>
  <c r="I28" i="76"/>
  <c r="I27" i="76"/>
  <c r="I26" i="76"/>
  <c r="I25" i="76"/>
  <c r="I24" i="76"/>
  <c r="I23" i="76"/>
  <c r="I22" i="76"/>
  <c r="I21" i="76"/>
  <c r="I20" i="76"/>
  <c r="I19" i="76"/>
  <c r="I18" i="76"/>
  <c r="I17" i="76"/>
  <c r="I16" i="76"/>
  <c r="I15" i="76"/>
  <c r="I14" i="76"/>
  <c r="I13" i="76"/>
  <c r="I12" i="76"/>
  <c r="H5" i="76"/>
  <c r="H3" i="76"/>
  <c r="H2" i="76"/>
  <c r="H4" i="76"/>
  <c r="I11" i="76" l="1"/>
  <c r="I2" i="76" l="1"/>
  <c r="I4" i="76"/>
  <c r="I5" i="76"/>
  <c r="I3" i="76"/>
  <c r="G3" i="71" l="1"/>
  <c r="L3" i="71" l="1"/>
  <c r="O3" i="71"/>
  <c r="J9" i="76" s="1"/>
  <c r="H4" i="71"/>
  <c r="H5" i="71"/>
  <c r="H3" i="71"/>
  <c r="G4" i="71" l="1"/>
  <c r="J4" i="71"/>
  <c r="G5" i="71"/>
  <c r="J5" i="71"/>
  <c r="J3" i="71"/>
  <c r="W13" i="71" l="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J10" i="83" s="1"/>
  <c r="W77" i="71"/>
  <c r="G32" i="71"/>
  <c r="G64" i="71" l="1"/>
  <c r="O32" i="71"/>
  <c r="N9" i="76" s="1"/>
  <c r="L32" i="71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J10" i="84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R10" i="84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J9" i="84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R9" i="84" s="1"/>
  <c r="L34" i="71"/>
  <c r="O34" i="71" s="1"/>
  <c r="N9" i="84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/>
  <c r="W46" i="71"/>
  <c r="Y46" i="71" s="1"/>
  <c r="J68" i="71"/>
  <c r="L7" i="71"/>
  <c r="O7" i="71" s="1"/>
  <c r="Q7" i="71" s="1"/>
  <c r="J100" i="84"/>
  <c r="J42" i="84"/>
  <c r="J45" i="84"/>
  <c r="J295" i="84"/>
  <c r="J289" i="84"/>
  <c r="J82" i="84"/>
  <c r="J72" i="84"/>
  <c r="J169" i="84"/>
  <c r="J233" i="84"/>
  <c r="J59" i="84"/>
  <c r="J241" i="84"/>
  <c r="J348" i="84"/>
  <c r="J424" i="84"/>
  <c r="J374" i="84"/>
  <c r="J344" i="84"/>
  <c r="J232" i="84"/>
  <c r="J110" i="84"/>
  <c r="J96" i="84"/>
  <c r="J379" i="84"/>
  <c r="J256" i="84"/>
  <c r="J65" i="84"/>
  <c r="J192" i="84"/>
  <c r="J178" i="84"/>
  <c r="J326" i="84"/>
  <c r="J264" i="84"/>
  <c r="J240" i="84"/>
  <c r="J298" i="84"/>
  <c r="J386" i="84"/>
  <c r="J213" i="84"/>
  <c r="R15" i="84"/>
  <c r="R69" i="84"/>
  <c r="R305" i="84"/>
  <c r="R43" i="84"/>
  <c r="R351" i="84"/>
  <c r="R390" i="84"/>
  <c r="R286" i="84"/>
  <c r="R30" i="84"/>
  <c r="R452" i="84"/>
  <c r="R145" i="84"/>
  <c r="R303" i="84"/>
  <c r="R301" i="84"/>
  <c r="R158" i="84"/>
  <c r="R175" i="84"/>
  <c r="R320" i="84"/>
  <c r="R363" i="84"/>
  <c r="R143" i="84"/>
  <c r="R413" i="84"/>
  <c r="R439" i="84"/>
  <c r="R289" i="84"/>
  <c r="R290" i="84"/>
  <c r="R466" i="84"/>
  <c r="R153" i="84"/>
  <c r="J54" i="84"/>
  <c r="J300" i="84"/>
  <c r="J223" i="84"/>
  <c r="J130" i="84"/>
  <c r="J31" i="84"/>
  <c r="J299" i="84"/>
  <c r="J166" i="84"/>
  <c r="J69" i="84"/>
  <c r="J158" i="84"/>
  <c r="J184" i="84"/>
  <c r="J83" i="84"/>
  <c r="J245" i="84"/>
  <c r="J390" i="84"/>
  <c r="J315" i="84"/>
  <c r="J128" i="84"/>
  <c r="J67" i="84"/>
  <c r="J253" i="84"/>
  <c r="J328" i="84"/>
  <c r="J168" i="84"/>
  <c r="J183" i="84"/>
  <c r="J120" i="84"/>
  <c r="J432" i="84"/>
  <c r="J155" i="84"/>
  <c r="J115" i="84"/>
  <c r="J291" i="84"/>
  <c r="J46" i="84"/>
  <c r="J226" i="84"/>
  <c r="J293" i="84"/>
  <c r="J111" i="84"/>
  <c r="R269" i="84"/>
  <c r="R136" i="84"/>
  <c r="R253" i="84"/>
  <c r="R68" i="84"/>
  <c r="R48" i="84"/>
  <c r="R411" i="84"/>
  <c r="R42" i="84"/>
  <c r="R343" i="84"/>
  <c r="R76" i="84"/>
  <c r="R284" i="84"/>
  <c r="R404" i="84"/>
  <c r="R391" i="84"/>
  <c r="R271" i="84"/>
  <c r="R249" i="84"/>
  <c r="R398" i="84"/>
  <c r="R334" i="84"/>
  <c r="R382" i="84"/>
  <c r="R438" i="84"/>
  <c r="R265" i="84"/>
  <c r="R432" i="84"/>
  <c r="R337" i="84"/>
  <c r="R459" i="84"/>
  <c r="R170" i="84"/>
  <c r="R287" i="84"/>
  <c r="R463" i="84"/>
  <c r="R373" i="84"/>
  <c r="J22" i="84"/>
  <c r="J412" i="84"/>
  <c r="J71" i="84"/>
  <c r="J55" i="84"/>
  <c r="J33" i="84"/>
  <c r="J122" i="84"/>
  <c r="J221" i="84"/>
  <c r="J113" i="84"/>
  <c r="J160" i="84"/>
  <c r="J268" i="84"/>
  <c r="J94" i="84"/>
  <c r="J80" i="84"/>
  <c r="J330" i="84"/>
  <c r="J346" i="84"/>
  <c r="J283" i="84"/>
  <c r="J318" i="84"/>
  <c r="J420" i="84"/>
  <c r="J307" i="84"/>
  <c r="J136" i="84"/>
  <c r="J92" i="84"/>
  <c r="J14" i="84"/>
  <c r="J358" i="84"/>
  <c r="J405" i="84"/>
  <c r="J323" i="84"/>
  <c r="J282" i="84"/>
  <c r="J127" i="84"/>
  <c r="J462" i="84"/>
  <c r="J446" i="84"/>
  <c r="J353" i="84"/>
  <c r="R252" i="84"/>
  <c r="R440" i="84"/>
  <c r="R22" i="84"/>
  <c r="R311" i="84"/>
  <c r="R444" i="84"/>
  <c r="R112" i="84"/>
  <c r="R409" i="84"/>
  <c r="R107" i="84"/>
  <c r="R90" i="84"/>
  <c r="R293" i="84"/>
  <c r="R460" i="84"/>
  <c r="R372" i="84"/>
  <c r="R129" i="84"/>
  <c r="R31" i="84"/>
  <c r="R186" i="84"/>
  <c r="R292" i="84"/>
  <c r="R264" i="84"/>
  <c r="R416" i="84"/>
  <c r="R457" i="84"/>
  <c r="R424" i="84"/>
  <c r="R94" i="84"/>
  <c r="R431" i="84"/>
  <c r="R41" i="84"/>
  <c r="R433" i="84"/>
  <c r="R165" i="84"/>
  <c r="R247" i="84"/>
  <c r="R227" i="84"/>
  <c r="R131" i="84"/>
  <c r="R240" i="84"/>
  <c r="R315" i="84"/>
  <c r="R121" i="84"/>
  <c r="R24" i="84"/>
  <c r="R166" i="84"/>
  <c r="R336" i="84"/>
  <c r="R127" i="84"/>
  <c r="R420" i="84"/>
  <c r="R369" i="84"/>
  <c r="R193" i="84"/>
  <c r="R381" i="84"/>
  <c r="R378" i="84"/>
  <c r="R407" i="84"/>
  <c r="J380" i="84"/>
  <c r="J106" i="84"/>
  <c r="J436" i="84"/>
  <c r="J102" i="84"/>
  <c r="J81" i="84"/>
  <c r="J365" i="84"/>
  <c r="J138" i="84"/>
  <c r="J21" i="84"/>
  <c r="J195" i="84"/>
  <c r="J90" i="84"/>
  <c r="J47" i="84"/>
  <c r="J68" i="84"/>
  <c r="J366" i="84"/>
  <c r="J151" i="84"/>
  <c r="J25" i="84"/>
  <c r="J384" i="84"/>
  <c r="J208" i="84"/>
  <c r="J422" i="84"/>
  <c r="J415" i="84"/>
  <c r="J321" i="84"/>
  <c r="J251" i="84"/>
  <c r="J421" i="84"/>
  <c r="J427" i="84"/>
  <c r="J416" i="84"/>
  <c r="J173" i="84"/>
  <c r="J301" i="84"/>
  <c r="J430" i="84"/>
  <c r="J450" i="84"/>
  <c r="J451" i="84"/>
  <c r="R220" i="84"/>
  <c r="R97" i="84"/>
  <c r="R239" i="84"/>
  <c r="R54" i="84"/>
  <c r="R111" i="84"/>
  <c r="R135" i="84"/>
  <c r="R192" i="84"/>
  <c r="R157" i="84"/>
  <c r="R322" i="84"/>
  <c r="R295" i="84"/>
  <c r="R147" i="84"/>
  <c r="R437" i="84"/>
  <c r="R133" i="84"/>
  <c r="R152" i="84"/>
  <c r="R449" i="84"/>
  <c r="R285" i="84"/>
  <c r="R385" i="84"/>
  <c r="R65" i="84"/>
  <c r="R394" i="84"/>
  <c r="R395" i="84"/>
  <c r="J191" i="84"/>
  <c r="J23" i="84"/>
  <c r="J76" i="84"/>
  <c r="J53" i="84"/>
  <c r="J182" i="84"/>
  <c r="J202" i="84"/>
  <c r="J250" i="84"/>
  <c r="J145" i="84"/>
  <c r="J154" i="84"/>
  <c r="J51" i="84"/>
  <c r="J85" i="84"/>
  <c r="J341" i="84"/>
  <c r="J121" i="84"/>
  <c r="J129" i="84"/>
  <c r="J453" i="84"/>
  <c r="J368" i="84"/>
  <c r="J454" i="84"/>
  <c r="J409" i="84"/>
  <c r="J419" i="84"/>
  <c r="J286" i="84"/>
  <c r="J91" i="84"/>
  <c r="J302" i="84"/>
  <c r="J410" i="84"/>
  <c r="J377" i="84"/>
  <c r="J361" i="84"/>
  <c r="J278" i="84"/>
  <c r="J187" i="84"/>
  <c r="J355" i="84"/>
  <c r="J107" i="84"/>
  <c r="R429" i="84"/>
  <c r="R312" i="84"/>
  <c r="R396" i="84"/>
  <c r="R318" i="84"/>
  <c r="R196" i="84"/>
  <c r="R425" i="84"/>
  <c r="R328" i="84"/>
  <c r="R427" i="84"/>
  <c r="R332" i="84"/>
  <c r="R125" i="84"/>
  <c r="R38" i="84"/>
  <c r="R268" i="84"/>
  <c r="R288" i="84"/>
  <c r="R203" i="84"/>
  <c r="R105" i="84"/>
  <c r="R151" i="84"/>
  <c r="R110" i="84"/>
  <c r="R28" i="84"/>
  <c r="R238" i="84"/>
  <c r="R400" i="84"/>
  <c r="R376" i="84"/>
  <c r="R140" i="84"/>
  <c r="R183" i="84"/>
  <c r="J86" i="84"/>
  <c r="J101" i="84"/>
  <c r="J197" i="84"/>
  <c r="J116" i="84"/>
  <c r="J248" i="84"/>
  <c r="J426" i="84"/>
  <c r="J329" i="84"/>
  <c r="J428" i="84"/>
  <c r="J217" i="84"/>
  <c r="J144" i="84"/>
  <c r="J260" i="84"/>
  <c r="J140" i="84"/>
  <c r="J352" i="84"/>
  <c r="J400" i="84"/>
  <c r="J382" i="84"/>
  <c r="J163" i="84"/>
  <c r="J288" i="84"/>
  <c r="J239" i="84"/>
  <c r="J196" i="84"/>
  <c r="J367" i="84"/>
  <c r="J402" i="84"/>
  <c r="J105" i="84"/>
  <c r="J373" i="84"/>
  <c r="J112" i="84"/>
  <c r="J356" i="84"/>
  <c r="J235" i="84"/>
  <c r="J243" i="84"/>
  <c r="J275" i="84"/>
  <c r="J360" i="84"/>
  <c r="R109" i="84"/>
  <c r="R25" i="84"/>
  <c r="R108" i="84"/>
  <c r="R212" i="84"/>
  <c r="R430" i="84"/>
  <c r="R454" i="84"/>
  <c r="R234" i="84"/>
  <c r="R465" i="84"/>
  <c r="R313" i="84"/>
  <c r="R356" i="84"/>
  <c r="R113" i="84"/>
  <c r="R36" i="84"/>
  <c r="R236" i="84"/>
  <c r="R62" i="84"/>
  <c r="R130" i="84"/>
  <c r="R70" i="84"/>
  <c r="R159" i="84"/>
  <c r="R338" i="84"/>
  <c r="R141" i="84"/>
  <c r="R371" i="84"/>
  <c r="R232" i="84"/>
  <c r="R123" i="84"/>
  <c r="R323" i="84"/>
  <c r="R419" i="84"/>
  <c r="R331" i="84"/>
  <c r="R401" i="84"/>
  <c r="R349" i="84"/>
  <c r="R204" i="84"/>
  <c r="R57" i="84"/>
  <c r="R296" i="84"/>
  <c r="R453" i="84"/>
  <c r="R245" i="84"/>
  <c r="R75" i="84"/>
  <c r="R64" i="84"/>
  <c r="R321" i="84"/>
  <c r="R37" i="84"/>
  <c r="R208" i="84"/>
  <c r="R176" i="84"/>
  <c r="R365" i="84"/>
  <c r="R362" i="84"/>
  <c r="R45" i="84"/>
  <c r="R180" i="84"/>
  <c r="R88" i="84"/>
  <c r="J37" i="84"/>
  <c r="J98" i="84"/>
  <c r="J32" i="84"/>
  <c r="J95" i="84"/>
  <c r="J238" i="84"/>
  <c r="J388" i="84"/>
  <c r="J244" i="84"/>
  <c r="J246" i="84"/>
  <c r="J406" i="84"/>
  <c r="J185" i="84"/>
  <c r="J201" i="84"/>
  <c r="J218" i="84"/>
  <c r="J310" i="84"/>
  <c r="J372" i="84"/>
  <c r="J345" i="84"/>
  <c r="J75" i="84"/>
  <c r="J103" i="84"/>
  <c r="J399" i="84"/>
  <c r="J79" i="84"/>
  <c r="J464" i="84"/>
  <c r="J271" i="84"/>
  <c r="J265" i="84"/>
  <c r="J437" i="84"/>
  <c r="J180" i="84"/>
  <c r="J411" i="84"/>
  <c r="J425" i="84"/>
  <c r="J204" i="84"/>
  <c r="J188" i="84"/>
  <c r="J362" i="84"/>
  <c r="R408" i="84"/>
  <c r="R353" i="84"/>
  <c r="R116" i="84"/>
  <c r="R386" i="84"/>
  <c r="R89" i="84"/>
  <c r="R172" i="84"/>
  <c r="R367" i="84"/>
  <c r="R399" i="84"/>
  <c r="R18" i="84"/>
  <c r="R198" i="84"/>
  <c r="R359" i="84"/>
  <c r="R103" i="84"/>
  <c r="R230" i="84"/>
  <c r="R160" i="84"/>
  <c r="R339" i="84"/>
  <c r="R275" i="84"/>
  <c r="R278" i="84"/>
  <c r="R341" i="84"/>
  <c r="R194" i="84"/>
  <c r="R174" i="84"/>
  <c r="R319" i="84"/>
  <c r="R179" i="84"/>
  <c r="R467" i="84"/>
  <c r="R426" i="84"/>
  <c r="R82" i="84"/>
  <c r="R126" i="84"/>
  <c r="R56" i="84"/>
  <c r="R342" i="84"/>
  <c r="R393" i="84"/>
  <c r="R55" i="84"/>
  <c r="R122" i="84"/>
  <c r="J61" i="84"/>
  <c r="J114" i="84"/>
  <c r="J212" i="84"/>
  <c r="J39" i="84"/>
  <c r="J220" i="84"/>
  <c r="J206" i="84"/>
  <c r="J216" i="84"/>
  <c r="J215" i="84"/>
  <c r="J280" i="84"/>
  <c r="J147" i="84"/>
  <c r="J225" i="84"/>
  <c r="J397" i="84"/>
  <c r="J199" i="84"/>
  <c r="J448" i="84"/>
  <c r="J28" i="84"/>
  <c r="J313" i="84"/>
  <c r="J459" i="84"/>
  <c r="J456" i="84"/>
  <c r="J249" i="84"/>
  <c r="J443" i="84"/>
  <c r="J457" i="84"/>
  <c r="J125" i="84"/>
  <c r="J296" i="84"/>
  <c r="J395" i="84"/>
  <c r="J404" i="84"/>
  <c r="J383" i="84"/>
  <c r="J336" i="84"/>
  <c r="J337" i="84"/>
  <c r="J181" i="84"/>
  <c r="R291" i="84"/>
  <c r="R40" i="84"/>
  <c r="R177" i="84"/>
  <c r="R217" i="84"/>
  <c r="R161" i="84"/>
  <c r="R402" i="84"/>
  <c r="R77" i="84"/>
  <c r="R406" i="84"/>
  <c r="R226" i="84"/>
  <c r="R414" i="84"/>
  <c r="R20" i="84"/>
  <c r="R16" i="84"/>
  <c r="R114" i="84"/>
  <c r="R377" i="84"/>
  <c r="R119" i="84"/>
  <c r="R63" i="84"/>
  <c r="R144" i="84"/>
  <c r="R169" i="84"/>
  <c r="R12" i="84"/>
  <c r="R350" i="84"/>
  <c r="R270" i="84"/>
  <c r="R50" i="84"/>
  <c r="R191" i="84"/>
  <c r="R189" i="84"/>
  <c r="R428" i="84"/>
  <c r="R150" i="84"/>
  <c r="R299" i="84"/>
  <c r="R85" i="84"/>
  <c r="R29" i="84"/>
  <c r="R102" i="84"/>
  <c r="J133" i="84"/>
  <c r="J209" i="84"/>
  <c r="J57" i="84"/>
  <c r="J262" i="84"/>
  <c r="J429" i="84"/>
  <c r="J30" i="84"/>
  <c r="J141" i="84"/>
  <c r="J41" i="84"/>
  <c r="J50" i="84"/>
  <c r="J276" i="84"/>
  <c r="J78" i="84"/>
  <c r="J219" i="84"/>
  <c r="J148" i="84"/>
  <c r="J407" i="84"/>
  <c r="J332" i="84"/>
  <c r="J134" i="84"/>
  <c r="J60" i="84"/>
  <c r="J305" i="84"/>
  <c r="J266" i="84"/>
  <c r="J466" i="84"/>
  <c r="J322" i="84"/>
  <c r="J369" i="84"/>
  <c r="J119" i="84"/>
  <c r="J314" i="84"/>
  <c r="J439" i="84"/>
  <c r="J387" i="84"/>
  <c r="J392" i="84"/>
  <c r="J189" i="84"/>
  <c r="J371" i="84"/>
  <c r="R53" i="84"/>
  <c r="R66" i="84"/>
  <c r="R345" i="84"/>
  <c r="R49" i="84"/>
  <c r="R80" i="84"/>
  <c r="R26" i="84"/>
  <c r="R128" i="84"/>
  <c r="R182" i="84"/>
  <c r="R115" i="84"/>
  <c r="R83" i="84"/>
  <c r="R241" i="84"/>
  <c r="J237" i="84"/>
  <c r="J35" i="84"/>
  <c r="J117" i="84"/>
  <c r="J157" i="84"/>
  <c r="J269" i="84"/>
  <c r="J316" i="84"/>
  <c r="J396" i="84"/>
  <c r="J152" i="84"/>
  <c r="J273" i="84"/>
  <c r="J27" i="84"/>
  <c r="J247" i="84"/>
  <c r="J267" i="84"/>
  <c r="J88" i="84"/>
  <c r="J99" i="84"/>
  <c r="J335" i="84"/>
  <c r="J327" i="84"/>
  <c r="J290" i="84"/>
  <c r="J433" i="84"/>
  <c r="J438" i="84"/>
  <c r="J339" i="84"/>
  <c r="J434" i="84"/>
  <c r="J297" i="84"/>
  <c r="J312" i="84"/>
  <c r="J444" i="84"/>
  <c r="J340" i="84"/>
  <c r="J303" i="84"/>
  <c r="J347" i="84"/>
  <c r="J171" i="84"/>
  <c r="R23" i="84"/>
  <c r="R163" i="84"/>
  <c r="R124" i="84"/>
  <c r="R224" i="84"/>
  <c r="R219" i="84"/>
  <c r="R162" i="84"/>
  <c r="R442" i="84"/>
  <c r="R329" i="84"/>
  <c r="R327" i="84"/>
  <c r="R375" i="84"/>
  <c r="R461" i="84"/>
  <c r="R412" i="84"/>
  <c r="R277" i="84"/>
  <c r="R380" i="84"/>
  <c r="J164" i="84"/>
  <c r="J108" i="84"/>
  <c r="J87" i="84"/>
  <c r="J254" i="84"/>
  <c r="J16" i="84"/>
  <c r="J131" i="84"/>
  <c r="J222" i="84"/>
  <c r="J214" i="84"/>
  <c r="J431" i="84"/>
  <c r="J194" i="84"/>
  <c r="J146" i="84"/>
  <c r="J17" i="84"/>
  <c r="J224" i="84"/>
  <c r="J63" i="84"/>
  <c r="J391" i="84"/>
  <c r="J97" i="84"/>
  <c r="J320" i="84"/>
  <c r="J190" i="84"/>
  <c r="J234" i="84"/>
  <c r="J228" i="84"/>
  <c r="J350" i="84"/>
  <c r="J274" i="84"/>
  <c r="J463" i="84"/>
  <c r="J284" i="84"/>
  <c r="J376" i="84"/>
  <c r="J334" i="84"/>
  <c r="J343" i="84"/>
  <c r="J272" i="84"/>
  <c r="R443" i="84"/>
  <c r="R379" i="84"/>
  <c r="R243" i="84"/>
  <c r="R27" i="84"/>
  <c r="R387" i="84"/>
  <c r="R205" i="84"/>
  <c r="R308" i="84"/>
  <c r="R101" i="84"/>
  <c r="R255" i="84"/>
  <c r="R35" i="84"/>
  <c r="R222" i="84"/>
  <c r="R84" i="84"/>
  <c r="R229" i="84"/>
  <c r="R246" i="84"/>
  <c r="R307" i="84"/>
  <c r="R447" i="84"/>
  <c r="R344" i="84"/>
  <c r="R201" i="84"/>
  <c r="R98" i="84"/>
  <c r="R120" i="84"/>
  <c r="R361" i="84"/>
  <c r="R354" i="84"/>
  <c r="R187" i="84"/>
  <c r="R237" i="84"/>
  <c r="R117" i="84"/>
  <c r="R233" i="84"/>
  <c r="R266" i="84"/>
  <c r="R173" i="84"/>
  <c r="R13" i="84"/>
  <c r="J89" i="84"/>
  <c r="J109" i="84"/>
  <c r="J19" i="84"/>
  <c r="J255" i="84"/>
  <c r="J44" i="84"/>
  <c r="J370" i="84"/>
  <c r="J13" i="84"/>
  <c r="J24" i="84"/>
  <c r="J270" i="84"/>
  <c r="J26" i="84"/>
  <c r="J77" i="84"/>
  <c r="J460" i="84"/>
  <c r="J393" i="84"/>
  <c r="J363" i="84"/>
  <c r="J317" i="84"/>
  <c r="J175" i="84"/>
  <c r="J440" i="84"/>
  <c r="J104" i="84"/>
  <c r="J150" i="84"/>
  <c r="J308" i="84"/>
  <c r="J435" i="84"/>
  <c r="J445" i="84"/>
  <c r="J311" i="84"/>
  <c r="J285" i="84"/>
  <c r="J449" i="84"/>
  <c r="J170" i="84"/>
  <c r="J142" i="84"/>
  <c r="J211" i="84"/>
  <c r="R99" i="84"/>
  <c r="R71" i="84"/>
  <c r="R304" i="84"/>
  <c r="R155" i="84"/>
  <c r="R340" i="84"/>
  <c r="R455" i="84"/>
  <c r="R403" i="84"/>
  <c r="R178" i="84"/>
  <c r="R258" i="84"/>
  <c r="R445" i="84"/>
  <c r="R58" i="84"/>
  <c r="R383" i="84"/>
  <c r="R434" i="84"/>
  <c r="R298" i="84"/>
  <c r="R464" i="84"/>
  <c r="R188" i="84"/>
  <c r="R33" i="84"/>
  <c r="R458" i="84"/>
  <c r="R73" i="84"/>
  <c r="R256" i="84"/>
  <c r="R171" i="84"/>
  <c r="R231" i="84"/>
  <c r="R316" i="84"/>
  <c r="R368" i="84"/>
  <c r="R251" i="84"/>
  <c r="J161" i="84"/>
  <c r="J364" i="84"/>
  <c r="J66" i="84"/>
  <c r="J84" i="84"/>
  <c r="J167" i="84"/>
  <c r="J153" i="84"/>
  <c r="J198" i="84"/>
  <c r="J49" i="84"/>
  <c r="J93" i="84"/>
  <c r="J126" i="84"/>
  <c r="J29" i="84"/>
  <c r="J74" i="84"/>
  <c r="J306" i="84"/>
  <c r="J304" i="84"/>
  <c r="J381" i="84"/>
  <c r="J385" i="84"/>
  <c r="J162" i="84"/>
  <c r="J143" i="84"/>
  <c r="J458" i="84"/>
  <c r="J414" i="84"/>
  <c r="J324" i="84"/>
  <c r="J413" i="84"/>
  <c r="J227" i="84"/>
  <c r="J357" i="84"/>
  <c r="J132" i="84"/>
  <c r="J252" i="84"/>
  <c r="J319" i="84"/>
  <c r="J231" i="84"/>
  <c r="R300" i="84"/>
  <c r="R209" i="84"/>
  <c r="R346" i="84"/>
  <c r="R79" i="84"/>
  <c r="R435" i="84"/>
  <c r="R202" i="84"/>
  <c r="R59" i="84"/>
  <c r="R310" i="84"/>
  <c r="R257" i="84"/>
  <c r="R74" i="84"/>
  <c r="R168" i="84"/>
  <c r="R199" i="84"/>
  <c r="R274" i="84"/>
  <c r="R306" i="84"/>
  <c r="R92" i="84"/>
  <c r="R317" i="84"/>
  <c r="R259" i="84"/>
  <c r="R450" i="84"/>
  <c r="R39" i="84"/>
  <c r="R324" i="84"/>
  <c r="R415" i="84"/>
  <c r="R34" i="84"/>
  <c r="R14" i="84"/>
  <c r="R347" i="84"/>
  <c r="R167" i="84"/>
  <c r="R384" i="84"/>
  <c r="R200" i="84"/>
  <c r="R19" i="84"/>
  <c r="R389" i="84"/>
  <c r="R104" i="84"/>
  <c r="R156" i="84"/>
  <c r="R456" i="84"/>
  <c r="R218" i="84"/>
  <c r="R462" i="84"/>
  <c r="R436" i="84"/>
  <c r="R417" i="84"/>
  <c r="R280" i="84"/>
  <c r="R216" i="84"/>
  <c r="R93" i="84"/>
  <c r="J165" i="84"/>
  <c r="J118" i="84"/>
  <c r="J34" i="84"/>
  <c r="J351" i="84"/>
  <c r="J12" i="84"/>
  <c r="J58" i="84"/>
  <c r="J230" i="84"/>
  <c r="J156" i="84"/>
  <c r="J333" i="84"/>
  <c r="J137" i="84"/>
  <c r="J62" i="84"/>
  <c r="J461" i="84"/>
  <c r="J417" i="84"/>
  <c r="J263" i="84"/>
  <c r="J20" i="84"/>
  <c r="J442" i="84"/>
  <c r="J465" i="84"/>
  <c r="J359" i="84"/>
  <c r="J18" i="84"/>
  <c r="J229" i="84"/>
  <c r="J401" i="84"/>
  <c r="J398" i="84"/>
  <c r="J403" i="84"/>
  <c r="J375" i="84"/>
  <c r="J309" i="84"/>
  <c r="J378" i="84"/>
  <c r="J292" i="84"/>
  <c r="J257" i="84"/>
  <c r="R364" i="84"/>
  <c r="R60" i="84"/>
  <c r="R197" i="84"/>
  <c r="R78" i="84"/>
  <c r="R190" i="84"/>
  <c r="R95" i="84"/>
  <c r="R154" i="84"/>
  <c r="R134" i="84"/>
  <c r="R262" i="84"/>
  <c r="R51" i="84"/>
  <c r="R164" i="84"/>
  <c r="R11" i="84"/>
  <c r="R207" i="84"/>
  <c r="R254" i="84"/>
  <c r="R330" i="84"/>
  <c r="J48" i="84"/>
  <c r="J64" i="84"/>
  <c r="J172" i="84"/>
  <c r="J193" i="84"/>
  <c r="J11" i="84"/>
  <c r="J43" i="84"/>
  <c r="J261" i="84"/>
  <c r="J38" i="84"/>
  <c r="J210" i="84"/>
  <c r="J242" i="84"/>
  <c r="J70" i="84"/>
  <c r="J205" i="84"/>
  <c r="J418" i="84"/>
  <c r="J294" i="84"/>
  <c r="J135" i="84"/>
  <c r="J287" i="84"/>
  <c r="J203" i="84"/>
  <c r="J338" i="84"/>
  <c r="J455" i="84"/>
  <c r="J179" i="84"/>
  <c r="J447" i="84"/>
  <c r="J349" i="84"/>
  <c r="J441" i="84"/>
  <c r="J342" i="84"/>
  <c r="J200" i="84"/>
  <c r="J40" i="84"/>
  <c r="J207" i="84"/>
  <c r="J467" i="84"/>
  <c r="R355" i="84"/>
  <c r="R100" i="84"/>
  <c r="R392" i="84"/>
  <c r="R44" i="84"/>
  <c r="R137" i="84"/>
  <c r="R333" i="84"/>
  <c r="R206" i="84"/>
  <c r="R213" i="84"/>
  <c r="R272" i="84"/>
  <c r="R370" i="84"/>
  <c r="R148" i="84"/>
  <c r="R87" i="84"/>
  <c r="R195" i="84"/>
  <c r="R221" i="84"/>
  <c r="R215" i="84"/>
  <c r="R242" i="84"/>
  <c r="R32" i="84"/>
  <c r="R441" i="84"/>
  <c r="R214" i="84"/>
  <c r="R17" i="84"/>
  <c r="R67" i="84"/>
  <c r="R261" i="84"/>
  <c r="R405" i="84"/>
  <c r="R181" i="84"/>
  <c r="R223" i="84"/>
  <c r="R358" i="84"/>
  <c r="R46" i="84"/>
  <c r="R366" i="84"/>
  <c r="R410" i="84"/>
  <c r="R326" i="84"/>
  <c r="R422" i="84"/>
  <c r="R184" i="84"/>
  <c r="R302" i="84"/>
  <c r="R446" i="84"/>
  <c r="R81" i="84"/>
  <c r="R72" i="84"/>
  <c r="R357" i="84"/>
  <c r="R225" i="84"/>
  <c r="R138" i="84"/>
  <c r="R423" i="84"/>
  <c r="R47" i="84"/>
  <c r="R106" i="84"/>
  <c r="R248" i="84"/>
  <c r="R244" i="84"/>
  <c r="R309" i="84"/>
  <c r="R118" i="84"/>
  <c r="R283" i="84"/>
  <c r="J56" i="84"/>
  <c r="J452" i="84"/>
  <c r="J277" i="84"/>
  <c r="J15" i="84"/>
  <c r="J124" i="84"/>
  <c r="J159" i="84"/>
  <c r="J236" i="84"/>
  <c r="J149" i="84"/>
  <c r="J123" i="84"/>
  <c r="J73" i="84"/>
  <c r="J177" i="84"/>
  <c r="J139" i="84"/>
  <c r="J176" i="84"/>
  <c r="J423" i="84"/>
  <c r="J259" i="84"/>
  <c r="J354" i="84"/>
  <c r="J408" i="84"/>
  <c r="J281" i="84"/>
  <c r="J389" i="84"/>
  <c r="J52" i="84"/>
  <c r="J36" i="84"/>
  <c r="J325" i="84"/>
  <c r="J174" i="84"/>
  <c r="J186" i="84"/>
  <c r="J279" i="84"/>
  <c r="J258" i="84"/>
  <c r="J394" i="84"/>
  <c r="J331" i="84"/>
  <c r="R360" i="84"/>
  <c r="R421" i="84"/>
  <c r="R276" i="84"/>
  <c r="R335" i="84"/>
  <c r="R132" i="84"/>
  <c r="R235" i="84"/>
  <c r="R397" i="84"/>
  <c r="R52" i="84"/>
  <c r="R91" i="84"/>
  <c r="R314" i="84"/>
  <c r="R294" i="84"/>
  <c r="R86" i="84"/>
  <c r="R267" i="84"/>
  <c r="R388" i="84"/>
  <c r="R352" i="84"/>
  <c r="R281" i="84"/>
  <c r="R228" i="84"/>
  <c r="R325" i="84"/>
  <c r="R297" i="84"/>
  <c r="R96" i="84"/>
  <c r="R210" i="84"/>
  <c r="R348" i="84"/>
  <c r="R279" i="84"/>
  <c r="R21" i="84"/>
  <c r="R418" i="84"/>
  <c r="R451" i="84"/>
  <c r="R374" i="84"/>
  <c r="R185" i="84"/>
  <c r="R139" i="84"/>
  <c r="R61" i="84"/>
  <c r="R263" i="84"/>
  <c r="R273" i="84"/>
  <c r="R282" i="84"/>
  <c r="R149" i="84"/>
  <c r="R142" i="84"/>
  <c r="R250" i="84"/>
  <c r="R260" i="84"/>
  <c r="R211" i="84"/>
  <c r="R448" i="84"/>
  <c r="R146" i="84"/>
  <c r="O64" i="71" l="1"/>
  <c r="R9" i="76" s="1"/>
  <c r="L64" i="71"/>
  <c r="Q4" i="71"/>
  <c r="S4" i="71" s="1"/>
  <c r="J9" i="83"/>
  <c r="Q3" i="71"/>
  <c r="S3" i="71" s="1"/>
  <c r="J10" i="76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R7" i="71"/>
  <c r="S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Q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Q68" i="71"/>
  <c r="R68" i="71" s="1"/>
  <c r="M68" i="71"/>
  <c r="P68" i="71" s="1"/>
  <c r="K33" i="71"/>
  <c r="AC25" i="71"/>
  <c r="AA25" i="71"/>
  <c r="AE25" i="71" s="1"/>
  <c r="G65" i="71"/>
  <c r="L65" i="71" s="1"/>
  <c r="O65" i="71" s="1"/>
  <c r="R9" i="83" s="1"/>
  <c r="L33" i="71"/>
  <c r="O33" i="71" s="1"/>
  <c r="N9" i="83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Q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R10" i="83" s="1"/>
  <c r="M33" i="71"/>
  <c r="P33" i="71" s="1"/>
  <c r="N10" i="83" s="1"/>
  <c r="K66" i="71"/>
  <c r="K32" i="71"/>
  <c r="K35" i="71"/>
  <c r="Q66" i="71"/>
  <c r="R66" i="71" s="1"/>
  <c r="AG80" i="71"/>
  <c r="K37" i="71"/>
  <c r="AD22" i="71"/>
  <c r="AB22" i="71"/>
  <c r="AF22" i="71" s="1"/>
  <c r="N268" i="83"/>
  <c r="N284" i="83"/>
  <c r="N386" i="83"/>
  <c r="N335" i="83"/>
  <c r="N279" i="83"/>
  <c r="N278" i="83"/>
  <c r="N97" i="83"/>
  <c r="N12" i="83"/>
  <c r="N310" i="83"/>
  <c r="N348" i="83"/>
  <c r="N387" i="83"/>
  <c r="N285" i="83"/>
  <c r="N191" i="83"/>
  <c r="N316" i="83"/>
  <c r="N259" i="83"/>
  <c r="N399" i="83"/>
  <c r="N255" i="83"/>
  <c r="N297" i="83"/>
  <c r="N356" i="83"/>
  <c r="N55" i="83"/>
  <c r="N80" i="83"/>
  <c r="N200" i="83"/>
  <c r="N177" i="83"/>
  <c r="N28" i="83"/>
  <c r="N54" i="83"/>
  <c r="N103" i="83"/>
  <c r="N339" i="83"/>
  <c r="N276" i="83"/>
  <c r="N315" i="83"/>
  <c r="R141" i="83"/>
  <c r="R417" i="83"/>
  <c r="R344" i="83"/>
  <c r="R55" i="83"/>
  <c r="J399" i="83"/>
  <c r="R352" i="83"/>
  <c r="R411" i="83"/>
  <c r="R290" i="83"/>
  <c r="R138" i="83"/>
  <c r="R331" i="83"/>
  <c r="R153" i="83"/>
  <c r="J435" i="83"/>
  <c r="R377" i="83"/>
  <c r="R108" i="83"/>
  <c r="J236" i="83"/>
  <c r="J294" i="83"/>
  <c r="R87" i="83"/>
  <c r="J461" i="83"/>
  <c r="J444" i="83"/>
  <c r="J221" i="83"/>
  <c r="R57" i="83"/>
  <c r="R64" i="83"/>
  <c r="R346" i="83"/>
  <c r="J406" i="83"/>
  <c r="R28" i="83"/>
  <c r="J417" i="83"/>
  <c r="J146" i="83"/>
  <c r="R299" i="83"/>
  <c r="J89" i="83"/>
  <c r="R466" i="83"/>
  <c r="J278" i="83"/>
  <c r="J68" i="83"/>
  <c r="J341" i="83"/>
  <c r="R300" i="83"/>
  <c r="J259" i="83"/>
  <c r="J129" i="83"/>
  <c r="R316" i="83"/>
  <c r="J217" i="83"/>
  <c r="R164" i="83"/>
  <c r="J445" i="83"/>
  <c r="J451" i="83"/>
  <c r="J143" i="83"/>
  <c r="J44" i="83"/>
  <c r="J210" i="83"/>
  <c r="R116" i="83"/>
  <c r="J342" i="83"/>
  <c r="J267" i="83"/>
  <c r="J201" i="83"/>
  <c r="J184" i="83"/>
  <c r="J32" i="83"/>
  <c r="J151" i="83"/>
  <c r="J369" i="83"/>
  <c r="J42" i="83"/>
  <c r="J99" i="83"/>
  <c r="J17" i="83"/>
  <c r="J22" i="83"/>
  <c r="J256" i="83"/>
  <c r="J239" i="76"/>
  <c r="J89" i="76"/>
  <c r="J418" i="76"/>
  <c r="J33" i="76"/>
  <c r="J31" i="76"/>
  <c r="J99" i="76"/>
  <c r="J146" i="76"/>
  <c r="J240" i="76"/>
  <c r="J303" i="76"/>
  <c r="J274" i="76"/>
  <c r="J81" i="76"/>
  <c r="J138" i="76"/>
  <c r="N157" i="83"/>
  <c r="N141" i="83"/>
  <c r="N147" i="83"/>
  <c r="N388" i="83"/>
  <c r="N48" i="83"/>
  <c r="N440" i="83"/>
  <c r="N71" i="83"/>
  <c r="N312" i="83"/>
  <c r="N125" i="83"/>
  <c r="N411" i="83"/>
  <c r="N445" i="83"/>
  <c r="N292" i="83"/>
  <c r="N75" i="83"/>
  <c r="N31" i="83"/>
  <c r="N322" i="83"/>
  <c r="N169" i="83"/>
  <c r="N171" i="83"/>
  <c r="N467" i="83"/>
  <c r="N143" i="83"/>
  <c r="N443" i="83"/>
  <c r="N126" i="83"/>
  <c r="N345" i="83"/>
  <c r="N26" i="83"/>
  <c r="N49" i="83"/>
  <c r="N182" i="83"/>
  <c r="N76" i="83"/>
  <c r="N11" i="83"/>
  <c r="N77" i="83"/>
  <c r="N186" i="83"/>
  <c r="R176" i="83"/>
  <c r="R334" i="83"/>
  <c r="R433" i="83"/>
  <c r="R137" i="83"/>
  <c r="R375" i="83"/>
  <c r="R175" i="83"/>
  <c r="R146" i="83"/>
  <c r="R281" i="83"/>
  <c r="R161" i="83"/>
  <c r="R280" i="83"/>
  <c r="R209" i="83"/>
  <c r="R408" i="83"/>
  <c r="J357" i="83"/>
  <c r="R126" i="83"/>
  <c r="R404" i="83"/>
  <c r="J329" i="83"/>
  <c r="R204" i="83"/>
  <c r="J376" i="83"/>
  <c r="R342" i="83"/>
  <c r="R38" i="83"/>
  <c r="R380" i="83"/>
  <c r="R461" i="83"/>
  <c r="R386" i="83"/>
  <c r="R200" i="83"/>
  <c r="R382" i="83"/>
  <c r="R468" i="83"/>
  <c r="J98" i="83"/>
  <c r="J356" i="83"/>
  <c r="J38" i="83"/>
  <c r="J339" i="83"/>
  <c r="J158" i="83"/>
  <c r="J50" i="83"/>
  <c r="J40" i="83"/>
  <c r="R308" i="83"/>
  <c r="R171" i="83"/>
  <c r="J160" i="83"/>
  <c r="J179" i="83"/>
  <c r="J377" i="83"/>
  <c r="R227" i="83"/>
  <c r="J306" i="83"/>
  <c r="J255" i="83"/>
  <c r="R297" i="83"/>
  <c r="J92" i="83"/>
  <c r="R94" i="83"/>
  <c r="J244" i="83"/>
  <c r="J31" i="83"/>
  <c r="R362" i="83"/>
  <c r="J137" i="83"/>
  <c r="J213" i="83"/>
  <c r="J148" i="83"/>
  <c r="J128" i="83"/>
  <c r="J173" i="83"/>
  <c r="J212" i="83"/>
  <c r="J145" i="83"/>
  <c r="J55" i="83"/>
  <c r="J165" i="83"/>
  <c r="J156" i="83"/>
  <c r="J37" i="76"/>
  <c r="J41" i="76"/>
  <c r="J287" i="76"/>
  <c r="J248" i="76"/>
  <c r="J394" i="76"/>
  <c r="J144" i="76"/>
  <c r="J229" i="76"/>
  <c r="J468" i="76"/>
  <c r="J96" i="76"/>
  <c r="J17" i="76"/>
  <c r="J159" i="76"/>
  <c r="J311" i="76"/>
  <c r="J236" i="76"/>
  <c r="N60" i="83"/>
  <c r="N461" i="83"/>
  <c r="N319" i="83"/>
  <c r="N85" i="83"/>
  <c r="N318" i="83"/>
  <c r="N124" i="83"/>
  <c r="N100" i="83"/>
  <c r="N269" i="83"/>
  <c r="N263" i="83"/>
  <c r="N353" i="83"/>
  <c r="N289" i="83"/>
  <c r="N340" i="83"/>
  <c r="N183" i="83"/>
  <c r="N96" i="83"/>
  <c r="N293" i="83"/>
  <c r="N47" i="83"/>
  <c r="N361" i="83"/>
  <c r="N249" i="83"/>
  <c r="N179" i="83"/>
  <c r="N265" i="83"/>
  <c r="N260" i="83"/>
  <c r="N439" i="83"/>
  <c r="N178" i="83"/>
  <c r="N427" i="83"/>
  <c r="N221" i="83"/>
  <c r="N419" i="83"/>
  <c r="N420" i="83"/>
  <c r="N122" i="83"/>
  <c r="N459" i="83"/>
  <c r="R85" i="83"/>
  <c r="R195" i="83"/>
  <c r="J441" i="83"/>
  <c r="R144" i="83"/>
  <c r="R115" i="83"/>
  <c r="R343" i="83"/>
  <c r="R240" i="83"/>
  <c r="J159" i="83"/>
  <c r="R303" i="83"/>
  <c r="R71" i="83"/>
  <c r="R140" i="83"/>
  <c r="R285" i="83"/>
  <c r="R304" i="83"/>
  <c r="J405" i="83"/>
  <c r="R413" i="83"/>
  <c r="R80" i="83"/>
  <c r="R122" i="83"/>
  <c r="R239" i="83"/>
  <c r="R19" i="83"/>
  <c r="R147" i="83"/>
  <c r="J429" i="83"/>
  <c r="R284" i="83"/>
  <c r="J285" i="83"/>
  <c r="R189" i="83"/>
  <c r="R313" i="83"/>
  <c r="J411" i="83"/>
  <c r="J219" i="83"/>
  <c r="R235" i="83"/>
  <c r="R405" i="83"/>
  <c r="J119" i="83"/>
  <c r="R356" i="83"/>
  <c r="J308" i="83"/>
  <c r="R424" i="83"/>
  <c r="J365" i="83"/>
  <c r="R101" i="83"/>
  <c r="J257" i="83"/>
  <c r="J64" i="83"/>
  <c r="R98" i="83"/>
  <c r="J345" i="83"/>
  <c r="R228" i="83"/>
  <c r="J387" i="83"/>
  <c r="R109" i="83"/>
  <c r="J326" i="83"/>
  <c r="J207" i="83"/>
  <c r="R265" i="83"/>
  <c r="J178" i="83"/>
  <c r="J115" i="83"/>
  <c r="J413" i="83"/>
  <c r="J25" i="83"/>
  <c r="J109" i="83"/>
  <c r="J352" i="83"/>
  <c r="J51" i="83"/>
  <c r="J296" i="83"/>
  <c r="J200" i="83"/>
  <c r="J193" i="83"/>
  <c r="J54" i="83"/>
  <c r="J60" i="83"/>
  <c r="J105" i="76"/>
  <c r="J388" i="76"/>
  <c r="J266" i="76"/>
  <c r="J25" i="76"/>
  <c r="J61" i="76"/>
  <c r="J376" i="76"/>
  <c r="J416" i="76"/>
  <c r="J369" i="76"/>
  <c r="J467" i="76"/>
  <c r="J135" i="76"/>
  <c r="J118" i="76"/>
  <c r="J179" i="76"/>
  <c r="J95" i="76"/>
  <c r="J279" i="76"/>
  <c r="J371" i="76"/>
  <c r="J444" i="76"/>
  <c r="J173" i="76"/>
  <c r="J102" i="76"/>
  <c r="J151" i="76"/>
  <c r="J124" i="76"/>
  <c r="J55" i="76"/>
  <c r="J350" i="76"/>
  <c r="J299" i="76"/>
  <c r="J461" i="76"/>
  <c r="J101" i="76"/>
  <c r="J202" i="76"/>
  <c r="N44" i="83"/>
  <c r="N336" i="83"/>
  <c r="N216" i="83"/>
  <c r="N131" i="83"/>
  <c r="N45" i="83"/>
  <c r="N209" i="83"/>
  <c r="N446" i="83"/>
  <c r="N93" i="83"/>
  <c r="N79" i="83"/>
  <c r="N228" i="83"/>
  <c r="N320" i="83"/>
  <c r="N105" i="83"/>
  <c r="N32" i="83"/>
  <c r="N370" i="83"/>
  <c r="N82" i="83"/>
  <c r="N146" i="83"/>
  <c r="N50" i="83"/>
  <c r="N392" i="83"/>
  <c r="N354" i="83"/>
  <c r="N344" i="83"/>
  <c r="N243" i="83"/>
  <c r="N119" i="83"/>
  <c r="N462" i="83"/>
  <c r="N305" i="83"/>
  <c r="N264" i="83"/>
  <c r="N74" i="83"/>
  <c r="N235" i="83"/>
  <c r="N360" i="83"/>
  <c r="N219" i="83"/>
  <c r="R393" i="83"/>
  <c r="R170" i="83"/>
  <c r="R321" i="83"/>
  <c r="J346" i="83"/>
  <c r="R296" i="83"/>
  <c r="R458" i="83"/>
  <c r="R167" i="83"/>
  <c r="R327" i="83"/>
  <c r="R15" i="83"/>
  <c r="J420" i="83"/>
  <c r="R159" i="83"/>
  <c r="R319" i="83"/>
  <c r="R196" i="83"/>
  <c r="R180" i="83"/>
  <c r="R292" i="83"/>
  <c r="R406" i="83"/>
  <c r="J226" i="83"/>
  <c r="R395" i="83"/>
  <c r="J427" i="83"/>
  <c r="J468" i="83"/>
  <c r="J152" i="83"/>
  <c r="R125" i="83"/>
  <c r="R349" i="83"/>
  <c r="R295" i="83"/>
  <c r="R152" i="83"/>
  <c r="J162" i="83"/>
  <c r="J283" i="83"/>
  <c r="J364" i="83"/>
  <c r="R154" i="83"/>
  <c r="J312" i="83"/>
  <c r="J279" i="83"/>
  <c r="J33" i="83"/>
  <c r="J189" i="83"/>
  <c r="R208" i="83"/>
  <c r="R384" i="83"/>
  <c r="R312" i="83"/>
  <c r="J166" i="83"/>
  <c r="R151" i="83"/>
  <c r="R374" i="83"/>
  <c r="R90" i="83"/>
  <c r="R134" i="83"/>
  <c r="R329" i="83"/>
  <c r="J355" i="83"/>
  <c r="J96" i="83"/>
  <c r="R53" i="83"/>
  <c r="J297" i="83"/>
  <c r="R88" i="83"/>
  <c r="J260" i="83"/>
  <c r="J227" i="83"/>
  <c r="J12" i="83"/>
  <c r="J58" i="83"/>
  <c r="J182" i="83"/>
  <c r="J248" i="83"/>
  <c r="J46" i="83"/>
  <c r="J34" i="83"/>
  <c r="J117" i="83"/>
  <c r="J176" i="83"/>
  <c r="J57" i="76"/>
  <c r="J222" i="76"/>
  <c r="J446" i="76"/>
  <c r="J161" i="76"/>
  <c r="J84" i="76"/>
  <c r="J77" i="76"/>
  <c r="J80" i="76"/>
  <c r="J125" i="76"/>
  <c r="J65" i="76"/>
  <c r="J147" i="76"/>
  <c r="J94" i="76"/>
  <c r="J155" i="76"/>
  <c r="J377" i="76"/>
  <c r="J275" i="76"/>
  <c r="J177" i="76"/>
  <c r="J453" i="76"/>
  <c r="J267" i="76"/>
  <c r="J215" i="76"/>
  <c r="J448" i="76"/>
  <c r="J452" i="76"/>
  <c r="J36" i="76"/>
  <c r="J42" i="76"/>
  <c r="J205" i="76"/>
  <c r="J322" i="76"/>
  <c r="J206" i="76"/>
  <c r="J421" i="76"/>
  <c r="J375" i="76"/>
  <c r="J337" i="76"/>
  <c r="J246" i="76"/>
  <c r="J133" i="76"/>
  <c r="J380" i="76"/>
  <c r="J110" i="76"/>
  <c r="N460" i="83"/>
  <c r="N180" i="83"/>
  <c r="N128" i="83"/>
  <c r="N133" i="83"/>
  <c r="N401" i="83"/>
  <c r="N404" i="83"/>
  <c r="N172" i="83"/>
  <c r="N237" i="83"/>
  <c r="N114" i="83"/>
  <c r="N78" i="83"/>
  <c r="N398" i="83"/>
  <c r="N115" i="83"/>
  <c r="N280" i="83"/>
  <c r="N458" i="83"/>
  <c r="N198" i="83"/>
  <c r="N409" i="83"/>
  <c r="N272" i="83"/>
  <c r="N376" i="83"/>
  <c r="N41" i="83"/>
  <c r="N241" i="83"/>
  <c r="N33" i="83"/>
  <c r="N415" i="83"/>
  <c r="N159" i="83"/>
  <c r="N350" i="83"/>
  <c r="N165" i="83"/>
  <c r="N139" i="83"/>
  <c r="N283" i="83"/>
  <c r="N313" i="83"/>
  <c r="N351" i="83"/>
  <c r="R451" i="83"/>
  <c r="R305" i="83"/>
  <c r="J404" i="83"/>
  <c r="R24" i="83"/>
  <c r="R78" i="83"/>
  <c r="R22" i="83"/>
  <c r="R117" i="83"/>
  <c r="R102" i="83"/>
  <c r="R371" i="83"/>
  <c r="R442" i="83"/>
  <c r="J425" i="83"/>
  <c r="R157" i="83"/>
  <c r="J447" i="83"/>
  <c r="R264" i="83"/>
  <c r="J402" i="83"/>
  <c r="J316" i="83"/>
  <c r="R63" i="83"/>
  <c r="R221" i="83"/>
  <c r="R422" i="83"/>
  <c r="J436" i="83"/>
  <c r="R452" i="83"/>
  <c r="R463" i="83"/>
  <c r="R198" i="83"/>
  <c r="R436" i="83"/>
  <c r="J242" i="83"/>
  <c r="R276" i="83"/>
  <c r="J63" i="83"/>
  <c r="J56" i="83"/>
  <c r="R438" i="83"/>
  <c r="R67" i="83"/>
  <c r="J311" i="83"/>
  <c r="J230" i="83"/>
  <c r="J262" i="83"/>
  <c r="J290" i="83"/>
  <c r="R263" i="83"/>
  <c r="J103" i="83"/>
  <c r="R459" i="83"/>
  <c r="J300" i="83"/>
  <c r="R232" i="83"/>
  <c r="J336" i="83"/>
  <c r="R364" i="83"/>
  <c r="J266" i="83"/>
  <c r="R409" i="83"/>
  <c r="R429" i="83"/>
  <c r="R244" i="83"/>
  <c r="J288" i="83"/>
  <c r="J371" i="83"/>
  <c r="J374" i="83"/>
  <c r="J71" i="83"/>
  <c r="J90" i="83"/>
  <c r="J164" i="83"/>
  <c r="R379" i="83"/>
  <c r="R181" i="83"/>
  <c r="J127" i="83"/>
  <c r="J13" i="83"/>
  <c r="J181" i="83"/>
  <c r="J30" i="83"/>
  <c r="J357" i="76"/>
  <c r="J405" i="76"/>
  <c r="J313" i="76"/>
  <c r="J169" i="76"/>
  <c r="J162" i="76"/>
  <c r="J440" i="76"/>
  <c r="J93" i="76"/>
  <c r="J424" i="76"/>
  <c r="J433" i="76"/>
  <c r="J399" i="76"/>
  <c r="J327" i="76"/>
  <c r="J308" i="76"/>
  <c r="J38" i="76"/>
  <c r="J149" i="76"/>
  <c r="J413" i="76"/>
  <c r="J443" i="76"/>
  <c r="J336" i="76"/>
  <c r="J194" i="76"/>
  <c r="J103" i="76"/>
  <c r="J320" i="76"/>
  <c r="J44" i="76"/>
  <c r="J261" i="76"/>
  <c r="J224" i="76"/>
  <c r="J112" i="76"/>
  <c r="J285" i="76"/>
  <c r="J451" i="76"/>
  <c r="J75" i="76"/>
  <c r="J347" i="76"/>
  <c r="J345" i="76"/>
  <c r="J136" i="83"/>
  <c r="J225" i="76"/>
  <c r="J78" i="76"/>
  <c r="J251" i="76"/>
  <c r="J210" i="76"/>
  <c r="J129" i="76"/>
  <c r="J108" i="76"/>
  <c r="J39" i="76"/>
  <c r="J196" i="76"/>
  <c r="J289" i="76"/>
  <c r="J172" i="76"/>
  <c r="J389" i="76"/>
  <c r="J58" i="76"/>
  <c r="J189" i="76"/>
  <c r="J370" i="76"/>
  <c r="J51" i="76"/>
  <c r="J351" i="76"/>
  <c r="J312" i="76"/>
  <c r="J428" i="76"/>
  <c r="R11" i="83"/>
  <c r="J326" i="76"/>
  <c r="J127" i="76"/>
  <c r="J460" i="76"/>
  <c r="N438" i="83"/>
  <c r="N342" i="83"/>
  <c r="N195" i="83"/>
  <c r="N380" i="83"/>
  <c r="N430" i="83"/>
  <c r="N29" i="83"/>
  <c r="N275" i="83"/>
  <c r="N393" i="83"/>
  <c r="N382" i="83"/>
  <c r="N412" i="83"/>
  <c r="N46" i="83"/>
  <c r="N362" i="83"/>
  <c r="N379" i="83"/>
  <c r="N201" i="83"/>
  <c r="N42" i="83"/>
  <c r="N224" i="83"/>
  <c r="N357" i="83"/>
  <c r="N199" i="83"/>
  <c r="N152" i="83"/>
  <c r="N429" i="83"/>
  <c r="N27" i="83"/>
  <c r="N187" i="83"/>
  <c r="N73" i="83"/>
  <c r="N281" i="83"/>
  <c r="N286" i="83"/>
  <c r="N452" i="83"/>
  <c r="N327" i="83"/>
  <c r="N167" i="83"/>
  <c r="N89" i="83"/>
  <c r="R17" i="83"/>
  <c r="R437" i="83"/>
  <c r="R202" i="83"/>
  <c r="R104" i="83"/>
  <c r="R48" i="83"/>
  <c r="J462" i="83"/>
  <c r="R119" i="83"/>
  <c r="J291" i="83"/>
  <c r="R47" i="83"/>
  <c r="R225" i="83"/>
  <c r="R143" i="83"/>
  <c r="R174" i="83"/>
  <c r="J464" i="83"/>
  <c r="J438" i="83"/>
  <c r="R252" i="83"/>
  <c r="J459" i="83"/>
  <c r="J449" i="83"/>
  <c r="R112" i="83"/>
  <c r="R421" i="83"/>
  <c r="J361" i="83"/>
  <c r="J268" i="83"/>
  <c r="R347" i="83"/>
  <c r="J284" i="83"/>
  <c r="R105" i="83"/>
  <c r="R311" i="83"/>
  <c r="R203" i="83"/>
  <c r="J105" i="83"/>
  <c r="R328" i="83"/>
  <c r="J354" i="83"/>
  <c r="R51" i="83"/>
  <c r="J194" i="83"/>
  <c r="J14" i="83"/>
  <c r="J192" i="83"/>
  <c r="J335" i="83"/>
  <c r="R407" i="83"/>
  <c r="R69" i="83"/>
  <c r="R150" i="83"/>
  <c r="J142" i="83"/>
  <c r="J174" i="83"/>
  <c r="J77" i="83"/>
  <c r="R79" i="83"/>
  <c r="R133" i="83"/>
  <c r="R226" i="83"/>
  <c r="J155" i="83"/>
  <c r="R99" i="83"/>
  <c r="J53" i="83"/>
  <c r="J112" i="83"/>
  <c r="J82" i="83"/>
  <c r="J385" i="83"/>
  <c r="J360" i="83"/>
  <c r="J49" i="83"/>
  <c r="J113" i="83"/>
  <c r="J23" i="83"/>
  <c r="J163" i="83"/>
  <c r="J81" i="83"/>
  <c r="J458" i="83"/>
  <c r="J49" i="76"/>
  <c r="J361" i="76"/>
  <c r="J182" i="76"/>
  <c r="J438" i="76"/>
  <c r="J203" i="76"/>
  <c r="J62" i="76"/>
  <c r="J119" i="76"/>
  <c r="J430" i="76"/>
  <c r="J191" i="76"/>
  <c r="J176" i="76"/>
  <c r="J220" i="76"/>
  <c r="J449" i="76"/>
  <c r="J23" i="76"/>
  <c r="J278" i="76"/>
  <c r="J244" i="76"/>
  <c r="J364" i="76"/>
  <c r="J292" i="76"/>
  <c r="J298" i="76"/>
  <c r="J331" i="76"/>
  <c r="J464" i="76"/>
  <c r="J456" i="76"/>
  <c r="J332" i="76"/>
  <c r="J378" i="76"/>
  <c r="J426" i="76"/>
  <c r="J306" i="76"/>
  <c r="J344" i="76"/>
  <c r="J470" i="76"/>
  <c r="J45" i="76"/>
  <c r="J295" i="76"/>
  <c r="J349" i="76"/>
  <c r="J325" i="76"/>
  <c r="N194" i="83"/>
  <c r="N163" i="83"/>
  <c r="N84" i="83"/>
  <c r="N381" i="83"/>
  <c r="N192" i="83"/>
  <c r="N174" i="83"/>
  <c r="N347" i="83"/>
  <c r="N298" i="83"/>
  <c r="N81" i="83"/>
  <c r="N204" i="83"/>
  <c r="N389" i="83"/>
  <c r="N170" i="83"/>
  <c r="N262" i="83"/>
  <c r="N299" i="83"/>
  <c r="N431" i="83"/>
  <c r="N208" i="83"/>
  <c r="N352" i="83"/>
  <c r="N410" i="83"/>
  <c r="N30" i="83"/>
  <c r="N324" i="83"/>
  <c r="N287" i="83"/>
  <c r="N371" i="83"/>
  <c r="N150" i="83"/>
  <c r="N196" i="83"/>
  <c r="N364" i="83"/>
  <c r="N21" i="83"/>
  <c r="N333" i="83"/>
  <c r="N457" i="83"/>
  <c r="N426" i="83"/>
  <c r="J414" i="83"/>
  <c r="R419" i="83"/>
  <c r="R214" i="83"/>
  <c r="R59" i="83"/>
  <c r="J410" i="83"/>
  <c r="R217" i="83"/>
  <c r="R92" i="83"/>
  <c r="R62" i="83"/>
  <c r="R338" i="83"/>
  <c r="R423" i="83"/>
  <c r="R110" i="83"/>
  <c r="R250" i="83"/>
  <c r="R450" i="83"/>
  <c r="J378" i="83"/>
  <c r="R70" i="83"/>
  <c r="R259" i="83"/>
  <c r="J448" i="83"/>
  <c r="R385" i="83"/>
  <c r="R107" i="83"/>
  <c r="R27" i="83"/>
  <c r="R387" i="83"/>
  <c r="J433" i="83"/>
  <c r="J301" i="83"/>
  <c r="J343" i="83"/>
  <c r="R340" i="83"/>
  <c r="J232" i="83"/>
  <c r="R287" i="83"/>
  <c r="J222" i="83"/>
  <c r="J401" i="83"/>
  <c r="R354" i="83"/>
  <c r="R306" i="83"/>
  <c r="J327" i="83"/>
  <c r="J424" i="83"/>
  <c r="R188" i="83"/>
  <c r="R368" i="83"/>
  <c r="J324" i="83"/>
  <c r="R260" i="83"/>
  <c r="R248" i="83"/>
  <c r="R237" i="83"/>
  <c r="J231" i="83"/>
  <c r="R187" i="83"/>
  <c r="J370" i="83"/>
  <c r="R350" i="83"/>
  <c r="J27" i="83"/>
  <c r="J359" i="83"/>
  <c r="J29" i="83"/>
  <c r="J322" i="83"/>
  <c r="J108" i="83"/>
  <c r="J65" i="83"/>
  <c r="J110" i="83"/>
  <c r="J16" i="83"/>
  <c r="J186" i="83"/>
  <c r="J351" i="83"/>
  <c r="J328" i="83"/>
  <c r="J208" i="83"/>
  <c r="J238" i="83"/>
  <c r="J87" i="83"/>
  <c r="J256" i="76"/>
  <c r="J53" i="76"/>
  <c r="J126" i="76"/>
  <c r="J272" i="76"/>
  <c r="J82" i="76"/>
  <c r="J231" i="76"/>
  <c r="J226" i="76"/>
  <c r="J132" i="76"/>
  <c r="J52" i="76"/>
  <c r="J22" i="76"/>
  <c r="J402" i="76"/>
  <c r="J74" i="76"/>
  <c r="J291" i="76"/>
  <c r="J373" i="76"/>
  <c r="J384" i="76"/>
  <c r="J24" i="76"/>
  <c r="J341" i="76"/>
  <c r="J305" i="76"/>
  <c r="J87" i="76"/>
  <c r="J264" i="76"/>
  <c r="J365" i="76"/>
  <c r="N300" i="83"/>
  <c r="N295" i="83"/>
  <c r="N127" i="83"/>
  <c r="N130" i="83"/>
  <c r="N331" i="83"/>
  <c r="N212" i="83"/>
  <c r="N207" i="83"/>
  <c r="N190" i="83"/>
  <c r="N375" i="83"/>
  <c r="N57" i="83"/>
  <c r="N176" i="83"/>
  <c r="N90" i="83"/>
  <c r="N395" i="83"/>
  <c r="N16" i="83"/>
  <c r="N365" i="83"/>
  <c r="N332" i="83"/>
  <c r="N138" i="83"/>
  <c r="N173" i="83"/>
  <c r="N132" i="83"/>
  <c r="N326" i="83"/>
  <c r="N307" i="83"/>
  <c r="N121" i="83"/>
  <c r="N425" i="83"/>
  <c r="N87" i="83"/>
  <c r="N136" i="83"/>
  <c r="N416" i="83"/>
  <c r="N328" i="83"/>
  <c r="N104" i="83"/>
  <c r="N107" i="83"/>
  <c r="R435" i="83"/>
  <c r="R76" i="83"/>
  <c r="R91" i="83"/>
  <c r="R136" i="83"/>
  <c r="R186" i="83"/>
  <c r="R166" i="83"/>
  <c r="R14" i="83"/>
  <c r="R129" i="83"/>
  <c r="R173" i="83"/>
  <c r="R301" i="83"/>
  <c r="R26" i="83"/>
  <c r="R233" i="83"/>
  <c r="R238" i="83"/>
  <c r="J295" i="83"/>
  <c r="R224" i="83"/>
  <c r="R420" i="83"/>
  <c r="R168" i="83"/>
  <c r="J430" i="83"/>
  <c r="R212" i="83"/>
  <c r="R46" i="83"/>
  <c r="R456" i="83"/>
  <c r="J309" i="83"/>
  <c r="J229" i="83"/>
  <c r="J307" i="83"/>
  <c r="R131" i="83"/>
  <c r="R41" i="83"/>
  <c r="R444" i="83"/>
  <c r="R253" i="83"/>
  <c r="J171" i="83"/>
  <c r="J88" i="83"/>
  <c r="J353" i="83"/>
  <c r="R95" i="83"/>
  <c r="J334" i="83"/>
  <c r="R323" i="83"/>
  <c r="R130" i="83"/>
  <c r="R396" i="83"/>
  <c r="R13" i="83"/>
  <c r="J415" i="83"/>
  <c r="J366" i="83"/>
  <c r="J390" i="83"/>
  <c r="R270" i="83"/>
  <c r="R317" i="83"/>
  <c r="R412" i="83"/>
  <c r="J264" i="83"/>
  <c r="J218" i="83"/>
  <c r="J75" i="83"/>
  <c r="J453" i="83"/>
  <c r="J187" i="83"/>
  <c r="J177" i="83"/>
  <c r="J395" i="83"/>
  <c r="J203" i="83"/>
  <c r="J216" i="83"/>
  <c r="J169" i="83"/>
  <c r="J252" i="83"/>
  <c r="J41" i="83"/>
  <c r="R194" i="83"/>
  <c r="J153" i="83"/>
  <c r="J367" i="76"/>
  <c r="J277" i="76"/>
  <c r="J339" i="76"/>
  <c r="J354" i="76"/>
  <c r="J63" i="76"/>
  <c r="J458" i="76"/>
  <c r="J317" i="76"/>
  <c r="J249" i="76"/>
  <c r="J328" i="76"/>
  <c r="J297" i="76"/>
  <c r="J427" i="76"/>
  <c r="J335" i="76"/>
  <c r="J242" i="76"/>
  <c r="J131" i="76"/>
  <c r="J26" i="76"/>
  <c r="J362" i="76"/>
  <c r="J419" i="76"/>
  <c r="J450" i="76"/>
  <c r="J260" i="76"/>
  <c r="J315" i="76"/>
  <c r="J263" i="76"/>
  <c r="J213" i="76"/>
  <c r="J46" i="76"/>
  <c r="J180" i="76"/>
  <c r="J392" i="76"/>
  <c r="J73" i="76"/>
  <c r="J234" i="76"/>
  <c r="J356" i="76"/>
  <c r="J400" i="76"/>
  <c r="J395" i="76"/>
  <c r="J342" i="76"/>
  <c r="J13" i="76"/>
  <c r="J217" i="76"/>
  <c r="J56" i="76"/>
  <c r="J150" i="76"/>
  <c r="J64" i="76"/>
  <c r="J382" i="76"/>
  <c r="J290" i="76"/>
  <c r="J466" i="76"/>
  <c r="N92" i="83"/>
  <c r="N220" i="83"/>
  <c r="N43" i="83"/>
  <c r="N14" i="83"/>
  <c r="N206" i="83"/>
  <c r="N341" i="83"/>
  <c r="N366" i="83"/>
  <c r="N449" i="83"/>
  <c r="N465" i="83"/>
  <c r="N58" i="83"/>
  <c r="N137" i="83"/>
  <c r="N377" i="83"/>
  <c r="N374" i="83"/>
  <c r="N83" i="83"/>
  <c r="N181" i="83"/>
  <c r="N372" i="83"/>
  <c r="N261" i="83"/>
  <c r="N253" i="83"/>
  <c r="N273" i="83"/>
  <c r="N414" i="83"/>
  <c r="N155" i="83"/>
  <c r="N454" i="83"/>
  <c r="N149" i="83"/>
  <c r="N390" i="83"/>
  <c r="N246" i="83"/>
  <c r="N257" i="83"/>
  <c r="N442" i="83"/>
  <c r="N151" i="83"/>
  <c r="N37" i="83"/>
  <c r="R42" i="83"/>
  <c r="R205" i="83"/>
  <c r="R273" i="83"/>
  <c r="J450" i="83"/>
  <c r="J321" i="83"/>
  <c r="R177" i="83"/>
  <c r="R197" i="83"/>
  <c r="R60" i="83"/>
  <c r="R335" i="83"/>
  <c r="J348" i="83"/>
  <c r="R333" i="83"/>
  <c r="R120" i="83"/>
  <c r="R236" i="83"/>
  <c r="J388" i="83"/>
  <c r="R160" i="83"/>
  <c r="R261" i="83"/>
  <c r="R369" i="83"/>
  <c r="R215" i="83"/>
  <c r="R123" i="83"/>
  <c r="J467" i="83"/>
  <c r="J282" i="83"/>
  <c r="R414" i="83"/>
  <c r="R96" i="83"/>
  <c r="R348" i="83"/>
  <c r="J393" i="83"/>
  <c r="J261" i="83"/>
  <c r="R40" i="83"/>
  <c r="R21" i="83"/>
  <c r="J340" i="83"/>
  <c r="J147" i="83"/>
  <c r="J175" i="83"/>
  <c r="R185" i="83"/>
  <c r="J391" i="83"/>
  <c r="J225" i="83"/>
  <c r="J59" i="83"/>
  <c r="R307" i="83"/>
  <c r="J118" i="83"/>
  <c r="R390" i="83"/>
  <c r="J423" i="83"/>
  <c r="J35" i="83"/>
  <c r="R201" i="83"/>
  <c r="J350" i="83"/>
  <c r="J18" i="83"/>
  <c r="J426" i="83"/>
  <c r="J237" i="83"/>
  <c r="R247" i="83"/>
  <c r="J305" i="83"/>
  <c r="J310" i="83"/>
  <c r="J455" i="83"/>
  <c r="R448" i="83"/>
  <c r="J319" i="83"/>
  <c r="J80" i="83"/>
  <c r="J292" i="83"/>
  <c r="J315" i="83"/>
  <c r="J349" i="83"/>
  <c r="J102" i="83"/>
  <c r="J209" i="83"/>
  <c r="J431" i="76"/>
  <c r="J165" i="76"/>
  <c r="J28" i="76"/>
  <c r="J122" i="76"/>
  <c r="J368" i="76"/>
  <c r="J157" i="76"/>
  <c r="J235" i="76"/>
  <c r="J410" i="76"/>
  <c r="J442" i="76"/>
  <c r="J268" i="76"/>
  <c r="J387" i="76"/>
  <c r="J116" i="76"/>
  <c r="J69" i="76"/>
  <c r="J104" i="76"/>
  <c r="J47" i="76"/>
  <c r="J284" i="76"/>
  <c r="J262" i="76"/>
  <c r="J204" i="76"/>
  <c r="J276" i="76"/>
  <c r="J348" i="76"/>
  <c r="J245" i="76"/>
  <c r="J140" i="76"/>
  <c r="J396" i="76"/>
  <c r="J187" i="76"/>
  <c r="J397" i="76"/>
  <c r="J163" i="76"/>
  <c r="J92" i="76"/>
  <c r="J128" i="76"/>
  <c r="J403" i="76"/>
  <c r="J48" i="76"/>
  <c r="J181" i="76"/>
  <c r="J462" i="76"/>
  <c r="J353" i="76"/>
  <c r="J294" i="76"/>
  <c r="J18" i="76"/>
  <c r="J329" i="76"/>
  <c r="J228" i="76"/>
  <c r="J406" i="76"/>
  <c r="J366" i="76"/>
  <c r="N156" i="83"/>
  <c r="N234" i="83"/>
  <c r="N402" i="83"/>
  <c r="N214" i="83"/>
  <c r="N40" i="83"/>
  <c r="N22" i="83"/>
  <c r="N160" i="83"/>
  <c r="N453" i="83"/>
  <c r="N113" i="83"/>
  <c r="N421" i="83"/>
  <c r="N288" i="83"/>
  <c r="N19" i="83"/>
  <c r="N244" i="83"/>
  <c r="N120" i="83"/>
  <c r="N53" i="83"/>
  <c r="N455" i="83"/>
  <c r="N334" i="83"/>
  <c r="N311" i="83"/>
  <c r="N166" i="83"/>
  <c r="N282" i="83"/>
  <c r="N422" i="83"/>
  <c r="N433" i="83"/>
  <c r="N175" i="83"/>
  <c r="N397" i="83"/>
  <c r="N407" i="83"/>
  <c r="N247" i="83"/>
  <c r="N251" i="83"/>
  <c r="N218" i="83"/>
  <c r="R49" i="83"/>
  <c r="R268" i="83"/>
  <c r="R467" i="83"/>
  <c r="R255" i="83"/>
  <c r="R457" i="83"/>
  <c r="R44" i="83"/>
  <c r="R113" i="83"/>
  <c r="R43" i="83"/>
  <c r="R155" i="83"/>
  <c r="J318" i="83"/>
  <c r="R454" i="83"/>
  <c r="J440" i="83"/>
  <c r="R400" i="83"/>
  <c r="J258" i="83"/>
  <c r="R293" i="83"/>
  <c r="R315" i="83"/>
  <c r="R302" i="83"/>
  <c r="R318" i="83"/>
  <c r="R291" i="83"/>
  <c r="R29" i="83"/>
  <c r="R403" i="83"/>
  <c r="R434" i="83"/>
  <c r="R234" i="83"/>
  <c r="R286" i="83"/>
  <c r="R86" i="83"/>
  <c r="J287" i="83"/>
  <c r="R230" i="83"/>
  <c r="J211" i="83"/>
  <c r="R183" i="83"/>
  <c r="J442" i="83"/>
  <c r="J382" i="83"/>
  <c r="J253" i="83"/>
  <c r="R416" i="83"/>
  <c r="J183" i="83"/>
  <c r="J428" i="83"/>
  <c r="R18" i="83"/>
  <c r="J28" i="83"/>
  <c r="R383" i="83"/>
  <c r="J223" i="83"/>
  <c r="R84" i="83"/>
  <c r="J243" i="83"/>
  <c r="J247" i="83"/>
  <c r="R275" i="83"/>
  <c r="J214" i="83"/>
  <c r="R376" i="83"/>
  <c r="J456" i="83"/>
  <c r="J245" i="83"/>
  <c r="R355" i="83"/>
  <c r="J280" i="83"/>
  <c r="J170" i="83"/>
  <c r="J274" i="83"/>
  <c r="J93" i="83"/>
  <c r="J320" i="83"/>
  <c r="J251" i="83"/>
  <c r="J202" i="83"/>
  <c r="J373" i="83"/>
  <c r="J79" i="83"/>
  <c r="J78" i="83"/>
  <c r="J59" i="76"/>
  <c r="J195" i="76"/>
  <c r="J14" i="76"/>
  <c r="J91" i="76"/>
  <c r="J314" i="76"/>
  <c r="J115" i="76"/>
  <c r="J230" i="76"/>
  <c r="J223" i="76"/>
  <c r="J434" i="76"/>
  <c r="J241" i="76"/>
  <c r="J152" i="76"/>
  <c r="J338" i="76"/>
  <c r="J417" i="76"/>
  <c r="J404" i="76"/>
  <c r="J436" i="76"/>
  <c r="J425" i="76"/>
  <c r="J120" i="76"/>
  <c r="J216" i="76"/>
  <c r="N447" i="83"/>
  <c r="N154" i="83"/>
  <c r="N223" i="83"/>
  <c r="N383" i="83"/>
  <c r="N325" i="83"/>
  <c r="N256" i="83"/>
  <c r="N94" i="83"/>
  <c r="N451" i="83"/>
  <c r="N405" i="83"/>
  <c r="N306" i="83"/>
  <c r="N205" i="83"/>
  <c r="N193" i="83"/>
  <c r="N38" i="83"/>
  <c r="N233" i="83"/>
  <c r="N101" i="83"/>
  <c r="N222" i="83"/>
  <c r="N230" i="83"/>
  <c r="N153" i="83"/>
  <c r="N162" i="83"/>
  <c r="N197" i="83"/>
  <c r="N109" i="83"/>
  <c r="N102" i="83"/>
  <c r="N242" i="83"/>
  <c r="N185" i="83"/>
  <c r="N88" i="83"/>
  <c r="N20" i="83"/>
  <c r="N277" i="83"/>
  <c r="N267" i="83"/>
  <c r="R75" i="83"/>
  <c r="R337" i="83"/>
  <c r="R447" i="83"/>
  <c r="R464" i="83"/>
  <c r="R124" i="83"/>
  <c r="R309" i="83"/>
  <c r="J463" i="83"/>
  <c r="R257" i="83"/>
  <c r="R191" i="83"/>
  <c r="R145" i="83"/>
  <c r="R269" i="83"/>
  <c r="R118" i="83"/>
  <c r="R139" i="83"/>
  <c r="R359" i="83"/>
  <c r="R34" i="83"/>
  <c r="R45" i="83"/>
  <c r="R149" i="83"/>
  <c r="J392" i="83"/>
  <c r="J265" i="83"/>
  <c r="R399" i="83"/>
  <c r="R272" i="83"/>
  <c r="R219" i="83"/>
  <c r="R23" i="83"/>
  <c r="R271" i="83"/>
  <c r="R314" i="83"/>
  <c r="J368" i="83"/>
  <c r="R322" i="83"/>
  <c r="R162" i="83"/>
  <c r="R82" i="83"/>
  <c r="R443" i="83"/>
  <c r="J409" i="83"/>
  <c r="J26" i="83"/>
  <c r="J325" i="83"/>
  <c r="J52" i="83"/>
  <c r="J347" i="83"/>
  <c r="J43" i="83"/>
  <c r="R351" i="83"/>
  <c r="J362" i="83"/>
  <c r="J239" i="83"/>
  <c r="J273" i="83"/>
  <c r="J431" i="83"/>
  <c r="J190" i="83"/>
  <c r="J19" i="83"/>
  <c r="R148" i="83"/>
  <c r="R365" i="83"/>
  <c r="J106" i="83"/>
  <c r="J235" i="83"/>
  <c r="R245" i="83"/>
  <c r="J150" i="83"/>
  <c r="J73" i="83"/>
  <c r="J140" i="83"/>
  <c r="J180" i="83"/>
  <c r="J45" i="83"/>
  <c r="J69" i="83"/>
  <c r="J191" i="83"/>
  <c r="R210" i="83"/>
  <c r="J94" i="83"/>
  <c r="J20" i="83"/>
  <c r="J174" i="76"/>
  <c r="J136" i="76"/>
  <c r="J255" i="76"/>
  <c r="J148" i="76"/>
  <c r="J316" i="76"/>
  <c r="J200" i="76"/>
  <c r="J109" i="76"/>
  <c r="J29" i="76"/>
  <c r="J197" i="76"/>
  <c r="J178" i="76"/>
  <c r="J254" i="76"/>
  <c r="J11" i="76"/>
  <c r="J153" i="76"/>
  <c r="J27" i="76"/>
  <c r="J85" i="76"/>
  <c r="J72" i="76"/>
  <c r="J199" i="76"/>
  <c r="J307" i="76"/>
  <c r="J212" i="76"/>
  <c r="J218" i="76"/>
  <c r="J465" i="76"/>
  <c r="J358" i="76"/>
  <c r="J334" i="76"/>
  <c r="J301" i="76"/>
  <c r="J445" i="76"/>
  <c r="J435" i="76"/>
  <c r="J238" i="76"/>
  <c r="J300" i="76"/>
  <c r="J143" i="76"/>
  <c r="J40" i="76"/>
  <c r="J86" i="76"/>
  <c r="J243" i="76"/>
  <c r="J310" i="76"/>
  <c r="J273" i="76"/>
  <c r="J432" i="76"/>
  <c r="J21" i="76"/>
  <c r="J408" i="76"/>
  <c r="J90" i="76"/>
  <c r="J355" i="76"/>
  <c r="J66" i="76"/>
  <c r="J219" i="76"/>
  <c r="J333" i="76"/>
  <c r="N444" i="83"/>
  <c r="N225" i="83"/>
  <c r="N240" i="83"/>
  <c r="N466" i="83"/>
  <c r="N18" i="83"/>
  <c r="N274" i="83"/>
  <c r="N303" i="83"/>
  <c r="N161" i="83"/>
  <c r="N64" i="83"/>
  <c r="N290" i="83"/>
  <c r="N116" i="83"/>
  <c r="N184" i="83"/>
  <c r="N308" i="83"/>
  <c r="N301" i="83"/>
  <c r="N391" i="83"/>
  <c r="N394" i="83"/>
  <c r="N106" i="83"/>
  <c r="N123" i="83"/>
  <c r="N112" i="83"/>
  <c r="N108" i="83"/>
  <c r="N432" i="83"/>
  <c r="N309" i="83"/>
  <c r="N164" i="83"/>
  <c r="N238" i="83"/>
  <c r="N111" i="83"/>
  <c r="N266" i="83"/>
  <c r="N65" i="83"/>
  <c r="N135" i="83"/>
  <c r="R298" i="83"/>
  <c r="R65" i="83"/>
  <c r="R431" i="83"/>
  <c r="R81" i="83"/>
  <c r="J398" i="83"/>
  <c r="R73" i="83"/>
  <c r="R72" i="83"/>
  <c r="R128" i="83"/>
  <c r="R361" i="83"/>
  <c r="R402" i="83"/>
  <c r="R372" i="83"/>
  <c r="R254" i="83"/>
  <c r="J384" i="83"/>
  <c r="R127" i="83"/>
  <c r="R289" i="83"/>
  <c r="R445" i="83"/>
  <c r="J375" i="83"/>
  <c r="R89" i="83"/>
  <c r="R367" i="83"/>
  <c r="R251" i="83"/>
  <c r="R106" i="83"/>
  <c r="J403" i="83"/>
  <c r="R288" i="83"/>
  <c r="J396" i="83"/>
  <c r="R279" i="83"/>
  <c r="R366" i="83"/>
  <c r="J439" i="83"/>
  <c r="J386" i="83"/>
  <c r="J337" i="83"/>
  <c r="J116" i="83"/>
  <c r="J250" i="83"/>
  <c r="R283" i="83"/>
  <c r="R83" i="83"/>
  <c r="J198" i="83"/>
  <c r="R258" i="83"/>
  <c r="J421" i="83"/>
  <c r="R211" i="83"/>
  <c r="R218" i="83"/>
  <c r="J220" i="83"/>
  <c r="J246" i="83"/>
  <c r="R410" i="83"/>
  <c r="J323" i="83"/>
  <c r="R370" i="83"/>
  <c r="R428" i="83"/>
  <c r="R58" i="83"/>
  <c r="J100" i="83"/>
  <c r="R31" i="83"/>
  <c r="J271" i="83"/>
  <c r="J299" i="83"/>
  <c r="J121" i="83"/>
  <c r="J141" i="83"/>
  <c r="J185" i="83"/>
  <c r="J61" i="83"/>
  <c r="J344" i="83"/>
  <c r="J107" i="83"/>
  <c r="J195" i="83"/>
  <c r="J74" i="83"/>
  <c r="J125" i="83"/>
  <c r="J60" i="76"/>
  <c r="J106" i="76"/>
  <c r="J343" i="76"/>
  <c r="J423" i="76"/>
  <c r="J139" i="76"/>
  <c r="J330" i="76"/>
  <c r="J16" i="76"/>
  <c r="J319" i="76"/>
  <c r="J50" i="76"/>
  <c r="J32" i="76"/>
  <c r="J207" i="76"/>
  <c r="J34" i="76"/>
  <c r="J283" i="76"/>
  <c r="J171" i="76"/>
  <c r="J363" i="76"/>
  <c r="J211" i="76"/>
  <c r="J454" i="76"/>
  <c r="J340" i="76"/>
  <c r="J457" i="76"/>
  <c r="J469" i="76"/>
  <c r="J175" i="76"/>
  <c r="J302" i="76"/>
  <c r="N140" i="83"/>
  <c r="N369" i="83"/>
  <c r="N468" i="83"/>
  <c r="N70" i="83"/>
  <c r="N330" i="83"/>
  <c r="N384" i="83"/>
  <c r="N117" i="83"/>
  <c r="N211" i="83"/>
  <c r="N270" i="83"/>
  <c r="N129" i="83"/>
  <c r="N215" i="83"/>
  <c r="N400" i="83"/>
  <c r="N385" i="83"/>
  <c r="N434" i="83"/>
  <c r="N202" i="83"/>
  <c r="N17" i="83"/>
  <c r="N355" i="83"/>
  <c r="N464" i="83"/>
  <c r="N337" i="83"/>
  <c r="N314" i="83"/>
  <c r="N321" i="83"/>
  <c r="N62" i="83"/>
  <c r="N69" i="83"/>
  <c r="N378" i="83"/>
  <c r="N52" i="83"/>
  <c r="N66" i="83"/>
  <c r="N403" i="83"/>
  <c r="N72" i="83"/>
  <c r="R465" i="83"/>
  <c r="R460" i="83"/>
  <c r="J412" i="83"/>
  <c r="R172" i="83"/>
  <c r="R426" i="83"/>
  <c r="R52" i="83"/>
  <c r="R441" i="83"/>
  <c r="R61" i="83"/>
  <c r="R398" i="83"/>
  <c r="R30" i="83"/>
  <c r="R330" i="83"/>
  <c r="R389" i="83"/>
  <c r="J416" i="83"/>
  <c r="R25" i="83"/>
  <c r="J454" i="83"/>
  <c r="J302" i="83"/>
  <c r="R158" i="83"/>
  <c r="R206" i="83"/>
  <c r="R135" i="83"/>
  <c r="R12" i="83"/>
  <c r="R207" i="83"/>
  <c r="R363" i="83"/>
  <c r="R66" i="83"/>
  <c r="R360" i="83"/>
  <c r="R54" i="83"/>
  <c r="R345" i="83"/>
  <c r="J270" i="83"/>
  <c r="J314" i="83"/>
  <c r="J240" i="83"/>
  <c r="J172" i="83"/>
  <c r="R33" i="83"/>
  <c r="J286" i="83"/>
  <c r="R37" i="83"/>
  <c r="J206" i="83"/>
  <c r="J91" i="83"/>
  <c r="J86" i="83"/>
  <c r="J331" i="83"/>
  <c r="J303" i="83"/>
  <c r="J70" i="83"/>
  <c r="J275" i="83"/>
  <c r="J132" i="83"/>
  <c r="J149" i="83"/>
  <c r="J293" i="83"/>
  <c r="R243" i="83"/>
  <c r="R462" i="83"/>
  <c r="J233" i="83"/>
  <c r="R20" i="83"/>
  <c r="J37" i="83"/>
  <c r="J124" i="83"/>
  <c r="J133" i="83"/>
  <c r="J154" i="83"/>
  <c r="J130" i="83"/>
  <c r="R114" i="83"/>
  <c r="J363" i="83"/>
  <c r="J205" i="83"/>
  <c r="J135" i="83"/>
  <c r="J228" i="83"/>
  <c r="J198" i="76"/>
  <c r="J70" i="76"/>
  <c r="J71" i="76"/>
  <c r="J107" i="76"/>
  <c r="J304" i="76"/>
  <c r="J459" i="76"/>
  <c r="J156" i="76"/>
  <c r="J282" i="76"/>
  <c r="J398" i="76"/>
  <c r="J188" i="76"/>
  <c r="N68" i="83"/>
  <c r="N189" i="83"/>
  <c r="N428" i="83"/>
  <c r="N217" i="83"/>
  <c r="N59" i="83"/>
  <c r="N435" i="83"/>
  <c r="N463" i="83"/>
  <c r="N110" i="83"/>
  <c r="N34" i="83"/>
  <c r="N437" i="83"/>
  <c r="N91" i="83"/>
  <c r="N168" i="83"/>
  <c r="N36" i="83"/>
  <c r="N413" i="83"/>
  <c r="N232" i="83"/>
  <c r="N248" i="83"/>
  <c r="N35" i="83"/>
  <c r="N226" i="83"/>
  <c r="N417" i="83"/>
  <c r="N271" i="83"/>
  <c r="N294" i="83"/>
  <c r="N227" i="83"/>
  <c r="N363" i="83"/>
  <c r="N144" i="83"/>
  <c r="N368" i="83"/>
  <c r="N423" i="83"/>
  <c r="N406" i="83"/>
  <c r="N441" i="83"/>
  <c r="R449" i="83"/>
  <c r="R397" i="83"/>
  <c r="J372" i="83"/>
  <c r="R453" i="83"/>
  <c r="J367" i="83"/>
  <c r="R418" i="83"/>
  <c r="R213" i="83"/>
  <c r="R111" i="83"/>
  <c r="R193" i="83"/>
  <c r="R324" i="83"/>
  <c r="R274" i="83"/>
  <c r="R381" i="83"/>
  <c r="R310" i="83"/>
  <c r="R440" i="83"/>
  <c r="R97" i="83"/>
  <c r="J389" i="83"/>
  <c r="J317" i="83"/>
  <c r="R401" i="83"/>
  <c r="J397" i="83"/>
  <c r="R358" i="83"/>
  <c r="R192" i="83"/>
  <c r="R336" i="83"/>
  <c r="J432" i="83"/>
  <c r="R16" i="83"/>
  <c r="R169" i="83"/>
  <c r="R165" i="83"/>
  <c r="J48" i="83"/>
  <c r="J422" i="83"/>
  <c r="J134" i="83"/>
  <c r="R339" i="83"/>
  <c r="R325" i="83"/>
  <c r="J333" i="83"/>
  <c r="R222" i="83"/>
  <c r="J24" i="83"/>
  <c r="J101" i="83"/>
  <c r="J254" i="83"/>
  <c r="J66" i="83"/>
  <c r="J400" i="83"/>
  <c r="J380" i="83"/>
  <c r="R199" i="83"/>
  <c r="J407" i="83"/>
  <c r="R242" i="83"/>
  <c r="J83" i="83"/>
  <c r="R100" i="83"/>
  <c r="R266" i="83"/>
  <c r="J39" i="83"/>
  <c r="J313" i="83"/>
  <c r="J249" i="83"/>
  <c r="J114" i="83"/>
  <c r="J263" i="83"/>
  <c r="J62" i="83"/>
  <c r="J57" i="83"/>
  <c r="J276" i="83"/>
  <c r="J97" i="83"/>
  <c r="J84" i="83"/>
  <c r="J138" i="83"/>
  <c r="J72" i="83"/>
  <c r="J114" i="76"/>
  <c r="J111" i="76"/>
  <c r="J359" i="76"/>
  <c r="J374" i="76"/>
  <c r="J190" i="76"/>
  <c r="J170" i="76"/>
  <c r="J30" i="76"/>
  <c r="J415" i="76"/>
  <c r="J323" i="76"/>
  <c r="J471" i="76"/>
  <c r="J97" i="76"/>
  <c r="J154" i="76"/>
  <c r="J391" i="76"/>
  <c r="J463" i="76"/>
  <c r="J164" i="76"/>
  <c r="J67" i="76"/>
  <c r="J265" i="76"/>
  <c r="J68" i="76"/>
  <c r="J100" i="76"/>
  <c r="J409" i="76"/>
  <c r="J192" i="76"/>
  <c r="J346" i="76"/>
  <c r="J166" i="76"/>
  <c r="J252" i="76"/>
  <c r="J209" i="76"/>
  <c r="J393" i="76"/>
  <c r="J247" i="76"/>
  <c r="J269" i="76"/>
  <c r="J411" i="76"/>
  <c r="J227" i="76"/>
  <c r="J437" i="76"/>
  <c r="J379" i="76"/>
  <c r="J412" i="76"/>
  <c r="J296" i="76"/>
  <c r="J259" i="76"/>
  <c r="N148" i="83"/>
  <c r="N231" i="83"/>
  <c r="N302" i="83"/>
  <c r="N349" i="83"/>
  <c r="N252" i="83"/>
  <c r="N236" i="83"/>
  <c r="N188" i="83"/>
  <c r="N254" i="83"/>
  <c r="N15" i="83"/>
  <c r="N448" i="83"/>
  <c r="N329" i="83"/>
  <c r="N239" i="83"/>
  <c r="N358" i="83"/>
  <c r="N210" i="83"/>
  <c r="N24" i="83"/>
  <c r="N56" i="83"/>
  <c r="N343" i="83"/>
  <c r="N408" i="83"/>
  <c r="N373" i="83"/>
  <c r="N39" i="83"/>
  <c r="N250" i="83"/>
  <c r="N323" i="83"/>
  <c r="N291" i="83"/>
  <c r="N158" i="83"/>
  <c r="N367" i="83"/>
  <c r="N213" i="83"/>
  <c r="N450" i="83"/>
  <c r="N134" i="83"/>
  <c r="R320" i="83"/>
  <c r="R93" i="83"/>
  <c r="J460" i="83"/>
  <c r="R332" i="83"/>
  <c r="R353" i="83"/>
  <c r="J419" i="83"/>
  <c r="R392" i="83"/>
  <c r="R326" i="83"/>
  <c r="R163" i="83"/>
  <c r="R39" i="83"/>
  <c r="R427" i="83"/>
  <c r="R278" i="83"/>
  <c r="R121" i="83"/>
  <c r="R223" i="83"/>
  <c r="R246" i="83"/>
  <c r="J277" i="83"/>
  <c r="R415" i="83"/>
  <c r="R267" i="83"/>
  <c r="R182" i="83"/>
  <c r="R77" i="83"/>
  <c r="R190" i="83"/>
  <c r="R294" i="83"/>
  <c r="J466" i="83"/>
  <c r="R241" i="83"/>
  <c r="R142" i="83"/>
  <c r="R446" i="83"/>
  <c r="J383" i="83"/>
  <c r="J289" i="83"/>
  <c r="J434" i="83"/>
  <c r="R178" i="83"/>
  <c r="R373" i="83"/>
  <c r="R220" i="83"/>
  <c r="J281" i="83"/>
  <c r="J304" i="83"/>
  <c r="J157" i="83"/>
  <c r="J437" i="83"/>
  <c r="J224" i="83"/>
  <c r="J446" i="83"/>
  <c r="R132" i="83"/>
  <c r="R439" i="83"/>
  <c r="J95" i="83"/>
  <c r="J199" i="83"/>
  <c r="J241" i="83"/>
  <c r="R282" i="83"/>
  <c r="J338" i="83"/>
  <c r="J379" i="83"/>
  <c r="R50" i="83"/>
  <c r="J120" i="83"/>
  <c r="J234" i="83"/>
  <c r="J168" i="83"/>
  <c r="J188" i="83"/>
  <c r="J122" i="83"/>
  <c r="J161" i="83"/>
  <c r="J47" i="83"/>
  <c r="J123" i="83"/>
  <c r="J76" i="83"/>
  <c r="J381" i="83"/>
  <c r="J12" i="76"/>
  <c r="J381" i="76"/>
  <c r="J141" i="76"/>
  <c r="J183" i="76"/>
  <c r="J318" i="76"/>
  <c r="J383" i="76"/>
  <c r="J455" i="76"/>
  <c r="J271" i="76"/>
  <c r="J167" i="76"/>
  <c r="J142" i="76"/>
  <c r="J76" i="76"/>
  <c r="J208" i="76"/>
  <c r="J160" i="76"/>
  <c r="J79" i="76"/>
  <c r="J407" i="76"/>
  <c r="J372" i="76"/>
  <c r="J134" i="76"/>
  <c r="J168" i="76"/>
  <c r="J324" i="76"/>
  <c r="J286" i="76"/>
  <c r="J280" i="76"/>
  <c r="J214" i="76"/>
  <c r="J422" i="76"/>
  <c r="J420" i="76"/>
  <c r="J360" i="76"/>
  <c r="J293" i="76"/>
  <c r="J257" i="76"/>
  <c r="J270" i="76"/>
  <c r="J385" i="76"/>
  <c r="J258" i="76"/>
  <c r="J43" i="76"/>
  <c r="J233" i="76"/>
  <c r="J185" i="76"/>
  <c r="J145" i="76"/>
  <c r="J414" i="76"/>
  <c r="J321" i="76"/>
  <c r="J390" i="76"/>
  <c r="J386" i="76"/>
  <c r="N142" i="83"/>
  <c r="N436" i="83"/>
  <c r="N418" i="83"/>
  <c r="N304" i="83"/>
  <c r="N118" i="83"/>
  <c r="N258" i="83"/>
  <c r="N63" i="83"/>
  <c r="N51" i="83"/>
  <c r="N13" i="83"/>
  <c r="N67" i="83"/>
  <c r="N23" i="83"/>
  <c r="N25" i="83"/>
  <c r="N86" i="83"/>
  <c r="N424" i="83"/>
  <c r="N98" i="83"/>
  <c r="N203" i="83"/>
  <c r="N359" i="83"/>
  <c r="N61" i="83"/>
  <c r="N95" i="83"/>
  <c r="N229" i="83"/>
  <c r="N338" i="83"/>
  <c r="N296" i="83"/>
  <c r="N396" i="83"/>
  <c r="N245" i="83"/>
  <c r="N145" i="83"/>
  <c r="N346" i="83"/>
  <c r="N99" i="83"/>
  <c r="N456" i="83"/>
  <c r="N317" i="83"/>
  <c r="R231" i="83"/>
  <c r="R56" i="83"/>
  <c r="R74" i="83"/>
  <c r="R229" i="83"/>
  <c r="R341" i="83"/>
  <c r="R388" i="83"/>
  <c r="R357" i="83"/>
  <c r="R432" i="83"/>
  <c r="R103" i="83"/>
  <c r="J408" i="83"/>
  <c r="R32" i="83"/>
  <c r="R455" i="83"/>
  <c r="R425" i="83"/>
  <c r="R184" i="83"/>
  <c r="R378" i="83"/>
  <c r="J418" i="83"/>
  <c r="J452" i="83"/>
  <c r="J443" i="83"/>
  <c r="J457" i="83"/>
  <c r="J298" i="83"/>
  <c r="J394" i="83"/>
  <c r="R430" i="83"/>
  <c r="R262" i="83"/>
  <c r="R256" i="83"/>
  <c r="J465" i="83"/>
  <c r="R35" i="83"/>
  <c r="J330" i="83"/>
  <c r="J85" i="83"/>
  <c r="J139" i="83"/>
  <c r="J269" i="83"/>
  <c r="R36" i="83"/>
  <c r="J358" i="83"/>
  <c r="R179" i="83"/>
  <c r="J215" i="83"/>
  <c r="J167" i="83"/>
  <c r="J196" i="83"/>
  <c r="J126" i="83"/>
  <c r="J131" i="83"/>
  <c r="R249" i="83"/>
  <c r="R394" i="83"/>
  <c r="R391" i="83"/>
  <c r="J332" i="83"/>
  <c r="R277" i="83"/>
  <c r="R216" i="83"/>
  <c r="R68" i="83"/>
  <c r="J272" i="83"/>
  <c r="J204" i="83"/>
  <c r="J111" i="83"/>
  <c r="J15" i="83"/>
  <c r="J36" i="83"/>
  <c r="J197" i="83"/>
  <c r="J21" i="83"/>
  <c r="J104" i="83"/>
  <c r="R156" i="83"/>
  <c r="J144" i="83"/>
  <c r="J67" i="83"/>
  <c r="J11" i="83"/>
  <c r="J19" i="76"/>
  <c r="J158" i="76"/>
  <c r="J429" i="76"/>
  <c r="J186" i="76"/>
  <c r="J447" i="76"/>
  <c r="J15" i="76"/>
  <c r="J237" i="76"/>
  <c r="J88" i="76"/>
  <c r="J117" i="76"/>
  <c r="J288" i="76"/>
  <c r="J121" i="76"/>
  <c r="J201" i="76"/>
  <c r="J130" i="76"/>
  <c r="J98" i="76"/>
  <c r="J54" i="76"/>
  <c r="J35" i="76"/>
  <c r="J253" i="76"/>
  <c r="J184" i="76"/>
  <c r="J221" i="76"/>
  <c r="J232" i="76"/>
  <c r="J441" i="76"/>
  <c r="J83" i="76"/>
  <c r="J352" i="76"/>
  <c r="J401" i="76"/>
  <c r="J439" i="76"/>
  <c r="J281" i="76"/>
  <c r="J113" i="76"/>
  <c r="J137" i="76"/>
  <c r="J250" i="76"/>
  <c r="J20" i="76"/>
  <c r="J309" i="76"/>
  <c r="J193" i="76"/>
  <c r="J123" i="76"/>
  <c r="S466" i="84" l="1"/>
  <c r="S434" i="84"/>
  <c r="S338" i="84"/>
  <c r="S402" i="84"/>
  <c r="S370" i="84"/>
  <c r="S306" i="84"/>
  <c r="S418" i="84"/>
  <c r="S354" i="84"/>
  <c r="S290" i="84"/>
  <c r="S226" i="84"/>
  <c r="S433" i="84"/>
  <c r="S369" i="84"/>
  <c r="S305" i="84"/>
  <c r="S241" i="84"/>
  <c r="S416" i="84"/>
  <c r="S352" i="84"/>
  <c r="S288" i="84"/>
  <c r="S415" i="84"/>
  <c r="S351" i="84"/>
  <c r="S287" i="84"/>
  <c r="S414" i="84"/>
  <c r="S350" i="84"/>
  <c r="S286" i="84"/>
  <c r="S222" i="84"/>
  <c r="S158" i="84"/>
  <c r="S94" i="84"/>
  <c r="S30" i="84"/>
  <c r="S453" i="84"/>
  <c r="S389" i="84"/>
  <c r="S325" i="84"/>
  <c r="S261" i="84"/>
  <c r="S197" i="84"/>
  <c r="S460" i="84"/>
  <c r="S396" i="84"/>
  <c r="S332" i="84"/>
  <c r="S268" i="84"/>
  <c r="S204" i="84"/>
  <c r="S435" i="84"/>
  <c r="S371" i="84"/>
  <c r="S307" i="84"/>
  <c r="S243" i="84"/>
  <c r="S179" i="84"/>
  <c r="S115" i="84"/>
  <c r="S51" i="84"/>
  <c r="S188" i="84"/>
  <c r="S96" i="84"/>
  <c r="S239" i="84"/>
  <c r="S116" i="84"/>
  <c r="S31" i="84"/>
  <c r="S136" i="84"/>
  <c r="S50" i="84"/>
  <c r="S156" i="84"/>
  <c r="S71" i="84"/>
  <c r="S180" i="84"/>
  <c r="S90" i="84"/>
  <c r="S223" i="84"/>
  <c r="S111" i="84"/>
  <c r="S25" i="84"/>
  <c r="S130" i="84"/>
  <c r="S45" i="84"/>
  <c r="S151" i="84"/>
  <c r="S65" i="84"/>
  <c r="S410" i="84"/>
  <c r="S346" i="84"/>
  <c r="S282" i="84"/>
  <c r="S218" i="84"/>
  <c r="S425" i="84"/>
  <c r="S361" i="84"/>
  <c r="S297" i="84"/>
  <c r="S233" i="84"/>
  <c r="S408" i="84"/>
  <c r="S344" i="84"/>
  <c r="S280" i="84"/>
  <c r="S407" i="84"/>
  <c r="S343" i="84"/>
  <c r="S279" i="84"/>
  <c r="S406" i="84"/>
  <c r="S342" i="84"/>
  <c r="S278" i="84"/>
  <c r="S214" i="84"/>
  <c r="S150" i="84"/>
  <c r="S86" i="84"/>
  <c r="S22" i="84"/>
  <c r="S445" i="84"/>
  <c r="S381" i="84"/>
  <c r="S317" i="84"/>
  <c r="S253" i="84"/>
  <c r="S189" i="84"/>
  <c r="S452" i="84"/>
  <c r="S388" i="84"/>
  <c r="S324" i="84"/>
  <c r="S260" i="84"/>
  <c r="S427" i="84"/>
  <c r="S363" i="84"/>
  <c r="S299" i="84"/>
  <c r="S235" i="84"/>
  <c r="S171" i="84"/>
  <c r="S107" i="84"/>
  <c r="S43" i="84"/>
  <c r="S172" i="84"/>
  <c r="S85" i="84"/>
  <c r="S207" i="84"/>
  <c r="S105" i="84"/>
  <c r="S20" i="84"/>
  <c r="S125" i="84"/>
  <c r="S40" i="84"/>
  <c r="S145" i="84"/>
  <c r="S60" i="84"/>
  <c r="S165" i="84"/>
  <c r="S80" i="84"/>
  <c r="S193" i="84"/>
  <c r="S100" i="84"/>
  <c r="S15" i="84"/>
  <c r="S120" i="84"/>
  <c r="S34" i="84"/>
  <c r="S140" i="84"/>
  <c r="S55" i="84"/>
  <c r="S274" i="84"/>
  <c r="S353" i="84"/>
  <c r="S289" i="84"/>
  <c r="S225" i="84"/>
  <c r="S464" i="84"/>
  <c r="S400" i="84"/>
  <c r="S336" i="84"/>
  <c r="S272" i="84"/>
  <c r="S463" i="84"/>
  <c r="S399" i="84"/>
  <c r="S335" i="84"/>
  <c r="S271" i="84"/>
  <c r="S462" i="84"/>
  <c r="S398" i="84"/>
  <c r="S334" i="84"/>
  <c r="S270" i="84"/>
  <c r="S206" i="84"/>
  <c r="S142" i="84"/>
  <c r="S78" i="84"/>
  <c r="S14" i="84"/>
  <c r="S437" i="84"/>
  <c r="S373" i="84"/>
  <c r="S309" i="84"/>
  <c r="S245" i="84"/>
  <c r="S181" i="84"/>
  <c r="S444" i="84"/>
  <c r="S380" i="84"/>
  <c r="S316" i="84"/>
  <c r="S252" i="84"/>
  <c r="S419" i="84"/>
  <c r="S355" i="84"/>
  <c r="S291" i="84"/>
  <c r="S227" i="84"/>
  <c r="S163" i="84"/>
  <c r="S99" i="84"/>
  <c r="S35" i="84"/>
  <c r="S160" i="84"/>
  <c r="S74" i="84"/>
  <c r="S185" i="84"/>
  <c r="S95" i="84"/>
  <c r="S232" i="84"/>
  <c r="S114" i="84"/>
  <c r="S29" i="84"/>
  <c r="S135" i="84"/>
  <c r="S49" i="84"/>
  <c r="S154" i="84"/>
  <c r="S69" i="84"/>
  <c r="S177" i="84"/>
  <c r="S89" i="84"/>
  <c r="S216" i="84"/>
  <c r="S109" i="84"/>
  <c r="S24" i="84"/>
  <c r="S129" i="84"/>
  <c r="S44" i="84"/>
  <c r="S210" i="84"/>
  <c r="S417" i="84"/>
  <c r="S458" i="84"/>
  <c r="S394" i="84"/>
  <c r="S330" i="84"/>
  <c r="S266" i="84"/>
  <c r="S202" i="84"/>
  <c r="S409" i="84"/>
  <c r="S345" i="84"/>
  <c r="S281" i="84"/>
  <c r="S217" i="84"/>
  <c r="S456" i="84"/>
  <c r="S392" i="84"/>
  <c r="S328" i="84"/>
  <c r="S264" i="84"/>
  <c r="S455" i="84"/>
  <c r="S391" i="84"/>
  <c r="S327" i="84"/>
  <c r="S263" i="84"/>
  <c r="S454" i="84"/>
  <c r="S390" i="84"/>
  <c r="S326" i="84"/>
  <c r="S262" i="84"/>
  <c r="S198" i="84"/>
  <c r="S134" i="84"/>
  <c r="S70" i="84"/>
  <c r="S429" i="84"/>
  <c r="S365" i="84"/>
  <c r="S301" i="84"/>
  <c r="S237" i="84"/>
  <c r="S173" i="84"/>
  <c r="S436" i="84"/>
  <c r="S372" i="84"/>
  <c r="S308" i="84"/>
  <c r="S244" i="84"/>
  <c r="S411" i="84"/>
  <c r="S347" i="84"/>
  <c r="S283" i="84"/>
  <c r="S219" i="84"/>
  <c r="S155" i="84"/>
  <c r="S91" i="84"/>
  <c r="S27" i="84"/>
  <c r="S149" i="84"/>
  <c r="S64" i="84"/>
  <c r="S169" i="84"/>
  <c r="S84" i="84"/>
  <c r="S200" i="84"/>
  <c r="S104" i="84"/>
  <c r="S18" i="84"/>
  <c r="S124" i="84"/>
  <c r="S39" i="84"/>
  <c r="S144" i="84"/>
  <c r="S58" i="84"/>
  <c r="S164" i="84"/>
  <c r="S79" i="84"/>
  <c r="S192" i="84"/>
  <c r="S98" i="84"/>
  <c r="S13" i="84"/>
  <c r="S119" i="84"/>
  <c r="S33" i="84"/>
  <c r="S450" i="84"/>
  <c r="S386" i="84"/>
  <c r="S322" i="84"/>
  <c r="S258" i="84"/>
  <c r="S194" i="84"/>
  <c r="S465" i="84"/>
  <c r="S401" i="84"/>
  <c r="S337" i="84"/>
  <c r="S273" i="84"/>
  <c r="S209" i="84"/>
  <c r="S448" i="84"/>
  <c r="S384" i="84"/>
  <c r="S320" i="84"/>
  <c r="S256" i="84"/>
  <c r="S447" i="84"/>
  <c r="S383" i="84"/>
  <c r="S319" i="84"/>
  <c r="S255" i="84"/>
  <c r="S446" i="84"/>
  <c r="S382" i="84"/>
  <c r="S318" i="84"/>
  <c r="S254" i="84"/>
  <c r="S190" i="84"/>
  <c r="S126" i="84"/>
  <c r="S62" i="84"/>
  <c r="S421" i="84"/>
  <c r="S357" i="84"/>
  <c r="S293" i="84"/>
  <c r="S229" i="84"/>
  <c r="S428" i="84"/>
  <c r="S364" i="84"/>
  <c r="S300" i="84"/>
  <c r="S236" i="84"/>
  <c r="S467" i="84"/>
  <c r="S403" i="84"/>
  <c r="S339" i="84"/>
  <c r="S275" i="84"/>
  <c r="S211" i="84"/>
  <c r="S147" i="84"/>
  <c r="S83" i="84"/>
  <c r="S19" i="84"/>
  <c r="S138" i="84"/>
  <c r="S53" i="84"/>
  <c r="S159" i="84"/>
  <c r="S73" i="84"/>
  <c r="S184" i="84"/>
  <c r="S93" i="84"/>
  <c r="S231" i="84"/>
  <c r="S113" i="84"/>
  <c r="S28" i="84"/>
  <c r="S133" i="84"/>
  <c r="S48" i="84"/>
  <c r="S153" i="84"/>
  <c r="S68" i="84"/>
  <c r="S176" i="84"/>
  <c r="S88" i="84"/>
  <c r="S215" i="84"/>
  <c r="S108" i="84"/>
  <c r="S23" i="84"/>
  <c r="S442" i="84"/>
  <c r="S378" i="84"/>
  <c r="S314" i="84"/>
  <c r="S250" i="84"/>
  <c r="S186" i="84"/>
  <c r="S457" i="84"/>
  <c r="S393" i="84"/>
  <c r="S329" i="84"/>
  <c r="S265" i="84"/>
  <c r="S201" i="84"/>
  <c r="S440" i="84"/>
  <c r="S376" i="84"/>
  <c r="S312" i="84"/>
  <c r="S248" i="84"/>
  <c r="S439" i="84"/>
  <c r="S375" i="84"/>
  <c r="S311" i="84"/>
  <c r="S247" i="84"/>
  <c r="S438" i="84"/>
  <c r="S374" i="84"/>
  <c r="S310" i="84"/>
  <c r="S246" i="84"/>
  <c r="S182" i="84"/>
  <c r="S118" i="84"/>
  <c r="S54" i="84"/>
  <c r="S413" i="84"/>
  <c r="S349" i="84"/>
  <c r="S285" i="84"/>
  <c r="S221" i="84"/>
  <c r="S420" i="84"/>
  <c r="S356" i="84"/>
  <c r="S292" i="84"/>
  <c r="S228" i="84"/>
  <c r="S459" i="84"/>
  <c r="S395" i="84"/>
  <c r="S331" i="84"/>
  <c r="S267" i="84"/>
  <c r="S203" i="84"/>
  <c r="S139" i="84"/>
  <c r="S75" i="84"/>
  <c r="S11" i="84"/>
  <c r="S128" i="84"/>
  <c r="S42" i="84"/>
  <c r="S148" i="84"/>
  <c r="S63" i="84"/>
  <c r="S168" i="84"/>
  <c r="S82" i="84"/>
  <c r="S199" i="84"/>
  <c r="S103" i="84"/>
  <c r="S17" i="84"/>
  <c r="S122" i="84"/>
  <c r="S37" i="84"/>
  <c r="S143" i="84"/>
  <c r="S57" i="84"/>
  <c r="S162" i="84"/>
  <c r="S77" i="84"/>
  <c r="S191" i="84"/>
  <c r="S97" i="84"/>
  <c r="S12" i="84"/>
  <c r="S178" i="84"/>
  <c r="S449" i="84"/>
  <c r="S321" i="84"/>
  <c r="S257" i="84"/>
  <c r="S432" i="84"/>
  <c r="S368" i="84"/>
  <c r="S304" i="84"/>
  <c r="S431" i="84"/>
  <c r="S367" i="84"/>
  <c r="S303" i="84"/>
  <c r="S430" i="84"/>
  <c r="S366" i="84"/>
  <c r="S302" i="84"/>
  <c r="S238" i="84"/>
  <c r="S174" i="84"/>
  <c r="S110" i="84"/>
  <c r="S46" i="84"/>
  <c r="S405" i="84"/>
  <c r="S341" i="84"/>
  <c r="S277" i="84"/>
  <c r="S213" i="84"/>
  <c r="S412" i="84"/>
  <c r="S348" i="84"/>
  <c r="S284" i="84"/>
  <c r="S220" i="84"/>
  <c r="S451" i="84"/>
  <c r="S387" i="84"/>
  <c r="S323" i="84"/>
  <c r="S259" i="84"/>
  <c r="S195" i="84"/>
  <c r="S131" i="84"/>
  <c r="S67" i="84"/>
  <c r="S240" i="84"/>
  <c r="S117" i="84"/>
  <c r="S32" i="84"/>
  <c r="S137" i="84"/>
  <c r="S52" i="84"/>
  <c r="S157" i="84"/>
  <c r="S72" i="84"/>
  <c r="S183" i="84"/>
  <c r="S92" i="84"/>
  <c r="S224" i="84"/>
  <c r="S112" i="84"/>
  <c r="S26" i="84"/>
  <c r="S132" i="84"/>
  <c r="S47" i="84"/>
  <c r="S152" i="84"/>
  <c r="S66" i="84"/>
  <c r="S175" i="84"/>
  <c r="S87" i="84"/>
  <c r="S242" i="84"/>
  <c r="S385" i="84"/>
  <c r="S426" i="84"/>
  <c r="S362" i="84"/>
  <c r="S298" i="84"/>
  <c r="S234" i="84"/>
  <c r="S170" i="84"/>
  <c r="S441" i="84"/>
  <c r="S377" i="84"/>
  <c r="S313" i="84"/>
  <c r="S249" i="84"/>
  <c r="S424" i="84"/>
  <c r="S360" i="84"/>
  <c r="S296" i="84"/>
  <c r="S423" i="84"/>
  <c r="S359" i="84"/>
  <c r="S295" i="84"/>
  <c r="S422" i="84"/>
  <c r="S358" i="84"/>
  <c r="S294" i="84"/>
  <c r="S230" i="84"/>
  <c r="S166" i="84"/>
  <c r="S102" i="84"/>
  <c r="S38" i="84"/>
  <c r="S461" i="84"/>
  <c r="S397" i="84"/>
  <c r="S333" i="84"/>
  <c r="S269" i="84"/>
  <c r="S205" i="84"/>
  <c r="S404" i="84"/>
  <c r="S340" i="84"/>
  <c r="S276" i="84"/>
  <c r="S212" i="84"/>
  <c r="S443" i="84"/>
  <c r="S379" i="84"/>
  <c r="S315" i="84"/>
  <c r="S251" i="84"/>
  <c r="S187" i="84"/>
  <c r="S123" i="84"/>
  <c r="S59" i="84"/>
  <c r="S208" i="84"/>
  <c r="S106" i="84"/>
  <c r="S21" i="84"/>
  <c r="S127" i="84"/>
  <c r="S41" i="84"/>
  <c r="S146" i="84"/>
  <c r="S61" i="84"/>
  <c r="S167" i="84"/>
  <c r="S81" i="84"/>
  <c r="S196" i="84"/>
  <c r="S101" i="84"/>
  <c r="S16" i="84"/>
  <c r="S121" i="84"/>
  <c r="S36" i="84"/>
  <c r="S141" i="84"/>
  <c r="S56" i="84"/>
  <c r="S161" i="84"/>
  <c r="S76" i="84"/>
  <c r="S11" i="83"/>
  <c r="O11" i="83"/>
  <c r="K11" i="76"/>
  <c r="S465" i="83"/>
  <c r="O465" i="83"/>
  <c r="S457" i="83"/>
  <c r="O457" i="83"/>
  <c r="S449" i="83"/>
  <c r="O449" i="83"/>
  <c r="O441" i="83"/>
  <c r="S441" i="83"/>
  <c r="S433" i="83"/>
  <c r="O433" i="83"/>
  <c r="O425" i="83"/>
  <c r="S425" i="83"/>
  <c r="S417" i="83"/>
  <c r="O417" i="83"/>
  <c r="S409" i="83"/>
  <c r="O409" i="83"/>
  <c r="S401" i="83"/>
  <c r="O401" i="83"/>
  <c r="S393" i="83"/>
  <c r="O393" i="83"/>
  <c r="S385" i="83"/>
  <c r="O385" i="83"/>
  <c r="S377" i="83"/>
  <c r="O377" i="83"/>
  <c r="O369" i="83"/>
  <c r="S369" i="83"/>
  <c r="S361" i="83"/>
  <c r="O361" i="83"/>
  <c r="S353" i="83"/>
  <c r="O353" i="83"/>
  <c r="S345" i="83"/>
  <c r="O345" i="83"/>
  <c r="S337" i="83"/>
  <c r="O337" i="83"/>
  <c r="S329" i="83"/>
  <c r="O329" i="83"/>
  <c r="S321" i="83"/>
  <c r="O321" i="83"/>
  <c r="O313" i="83"/>
  <c r="S313" i="83"/>
  <c r="S305" i="83"/>
  <c r="O305" i="83"/>
  <c r="S297" i="83"/>
  <c r="O297" i="83"/>
  <c r="S289" i="83"/>
  <c r="O289" i="83"/>
  <c r="O281" i="83"/>
  <c r="S281" i="83"/>
  <c r="O273" i="83"/>
  <c r="S273" i="83"/>
  <c r="O265" i="83"/>
  <c r="S265" i="83"/>
  <c r="S257" i="83"/>
  <c r="O257" i="83"/>
  <c r="S249" i="83"/>
  <c r="O249" i="83"/>
  <c r="S241" i="83"/>
  <c r="O241" i="83"/>
  <c r="S233" i="83"/>
  <c r="O233" i="83"/>
  <c r="S225" i="83"/>
  <c r="O225" i="83"/>
  <c r="S217" i="83"/>
  <c r="O217" i="83"/>
  <c r="S209" i="83"/>
  <c r="O209" i="83"/>
  <c r="S201" i="83"/>
  <c r="O201" i="83"/>
  <c r="S193" i="83"/>
  <c r="O193" i="83"/>
  <c r="O185" i="83"/>
  <c r="S185" i="83"/>
  <c r="O177" i="83"/>
  <c r="S177" i="83"/>
  <c r="S169" i="83"/>
  <c r="O169" i="83"/>
  <c r="S161" i="83"/>
  <c r="O161" i="83"/>
  <c r="O153" i="83"/>
  <c r="S153" i="83"/>
  <c r="S145" i="83"/>
  <c r="O145" i="83"/>
  <c r="S137" i="83"/>
  <c r="O137" i="83"/>
  <c r="S129" i="83"/>
  <c r="O129" i="83"/>
  <c r="S121" i="83"/>
  <c r="O121" i="83"/>
  <c r="O113" i="83"/>
  <c r="S113" i="83"/>
  <c r="S105" i="83"/>
  <c r="O105" i="83"/>
  <c r="S97" i="83"/>
  <c r="O97" i="83"/>
  <c r="S89" i="83"/>
  <c r="O89" i="83"/>
  <c r="O81" i="83"/>
  <c r="S81" i="83"/>
  <c r="S73" i="83"/>
  <c r="O73" i="83"/>
  <c r="S65" i="83"/>
  <c r="O65" i="83"/>
  <c r="O57" i="83"/>
  <c r="S57" i="83"/>
  <c r="S49" i="83"/>
  <c r="O49" i="83"/>
  <c r="O41" i="83"/>
  <c r="S41" i="83"/>
  <c r="S33" i="83"/>
  <c r="O33" i="83"/>
  <c r="S25" i="83"/>
  <c r="O25" i="83"/>
  <c r="S17" i="83"/>
  <c r="O17" i="83"/>
  <c r="S464" i="83"/>
  <c r="O464" i="83"/>
  <c r="S456" i="83"/>
  <c r="O456" i="83"/>
  <c r="S448" i="83"/>
  <c r="O448" i="83"/>
  <c r="S440" i="83"/>
  <c r="O440" i="83"/>
  <c r="S432" i="83"/>
  <c r="O432" i="83"/>
  <c r="S424" i="83"/>
  <c r="O424" i="83"/>
  <c r="S416" i="83"/>
  <c r="O416" i="83"/>
  <c r="O408" i="83"/>
  <c r="S408" i="83"/>
  <c r="S400" i="83"/>
  <c r="O400" i="83"/>
  <c r="S392" i="83"/>
  <c r="O392" i="83"/>
  <c r="S384" i="83"/>
  <c r="O384" i="83"/>
  <c r="S376" i="83"/>
  <c r="O376" i="83"/>
  <c r="S368" i="83"/>
  <c r="O368" i="83"/>
  <c r="S360" i="83"/>
  <c r="O360" i="83"/>
  <c r="S352" i="83"/>
  <c r="O352" i="83"/>
  <c r="O344" i="83"/>
  <c r="S344" i="83"/>
  <c r="S336" i="83"/>
  <c r="O336" i="83"/>
  <c r="S328" i="83"/>
  <c r="O328" i="83"/>
  <c r="S320" i="83"/>
  <c r="O320" i="83"/>
  <c r="S312" i="83"/>
  <c r="O312" i="83"/>
  <c r="S304" i="83"/>
  <c r="O304" i="83"/>
  <c r="S296" i="83"/>
  <c r="O296" i="83"/>
  <c r="O288" i="83"/>
  <c r="S288" i="83"/>
  <c r="O280" i="83"/>
  <c r="S280" i="83"/>
  <c r="O272" i="83"/>
  <c r="S272" i="83"/>
  <c r="S264" i="83"/>
  <c r="O264" i="83"/>
  <c r="S256" i="83"/>
  <c r="O256" i="83"/>
  <c r="S248" i="83"/>
  <c r="O248" i="83"/>
  <c r="S240" i="83"/>
  <c r="O240" i="83"/>
  <c r="S232" i="83"/>
  <c r="O232" i="83"/>
  <c r="S224" i="83"/>
  <c r="O224" i="83"/>
  <c r="O216" i="83"/>
  <c r="S216" i="83"/>
  <c r="S208" i="83"/>
  <c r="O208" i="83"/>
  <c r="S200" i="83"/>
  <c r="O200" i="83"/>
  <c r="S192" i="83"/>
  <c r="O192" i="83"/>
  <c r="S184" i="83"/>
  <c r="O184" i="83"/>
  <c r="S176" i="83"/>
  <c r="O176" i="83"/>
  <c r="S168" i="83"/>
  <c r="O168" i="83"/>
  <c r="O160" i="83"/>
  <c r="S160" i="83"/>
  <c r="O152" i="83"/>
  <c r="S152" i="83"/>
  <c r="S144" i="83"/>
  <c r="O144" i="83"/>
  <c r="S136" i="83"/>
  <c r="O136" i="83"/>
  <c r="S128" i="83"/>
  <c r="O128" i="83"/>
  <c r="S120" i="83"/>
  <c r="O120" i="83"/>
  <c r="S112" i="83"/>
  <c r="O112" i="83"/>
  <c r="S104" i="83"/>
  <c r="O104" i="83"/>
  <c r="S96" i="83"/>
  <c r="O96" i="83"/>
  <c r="O88" i="83"/>
  <c r="S88" i="83"/>
  <c r="S80" i="83"/>
  <c r="O80" i="83"/>
  <c r="S72" i="83"/>
  <c r="O72" i="83"/>
  <c r="S64" i="83"/>
  <c r="O64" i="83"/>
  <c r="O56" i="83"/>
  <c r="S56" i="83"/>
  <c r="S48" i="83"/>
  <c r="O48" i="83"/>
  <c r="S40" i="83"/>
  <c r="O40" i="83"/>
  <c r="O32" i="83"/>
  <c r="S32" i="83"/>
  <c r="O24" i="83"/>
  <c r="S24" i="83"/>
  <c r="O16" i="83"/>
  <c r="S16" i="83"/>
  <c r="S463" i="83"/>
  <c r="O463" i="83"/>
  <c r="S455" i="83"/>
  <c r="O455" i="83"/>
  <c r="O447" i="83"/>
  <c r="S447" i="83"/>
  <c r="O439" i="83"/>
  <c r="S439" i="83"/>
  <c r="S431" i="83"/>
  <c r="O431" i="83"/>
  <c r="S423" i="83"/>
  <c r="O423" i="83"/>
  <c r="S415" i="83"/>
  <c r="O415" i="83"/>
  <c r="S407" i="83"/>
  <c r="O407" i="83"/>
  <c r="S399" i="83"/>
  <c r="O399" i="83"/>
  <c r="O391" i="83"/>
  <c r="S391" i="83"/>
  <c r="O383" i="83"/>
  <c r="S383" i="83"/>
  <c r="S375" i="83"/>
  <c r="O375" i="83"/>
  <c r="S367" i="83"/>
  <c r="O367" i="83"/>
  <c r="S359" i="83"/>
  <c r="O359" i="83"/>
  <c r="S351" i="83"/>
  <c r="O351" i="83"/>
  <c r="S343" i="83"/>
  <c r="O343" i="83"/>
  <c r="S335" i="83"/>
  <c r="O335" i="83"/>
  <c r="S327" i="83"/>
  <c r="O327" i="83"/>
  <c r="S319" i="83"/>
  <c r="O319" i="83"/>
  <c r="O311" i="83"/>
  <c r="S311" i="83"/>
  <c r="S303" i="83"/>
  <c r="O303" i="83"/>
  <c r="S295" i="83"/>
  <c r="O295" i="83"/>
  <c r="S287" i="83"/>
  <c r="O287" i="83"/>
  <c r="S279" i="83"/>
  <c r="O279" i="83"/>
  <c r="S271" i="83"/>
  <c r="O271" i="83"/>
  <c r="O263" i="83"/>
  <c r="S263" i="83"/>
  <c r="O255" i="83"/>
  <c r="S255" i="83"/>
  <c r="S247" i="83"/>
  <c r="O247" i="83"/>
  <c r="S239" i="83"/>
  <c r="O239" i="83"/>
  <c r="S231" i="83"/>
  <c r="O231" i="83"/>
  <c r="O223" i="83"/>
  <c r="S223" i="83"/>
  <c r="S215" i="83"/>
  <c r="O215" i="83"/>
  <c r="S207" i="83"/>
  <c r="O207" i="83"/>
  <c r="O199" i="83"/>
  <c r="S199" i="83"/>
  <c r="S191" i="83"/>
  <c r="O191" i="83"/>
  <c r="O183" i="83"/>
  <c r="S183" i="83"/>
  <c r="S175" i="83"/>
  <c r="O175" i="83"/>
  <c r="S167" i="83"/>
  <c r="O167" i="83"/>
  <c r="S159" i="83"/>
  <c r="O159" i="83"/>
  <c r="S151" i="83"/>
  <c r="O151" i="83"/>
  <c r="S143" i="83"/>
  <c r="O143" i="83"/>
  <c r="O135" i="83"/>
  <c r="S135" i="83"/>
  <c r="S127" i="83"/>
  <c r="O127" i="83"/>
  <c r="S119" i="83"/>
  <c r="O119" i="83"/>
  <c r="S111" i="83"/>
  <c r="O111" i="83"/>
  <c r="S103" i="83"/>
  <c r="O103" i="83"/>
  <c r="S95" i="83"/>
  <c r="O95" i="83"/>
  <c r="S87" i="83"/>
  <c r="O87" i="83"/>
  <c r="S79" i="83"/>
  <c r="O79" i="83"/>
  <c r="O71" i="83"/>
  <c r="S71" i="83"/>
  <c r="S63" i="83"/>
  <c r="O63" i="83"/>
  <c r="O55" i="83"/>
  <c r="S55" i="83"/>
  <c r="S47" i="83"/>
  <c r="O47" i="83"/>
  <c r="S39" i="83"/>
  <c r="O39" i="83"/>
  <c r="S31" i="83"/>
  <c r="O31" i="83"/>
  <c r="S23" i="83"/>
  <c r="O23" i="83"/>
  <c r="S15" i="83"/>
  <c r="O15" i="83"/>
  <c r="S462" i="83"/>
  <c r="O462" i="83"/>
  <c r="S454" i="83"/>
  <c r="O454" i="83"/>
  <c r="S446" i="83"/>
  <c r="O446" i="83"/>
  <c r="S438" i="83"/>
  <c r="O438" i="83"/>
  <c r="S430" i="83"/>
  <c r="O430" i="83"/>
  <c r="O422" i="83"/>
  <c r="S422" i="83"/>
  <c r="O414" i="83"/>
  <c r="S414" i="83"/>
  <c r="S406" i="83"/>
  <c r="O406" i="83"/>
  <c r="S398" i="83"/>
  <c r="O398" i="83"/>
  <c r="S390" i="83"/>
  <c r="O390" i="83"/>
  <c r="S382" i="83"/>
  <c r="O382" i="83"/>
  <c r="S374" i="83"/>
  <c r="O374" i="83"/>
  <c r="O366" i="83"/>
  <c r="S366" i="83"/>
  <c r="O358" i="83"/>
  <c r="S358" i="83"/>
  <c r="S350" i="83"/>
  <c r="O350" i="83"/>
  <c r="S342" i="83"/>
  <c r="O342" i="83"/>
  <c r="S334" i="83"/>
  <c r="O334" i="83"/>
  <c r="S326" i="83"/>
  <c r="O326" i="83"/>
  <c r="S318" i="83"/>
  <c r="O318" i="83"/>
  <c r="S310" i="83"/>
  <c r="O310" i="83"/>
  <c r="S302" i="83"/>
  <c r="O302" i="83"/>
  <c r="S294" i="83"/>
  <c r="O294" i="83"/>
  <c r="O286" i="83"/>
  <c r="S286" i="83"/>
  <c r="S278" i="83"/>
  <c r="O278" i="83"/>
  <c r="S270" i="83"/>
  <c r="O270" i="83"/>
  <c r="S262" i="83"/>
  <c r="O262" i="83"/>
  <c r="S254" i="83"/>
  <c r="O254" i="83"/>
  <c r="S246" i="83"/>
  <c r="O246" i="83"/>
  <c r="O238" i="83"/>
  <c r="S238" i="83"/>
  <c r="O230" i="83"/>
  <c r="S230" i="83"/>
  <c r="S222" i="83"/>
  <c r="O222" i="83"/>
  <c r="S214" i="83"/>
  <c r="O214" i="83"/>
  <c r="S206" i="83"/>
  <c r="O206" i="83"/>
  <c r="O198" i="83"/>
  <c r="S198" i="83"/>
  <c r="S190" i="83"/>
  <c r="O190" i="83"/>
  <c r="S182" i="83"/>
  <c r="O182" i="83"/>
  <c r="O174" i="83"/>
  <c r="S174" i="83"/>
  <c r="S166" i="83"/>
  <c r="O166" i="83"/>
  <c r="O158" i="83"/>
  <c r="S158" i="83"/>
  <c r="S150" i="83"/>
  <c r="O150" i="83"/>
  <c r="S142" i="83"/>
  <c r="O142" i="83"/>
  <c r="S134" i="83"/>
  <c r="O134" i="83"/>
  <c r="S126" i="83"/>
  <c r="O126" i="83"/>
  <c r="S118" i="83"/>
  <c r="O118" i="83"/>
  <c r="O110" i="83"/>
  <c r="S110" i="83"/>
  <c r="S102" i="83"/>
  <c r="O102" i="83"/>
  <c r="S94" i="83"/>
  <c r="O94" i="83"/>
  <c r="S86" i="83"/>
  <c r="O86" i="83"/>
  <c r="S78" i="83"/>
  <c r="O78" i="83"/>
  <c r="S70" i="83"/>
  <c r="O70" i="83"/>
  <c r="S62" i="83"/>
  <c r="O62" i="83"/>
  <c r="S54" i="83"/>
  <c r="O54" i="83"/>
  <c r="O46" i="83"/>
  <c r="S46" i="83"/>
  <c r="S38" i="83"/>
  <c r="O38" i="83"/>
  <c r="O30" i="83"/>
  <c r="S30" i="83"/>
  <c r="S22" i="83"/>
  <c r="O22" i="83"/>
  <c r="S14" i="83"/>
  <c r="O14" i="83"/>
  <c r="O461" i="83"/>
  <c r="S461" i="83"/>
  <c r="S453" i="83"/>
  <c r="O453" i="83"/>
  <c r="S445" i="83"/>
  <c r="O445" i="83"/>
  <c r="S437" i="83"/>
  <c r="O437" i="83"/>
  <c r="S429" i="83"/>
  <c r="O429" i="83"/>
  <c r="S421" i="83"/>
  <c r="O421" i="83"/>
  <c r="S413" i="83"/>
  <c r="O413" i="83"/>
  <c r="S405" i="83"/>
  <c r="O405" i="83"/>
  <c r="S397" i="83"/>
  <c r="O397" i="83"/>
  <c r="O389" i="83"/>
  <c r="S389" i="83"/>
  <c r="O381" i="83"/>
  <c r="S381" i="83"/>
  <c r="S373" i="83"/>
  <c r="O373" i="83"/>
  <c r="O365" i="83"/>
  <c r="S365" i="83"/>
  <c r="S357" i="83"/>
  <c r="O357" i="83"/>
  <c r="S349" i="83"/>
  <c r="O349" i="83"/>
  <c r="O341" i="83"/>
  <c r="S341" i="83"/>
  <c r="S333" i="83"/>
  <c r="O333" i="83"/>
  <c r="S325" i="83"/>
  <c r="O325" i="83"/>
  <c r="S317" i="83"/>
  <c r="O317" i="83"/>
  <c r="S309" i="83"/>
  <c r="O309" i="83"/>
  <c r="S301" i="83"/>
  <c r="O301" i="83"/>
  <c r="S293" i="83"/>
  <c r="O293" i="83"/>
  <c r="S285" i="83"/>
  <c r="O285" i="83"/>
  <c r="S277" i="83"/>
  <c r="O277" i="83"/>
  <c r="O269" i="83"/>
  <c r="S269" i="83"/>
  <c r="O261" i="83"/>
  <c r="S261" i="83"/>
  <c r="S253" i="83"/>
  <c r="O253" i="83"/>
  <c r="S245" i="83"/>
  <c r="O245" i="83"/>
  <c r="S237" i="83"/>
  <c r="O237" i="83"/>
  <c r="S229" i="83"/>
  <c r="O229" i="83"/>
  <c r="S221" i="83"/>
  <c r="O221" i="83"/>
  <c r="S213" i="83"/>
  <c r="O213" i="83"/>
  <c r="S205" i="83"/>
  <c r="O205" i="83"/>
  <c r="S197" i="83"/>
  <c r="O197" i="83"/>
  <c r="S189" i="83"/>
  <c r="O189" i="83"/>
  <c r="S181" i="83"/>
  <c r="O181" i="83"/>
  <c r="O173" i="83"/>
  <c r="S173" i="83"/>
  <c r="S165" i="83"/>
  <c r="O165" i="83"/>
  <c r="S157" i="83"/>
  <c r="O157" i="83"/>
  <c r="O149" i="83"/>
  <c r="S149" i="83"/>
  <c r="O141" i="83"/>
  <c r="S141" i="83"/>
  <c r="O133" i="83"/>
  <c r="S133" i="83"/>
  <c r="S125" i="83"/>
  <c r="O125" i="83"/>
  <c r="S117" i="83"/>
  <c r="O117" i="83"/>
  <c r="S109" i="83"/>
  <c r="O109" i="83"/>
  <c r="S101" i="83"/>
  <c r="O101" i="83"/>
  <c r="S93" i="83"/>
  <c r="O93" i="83"/>
  <c r="S85" i="83"/>
  <c r="O85" i="83"/>
  <c r="O77" i="83"/>
  <c r="S77" i="83"/>
  <c r="S69" i="83"/>
  <c r="O69" i="83"/>
  <c r="S61" i="83"/>
  <c r="O61" i="83"/>
  <c r="S53" i="83"/>
  <c r="O53" i="83"/>
  <c r="S45" i="83"/>
  <c r="O45" i="83"/>
  <c r="S37" i="83"/>
  <c r="O37" i="83"/>
  <c r="S29" i="83"/>
  <c r="O29" i="83"/>
  <c r="S21" i="83"/>
  <c r="O21" i="83"/>
  <c r="O13" i="83"/>
  <c r="S13" i="83"/>
  <c r="S468" i="83"/>
  <c r="O468" i="83"/>
  <c r="S460" i="83"/>
  <c r="O460" i="83"/>
  <c r="S452" i="83"/>
  <c r="O452" i="83"/>
  <c r="S444" i="83"/>
  <c r="O444" i="83"/>
  <c r="O436" i="83"/>
  <c r="S436" i="83"/>
  <c r="S428" i="83"/>
  <c r="O428" i="83"/>
  <c r="S420" i="83"/>
  <c r="O420" i="83"/>
  <c r="S412" i="83"/>
  <c r="O412" i="83"/>
  <c r="S404" i="83"/>
  <c r="O404" i="83"/>
  <c r="S396" i="83"/>
  <c r="O396" i="83"/>
  <c r="S388" i="83"/>
  <c r="O388" i="83"/>
  <c r="S380" i="83"/>
  <c r="O380" i="83"/>
  <c r="S372" i="83"/>
  <c r="O372" i="83"/>
  <c r="O364" i="83"/>
  <c r="S364" i="83"/>
  <c r="S356" i="83"/>
  <c r="O356" i="83"/>
  <c r="S348" i="83"/>
  <c r="O348" i="83"/>
  <c r="S340" i="83"/>
  <c r="O340" i="83"/>
  <c r="S332" i="83"/>
  <c r="O332" i="83"/>
  <c r="S324" i="83"/>
  <c r="O324" i="83"/>
  <c r="S316" i="83"/>
  <c r="O316" i="83"/>
  <c r="O308" i="83"/>
  <c r="S308" i="83"/>
  <c r="S300" i="83"/>
  <c r="O300" i="83"/>
  <c r="S292" i="83"/>
  <c r="O292" i="83"/>
  <c r="S284" i="83"/>
  <c r="O284" i="83"/>
  <c r="S276" i="83"/>
  <c r="O276" i="83"/>
  <c r="S268" i="83"/>
  <c r="O268" i="83"/>
  <c r="S260" i="83"/>
  <c r="O260" i="83"/>
  <c r="S252" i="83"/>
  <c r="O252" i="83"/>
  <c r="O244" i="83"/>
  <c r="S244" i="83"/>
  <c r="O236" i="83"/>
  <c r="S236" i="83"/>
  <c r="O228" i="83"/>
  <c r="S228" i="83"/>
  <c r="S220" i="83"/>
  <c r="O220" i="83"/>
  <c r="S212" i="83"/>
  <c r="O212" i="83"/>
  <c r="S204" i="83"/>
  <c r="O204" i="83"/>
  <c r="S196" i="83"/>
  <c r="O196" i="83"/>
  <c r="S188" i="83"/>
  <c r="O188" i="83"/>
  <c r="O180" i="83"/>
  <c r="S180" i="83"/>
  <c r="S172" i="83"/>
  <c r="O172" i="83"/>
  <c r="S164" i="83"/>
  <c r="O164" i="83"/>
  <c r="S156" i="83"/>
  <c r="O156" i="83"/>
  <c r="S148" i="83"/>
  <c r="O148" i="83"/>
  <c r="S140" i="83"/>
  <c r="O140" i="83"/>
  <c r="S132" i="83"/>
  <c r="O132" i="83"/>
  <c r="O124" i="83"/>
  <c r="S124" i="83"/>
  <c r="O116" i="83"/>
  <c r="S116" i="83"/>
  <c r="O108" i="83"/>
  <c r="S108" i="83"/>
  <c r="S100" i="83"/>
  <c r="O100" i="83"/>
  <c r="S92" i="83"/>
  <c r="O92" i="83"/>
  <c r="S84" i="83"/>
  <c r="O84" i="83"/>
  <c r="S76" i="83"/>
  <c r="O76" i="83"/>
  <c r="S68" i="83"/>
  <c r="O68" i="83"/>
  <c r="S60" i="83"/>
  <c r="O60" i="83"/>
  <c r="S52" i="83"/>
  <c r="O52" i="83"/>
  <c r="S44" i="83"/>
  <c r="O44" i="83"/>
  <c r="S36" i="83"/>
  <c r="O36" i="83"/>
  <c r="S28" i="83"/>
  <c r="O28" i="83"/>
  <c r="S20" i="83"/>
  <c r="O20" i="83"/>
  <c r="S12" i="83"/>
  <c r="O12" i="83"/>
  <c r="S467" i="83"/>
  <c r="O467" i="83"/>
  <c r="O459" i="83"/>
  <c r="S459" i="83"/>
  <c r="O451" i="83"/>
  <c r="S451" i="83"/>
  <c r="O443" i="83"/>
  <c r="S443" i="83"/>
  <c r="O435" i="83"/>
  <c r="S435" i="83"/>
  <c r="S427" i="83"/>
  <c r="O427" i="83"/>
  <c r="O419" i="83"/>
  <c r="S419" i="83"/>
  <c r="O411" i="83"/>
  <c r="S411" i="83"/>
  <c r="S403" i="83"/>
  <c r="O403" i="83"/>
  <c r="S395" i="83"/>
  <c r="O395" i="83"/>
  <c r="S387" i="83"/>
  <c r="O387" i="83"/>
  <c r="O379" i="83"/>
  <c r="S379" i="83"/>
  <c r="O371" i="83"/>
  <c r="S371" i="83"/>
  <c r="S363" i="83"/>
  <c r="O363" i="83"/>
  <c r="S355" i="83"/>
  <c r="O355" i="83"/>
  <c r="S347" i="83"/>
  <c r="O347" i="83"/>
  <c r="S339" i="83"/>
  <c r="O339" i="83"/>
  <c r="S331" i="83"/>
  <c r="O331" i="83"/>
  <c r="S323" i="83"/>
  <c r="O323" i="83"/>
  <c r="O315" i="83"/>
  <c r="S315" i="83"/>
  <c r="O307" i="83"/>
  <c r="S307" i="83"/>
  <c r="O299" i="83"/>
  <c r="S299" i="83"/>
  <c r="O291" i="83"/>
  <c r="S291" i="83"/>
  <c r="O283" i="83"/>
  <c r="S283" i="83"/>
  <c r="S275" i="83"/>
  <c r="O275" i="83"/>
  <c r="O267" i="83"/>
  <c r="S267" i="83"/>
  <c r="S259" i="83"/>
  <c r="O259" i="83"/>
  <c r="O251" i="83"/>
  <c r="S251" i="83"/>
  <c r="O243" i="83"/>
  <c r="S243" i="83"/>
  <c r="S235" i="83"/>
  <c r="O235" i="83"/>
  <c r="S227" i="83"/>
  <c r="O227" i="83"/>
  <c r="O219" i="83"/>
  <c r="S219" i="83"/>
  <c r="S211" i="83"/>
  <c r="O211" i="83"/>
  <c r="O203" i="83"/>
  <c r="S203" i="83"/>
  <c r="O195" i="83"/>
  <c r="S195" i="83"/>
  <c r="O187" i="83"/>
  <c r="S187" i="83"/>
  <c r="O179" i="83"/>
  <c r="S179" i="83"/>
  <c r="S171" i="83"/>
  <c r="O171" i="83"/>
  <c r="O163" i="83"/>
  <c r="S163" i="83"/>
  <c r="O155" i="83"/>
  <c r="S155" i="83"/>
  <c r="S147" i="83"/>
  <c r="O147" i="83"/>
  <c r="S139" i="83"/>
  <c r="O139" i="83"/>
  <c r="S131" i="83"/>
  <c r="O131" i="83"/>
  <c r="O123" i="83"/>
  <c r="S123" i="83"/>
  <c r="O115" i="83"/>
  <c r="S115" i="83"/>
  <c r="S107" i="83"/>
  <c r="O107" i="83"/>
  <c r="S99" i="83"/>
  <c r="O99" i="83"/>
  <c r="S91" i="83"/>
  <c r="O91" i="83"/>
  <c r="S83" i="83"/>
  <c r="O83" i="83"/>
  <c r="O75" i="83"/>
  <c r="S75" i="83"/>
  <c r="O67" i="83"/>
  <c r="S67" i="83"/>
  <c r="O59" i="83"/>
  <c r="S59" i="83"/>
  <c r="O51" i="83"/>
  <c r="S51" i="83"/>
  <c r="O43" i="83"/>
  <c r="S43" i="83"/>
  <c r="O35" i="83"/>
  <c r="S35" i="83"/>
  <c r="O27" i="83"/>
  <c r="S27" i="83"/>
  <c r="S19" i="83"/>
  <c r="O19" i="83"/>
  <c r="S466" i="83"/>
  <c r="O466" i="83"/>
  <c r="O458" i="83"/>
  <c r="S458" i="83"/>
  <c r="O450" i="83"/>
  <c r="S450" i="83"/>
  <c r="S442" i="83"/>
  <c r="O442" i="83"/>
  <c r="O434" i="83"/>
  <c r="S434" i="83"/>
  <c r="O426" i="83"/>
  <c r="S426" i="83"/>
  <c r="O418" i="83"/>
  <c r="S418" i="83"/>
  <c r="O410" i="83"/>
  <c r="S410" i="83"/>
  <c r="S402" i="83"/>
  <c r="O402" i="83"/>
  <c r="S394" i="83"/>
  <c r="O394" i="83"/>
  <c r="O386" i="83"/>
  <c r="S386" i="83"/>
  <c r="S378" i="83"/>
  <c r="O378" i="83"/>
  <c r="S370" i="83"/>
  <c r="O370" i="83"/>
  <c r="S362" i="83"/>
  <c r="O362" i="83"/>
  <c r="O354" i="83"/>
  <c r="S354" i="83"/>
  <c r="O346" i="83"/>
  <c r="S346" i="83"/>
  <c r="S338" i="83"/>
  <c r="O338" i="83"/>
  <c r="S330" i="83"/>
  <c r="O330" i="83"/>
  <c r="S322" i="83"/>
  <c r="O322" i="83"/>
  <c r="S314" i="83"/>
  <c r="O314" i="83"/>
  <c r="S306" i="83"/>
  <c r="O306" i="83"/>
  <c r="S298" i="83"/>
  <c r="O298" i="83"/>
  <c r="O290" i="83"/>
  <c r="S290" i="83"/>
  <c r="O282" i="83"/>
  <c r="S282" i="83"/>
  <c r="O274" i="83"/>
  <c r="S274" i="83"/>
  <c r="S266" i="83"/>
  <c r="O266" i="83"/>
  <c r="O258" i="83"/>
  <c r="S258" i="83"/>
  <c r="S250" i="83"/>
  <c r="O250" i="83"/>
  <c r="S242" i="83"/>
  <c r="O242" i="83"/>
  <c r="S234" i="83"/>
  <c r="O234" i="83"/>
  <c r="O226" i="83"/>
  <c r="S226" i="83"/>
  <c r="O218" i="83"/>
  <c r="S218" i="83"/>
  <c r="S210" i="83"/>
  <c r="O210" i="83"/>
  <c r="O202" i="83"/>
  <c r="S202" i="83"/>
  <c r="O194" i="83"/>
  <c r="S194" i="83"/>
  <c r="S186" i="83"/>
  <c r="O186" i="83"/>
  <c r="O178" i="83"/>
  <c r="S178" i="83"/>
  <c r="O170" i="83"/>
  <c r="S170" i="83"/>
  <c r="O162" i="83"/>
  <c r="S162" i="83"/>
  <c r="O154" i="83"/>
  <c r="S154" i="83"/>
  <c r="S146" i="83"/>
  <c r="O146" i="83"/>
  <c r="S138" i="83"/>
  <c r="O138" i="83"/>
  <c r="O130" i="83"/>
  <c r="S130" i="83"/>
  <c r="S122" i="83"/>
  <c r="O122" i="83"/>
  <c r="S114" i="83"/>
  <c r="O114" i="83"/>
  <c r="O106" i="83"/>
  <c r="S106" i="83"/>
  <c r="O98" i="83"/>
  <c r="S98" i="83"/>
  <c r="O90" i="83"/>
  <c r="S90" i="83"/>
  <c r="S82" i="83"/>
  <c r="O82" i="83"/>
  <c r="S74" i="83"/>
  <c r="O74" i="83"/>
  <c r="S66" i="83"/>
  <c r="O66" i="83"/>
  <c r="S58" i="83"/>
  <c r="O58" i="83"/>
  <c r="O50" i="83"/>
  <c r="S50" i="83"/>
  <c r="O42" i="83"/>
  <c r="S42" i="83"/>
  <c r="O34" i="83"/>
  <c r="S34" i="83"/>
  <c r="O26" i="83"/>
  <c r="S26" i="83"/>
  <c r="S18" i="83"/>
  <c r="O18" i="83"/>
  <c r="R3" i="71"/>
  <c r="R4" i="71"/>
  <c r="Q64" i="71"/>
  <c r="S64" i="71" s="1"/>
  <c r="R10" i="76"/>
  <c r="Q34" i="71"/>
  <c r="S34" i="71" s="1"/>
  <c r="N10" i="84"/>
  <c r="Q32" i="71"/>
  <c r="S32" i="71" s="1"/>
  <c r="N10" i="76"/>
  <c r="V47" i="7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AG48" i="71"/>
  <c r="V48" i="71" s="1"/>
  <c r="AG45" i="71"/>
  <c r="V45" i="71" s="1"/>
  <c r="AG27" i="71"/>
  <c r="V27" i="71" s="1"/>
  <c r="Q11" i="71"/>
  <c r="AH22" i="71"/>
  <c r="AG25" i="71"/>
  <c r="AH25" i="71"/>
  <c r="S36" i="71"/>
  <c r="R36" i="71"/>
  <c r="R67" i="71"/>
  <c r="S67" i="71"/>
  <c r="S37" i="71"/>
  <c r="S68" i="71"/>
  <c r="S5" i="71"/>
  <c r="S11" i="71" s="1"/>
  <c r="AG26" i="71"/>
  <c r="V26" i="71" s="1"/>
  <c r="AG49" i="71"/>
  <c r="V49" i="71" s="1"/>
  <c r="AG78" i="71"/>
  <c r="V78" i="71" s="1"/>
  <c r="V24" i="71"/>
  <c r="S66" i="71"/>
  <c r="AG22" i="71"/>
  <c r="Q33" i="71"/>
  <c r="Q65" i="71"/>
  <c r="AG23" i="71"/>
  <c r="AG81" i="71"/>
  <c r="AH23" i="71"/>
  <c r="AH81" i="71"/>
  <c r="M69" i="71"/>
  <c r="P69" i="71" s="1"/>
  <c r="Q69" i="71" s="1"/>
  <c r="N196" i="84"/>
  <c r="N320" i="84"/>
  <c r="N429" i="84"/>
  <c r="N132" i="84"/>
  <c r="N467" i="84"/>
  <c r="N67" i="84"/>
  <c r="N123" i="84"/>
  <c r="N12" i="84"/>
  <c r="N262" i="84"/>
  <c r="N59" i="84"/>
  <c r="N370" i="84"/>
  <c r="N277" i="84"/>
  <c r="N185" i="84"/>
  <c r="N118" i="84"/>
  <c r="N404" i="84"/>
  <c r="N337" i="84"/>
  <c r="N171" i="84"/>
  <c r="N256" i="84"/>
  <c r="N411" i="84"/>
  <c r="N258" i="84"/>
  <c r="N130" i="84"/>
  <c r="N459" i="84"/>
  <c r="N323" i="84"/>
  <c r="N259" i="84"/>
  <c r="N232" i="84"/>
  <c r="N243" i="84"/>
  <c r="N74" i="84"/>
  <c r="N189" i="84"/>
  <c r="N296" i="84"/>
  <c r="N36" i="76"/>
  <c r="N109" i="76"/>
  <c r="N287" i="76"/>
  <c r="N84" i="76"/>
  <c r="N152" i="76"/>
  <c r="N218" i="76"/>
  <c r="N52" i="76"/>
  <c r="N453" i="76"/>
  <c r="N176" i="76"/>
  <c r="N318" i="76"/>
  <c r="N16" i="76"/>
  <c r="N44" i="76"/>
  <c r="N104" i="76"/>
  <c r="N420" i="76"/>
  <c r="N101" i="76"/>
  <c r="N441" i="76"/>
  <c r="N274" i="76"/>
  <c r="N115" i="76"/>
  <c r="N231" i="76"/>
  <c r="N95" i="76"/>
  <c r="N410" i="76"/>
  <c r="N186" i="76"/>
  <c r="N406" i="76"/>
  <c r="N450" i="76"/>
  <c r="N466" i="76"/>
  <c r="N230" i="76"/>
  <c r="N155" i="76"/>
  <c r="N328" i="76"/>
  <c r="R289" i="76"/>
  <c r="R331" i="76"/>
  <c r="R201" i="76"/>
  <c r="R298" i="76"/>
  <c r="R91" i="76"/>
  <c r="R377" i="76"/>
  <c r="R122" i="76"/>
  <c r="R220" i="76"/>
  <c r="R70" i="76"/>
  <c r="R363" i="76"/>
  <c r="R230" i="76"/>
  <c r="R368" i="76"/>
  <c r="R445" i="76"/>
  <c r="R397" i="76"/>
  <c r="R46" i="76"/>
  <c r="R279" i="76"/>
  <c r="R208" i="76"/>
  <c r="R416" i="76"/>
  <c r="R117" i="76"/>
  <c r="R243" i="76"/>
  <c r="R361" i="76"/>
  <c r="R452" i="76"/>
  <c r="N48" i="84"/>
  <c r="N81" i="84"/>
  <c r="N273" i="84"/>
  <c r="N279" i="84"/>
  <c r="N69" i="84"/>
  <c r="N253" i="84"/>
  <c r="N272" i="84"/>
  <c r="N343" i="84"/>
  <c r="N18" i="84"/>
  <c r="N96" i="84"/>
  <c r="N193" i="84"/>
  <c r="N451" i="84"/>
  <c r="N284" i="84"/>
  <c r="N191" i="84"/>
  <c r="N464" i="84"/>
  <c r="N362" i="84"/>
  <c r="N200" i="84"/>
  <c r="N458" i="84"/>
  <c r="N281" i="84"/>
  <c r="N424" i="84"/>
  <c r="N233" i="84"/>
  <c r="N380" i="84"/>
  <c r="N442" i="84"/>
  <c r="N322" i="84"/>
  <c r="N154" i="84"/>
  <c r="N84" i="84"/>
  <c r="N375" i="84"/>
  <c r="N382" i="84"/>
  <c r="N350" i="76"/>
  <c r="N158" i="76"/>
  <c r="N28" i="76"/>
  <c r="N447" i="76"/>
  <c r="N81" i="76"/>
  <c r="N40" i="76"/>
  <c r="N465" i="76"/>
  <c r="N443" i="76"/>
  <c r="N67" i="76"/>
  <c r="N258" i="76"/>
  <c r="N381" i="76"/>
  <c r="N178" i="76"/>
  <c r="N151" i="76"/>
  <c r="N260" i="76"/>
  <c r="N415" i="76"/>
  <c r="N309" i="76"/>
  <c r="N38" i="76"/>
  <c r="N413" i="76"/>
  <c r="N279" i="76"/>
  <c r="N181" i="76"/>
  <c r="N48" i="76"/>
  <c r="N108" i="76"/>
  <c r="N271" i="76"/>
  <c r="N123" i="76"/>
  <c r="N183" i="76"/>
  <c r="N281" i="76"/>
  <c r="N427" i="76"/>
  <c r="N330" i="76"/>
  <c r="N352" i="76"/>
  <c r="R313" i="76"/>
  <c r="R105" i="76"/>
  <c r="R28" i="76"/>
  <c r="R112" i="76"/>
  <c r="R54" i="76"/>
  <c r="R395" i="76"/>
  <c r="R57" i="76"/>
  <c r="R456" i="76"/>
  <c r="R125" i="76"/>
  <c r="R242" i="76"/>
  <c r="R186" i="76"/>
  <c r="R323" i="76"/>
  <c r="R119" i="76"/>
  <c r="R29" i="76"/>
  <c r="R309" i="76"/>
  <c r="R238" i="76"/>
  <c r="R447" i="76"/>
  <c r="R194" i="76"/>
  <c r="R433" i="76"/>
  <c r="R319" i="76"/>
  <c r="R260" i="76"/>
  <c r="R90" i="76"/>
  <c r="R94" i="76"/>
  <c r="R308" i="76"/>
  <c r="R84" i="76"/>
  <c r="R32" i="76"/>
  <c r="R214" i="76"/>
  <c r="R432" i="76"/>
  <c r="R457" i="76"/>
  <c r="R461" i="76"/>
  <c r="R106" i="76"/>
  <c r="R388" i="76"/>
  <c r="R374" i="76"/>
  <c r="R172" i="76"/>
  <c r="R56" i="76"/>
  <c r="R175" i="76"/>
  <c r="N385" i="84"/>
  <c r="N112" i="84"/>
  <c r="N352" i="84"/>
  <c r="N433" i="84"/>
  <c r="N302" i="84"/>
  <c r="N456" i="84"/>
  <c r="N271" i="84"/>
  <c r="N166" i="84"/>
  <c r="N135" i="84"/>
  <c r="N153" i="84"/>
  <c r="N113" i="84"/>
  <c r="N11" i="84"/>
  <c r="N349" i="84"/>
  <c r="N210" i="84"/>
  <c r="N437" i="84"/>
  <c r="N23" i="84"/>
  <c r="N383" i="84"/>
  <c r="N439" i="84"/>
  <c r="N121" i="84"/>
  <c r="N366" i="84"/>
  <c r="N139" i="84"/>
  <c r="N444" i="84"/>
  <c r="N412" i="84"/>
  <c r="N114" i="84"/>
  <c r="N140" i="84"/>
  <c r="N158" i="84"/>
  <c r="N76" i="84"/>
  <c r="N457" i="84"/>
  <c r="N105" i="76"/>
  <c r="N88" i="76"/>
  <c r="N58" i="76"/>
  <c r="N118" i="76"/>
  <c r="N224" i="76"/>
  <c r="N434" i="76"/>
  <c r="N283" i="76"/>
  <c r="N243" i="76"/>
  <c r="N126" i="76"/>
  <c r="N430" i="76"/>
  <c r="N192" i="76"/>
  <c r="N139" i="76"/>
  <c r="N349" i="76"/>
  <c r="N222" i="76"/>
  <c r="N339" i="76"/>
  <c r="N276" i="76"/>
  <c r="N194" i="76"/>
  <c r="N199" i="76"/>
  <c r="N249" i="76"/>
  <c r="N73" i="76"/>
  <c r="N251" i="76"/>
  <c r="N444" i="76"/>
  <c r="N408" i="76"/>
  <c r="N317" i="76"/>
  <c r="N300" i="76"/>
  <c r="N372" i="76"/>
  <c r="N107" i="76"/>
  <c r="N322" i="76"/>
  <c r="N163" i="76"/>
  <c r="R215" i="76"/>
  <c r="R358" i="76"/>
  <c r="R458" i="76"/>
  <c r="R282" i="76"/>
  <c r="R233" i="76"/>
  <c r="R157" i="76"/>
  <c r="R359" i="76"/>
  <c r="R140" i="76"/>
  <c r="R130" i="76"/>
  <c r="R339" i="76"/>
  <c r="R178" i="76"/>
  <c r="R25" i="76"/>
  <c r="R422" i="76"/>
  <c r="R138" i="76"/>
  <c r="R451" i="76"/>
  <c r="R227" i="76"/>
  <c r="R321" i="76"/>
  <c r="R189" i="76"/>
  <c r="R440" i="76"/>
  <c r="R280" i="76"/>
  <c r="R407" i="76"/>
  <c r="R455" i="76"/>
  <c r="R364" i="76"/>
  <c r="R278" i="76"/>
  <c r="R210" i="76"/>
  <c r="R53" i="76"/>
  <c r="R262" i="76"/>
  <c r="R392" i="76"/>
  <c r="R59" i="76"/>
  <c r="R284" i="76"/>
  <c r="R294" i="76"/>
  <c r="R292" i="76"/>
  <c r="R330" i="76"/>
  <c r="R228" i="76"/>
  <c r="R36" i="76"/>
  <c r="N422" i="84"/>
  <c r="N144" i="84"/>
  <c r="N56" i="84"/>
  <c r="N80" i="84"/>
  <c r="N356" i="84"/>
  <c r="N190" i="84"/>
  <c r="N79" i="84"/>
  <c r="N66" i="84"/>
  <c r="N75" i="84"/>
  <c r="N165" i="84"/>
  <c r="N169" i="84"/>
  <c r="N62" i="84"/>
  <c r="N249" i="84"/>
  <c r="N149" i="84"/>
  <c r="N136" i="84"/>
  <c r="N40" i="84"/>
  <c r="N226" i="84"/>
  <c r="N116" i="84"/>
  <c r="N245" i="84"/>
  <c r="N89" i="84"/>
  <c r="N194" i="84"/>
  <c r="N317" i="84"/>
  <c r="N202" i="84"/>
  <c r="N21" i="84"/>
  <c r="N206" i="84"/>
  <c r="N138" i="84"/>
  <c r="N367" i="84"/>
  <c r="N105" i="84"/>
  <c r="N414" i="76"/>
  <c r="N51" i="76"/>
  <c r="N97" i="76"/>
  <c r="N290" i="76"/>
  <c r="N175" i="76"/>
  <c r="N259" i="76"/>
  <c r="N42" i="76"/>
  <c r="N456" i="76"/>
  <c r="N327" i="76"/>
  <c r="N55" i="76"/>
  <c r="N39" i="76"/>
  <c r="N209" i="76"/>
  <c r="N385" i="76"/>
  <c r="N45" i="76"/>
  <c r="N345" i="76"/>
  <c r="N297" i="76"/>
  <c r="N113" i="76"/>
  <c r="N94" i="76"/>
  <c r="N202" i="76"/>
  <c r="N242" i="76"/>
  <c r="N220" i="76"/>
  <c r="N397" i="76"/>
  <c r="N188" i="76"/>
  <c r="N146" i="76"/>
  <c r="N250" i="76"/>
  <c r="N213" i="76"/>
  <c r="N43" i="76"/>
  <c r="N356" i="76"/>
  <c r="N277" i="76"/>
  <c r="R353" i="76"/>
  <c r="R341" i="76"/>
  <c r="R394" i="76"/>
  <c r="R250" i="76"/>
  <c r="R427" i="76"/>
  <c r="R437" i="76"/>
  <c r="R136" i="76"/>
  <c r="R128" i="76"/>
  <c r="R148" i="76"/>
  <c r="R312" i="76"/>
  <c r="R430" i="76"/>
  <c r="R13" i="76"/>
  <c r="R95" i="76"/>
  <c r="R303" i="76"/>
  <c r="R205" i="76"/>
  <c r="R107" i="76"/>
  <c r="R118" i="76"/>
  <c r="R421" i="76"/>
  <c r="R459" i="76"/>
  <c r="R74" i="76"/>
  <c r="R146" i="76"/>
  <c r="R191" i="76"/>
  <c r="R424" i="76"/>
  <c r="R371" i="76"/>
  <c r="R124" i="76"/>
  <c r="R441" i="76"/>
  <c r="R329" i="76"/>
  <c r="R79" i="76"/>
  <c r="R300" i="76"/>
  <c r="R277" i="76"/>
  <c r="R166" i="76"/>
  <c r="R261" i="76"/>
  <c r="R335" i="76"/>
  <c r="R417" i="76"/>
  <c r="R450" i="76"/>
  <c r="R333" i="76"/>
  <c r="R387" i="76"/>
  <c r="R101" i="76"/>
  <c r="R327" i="76"/>
  <c r="R254" i="76"/>
  <c r="N336" i="84"/>
  <c r="N289" i="84"/>
  <c r="N43" i="84"/>
  <c r="N49" i="84"/>
  <c r="N264" i="84"/>
  <c r="N101" i="84"/>
  <c r="N431" i="84"/>
  <c r="N227" i="84"/>
  <c r="N47" i="84"/>
  <c r="N315" i="84"/>
  <c r="N168" i="84"/>
  <c r="N235" i="84"/>
  <c r="N311" i="84"/>
  <c r="N400" i="84"/>
  <c r="N148" i="84"/>
  <c r="N282" i="84"/>
  <c r="N68" i="84"/>
  <c r="N97" i="84"/>
  <c r="N65" i="84"/>
  <c r="N36" i="84"/>
  <c r="N30" i="84"/>
  <c r="N108" i="84"/>
  <c r="N173" i="84"/>
  <c r="N86" i="84"/>
  <c r="N214" i="84"/>
  <c r="N386" i="84"/>
  <c r="N221" i="84"/>
  <c r="N390" i="84"/>
  <c r="N46" i="76"/>
  <c r="N195" i="76"/>
  <c r="N165" i="76"/>
  <c r="N57" i="76"/>
  <c r="N182" i="76"/>
  <c r="N179" i="76"/>
  <c r="N302" i="76"/>
  <c r="N253" i="76"/>
  <c r="N261" i="76"/>
  <c r="N76" i="76"/>
  <c r="N125" i="76"/>
  <c r="N452" i="76"/>
  <c r="N37" i="76"/>
  <c r="N86" i="76"/>
  <c r="N235" i="76"/>
  <c r="N161" i="76"/>
  <c r="N208" i="76"/>
  <c r="N127" i="76"/>
  <c r="N399" i="76"/>
  <c r="N316" i="76"/>
  <c r="N265" i="76"/>
  <c r="N156" i="76"/>
  <c r="N19" i="76"/>
  <c r="N379" i="76"/>
  <c r="N360" i="76"/>
  <c r="N15" i="76"/>
  <c r="N305" i="76"/>
  <c r="N96" i="76"/>
  <c r="N365" i="76"/>
  <c r="R237" i="76"/>
  <c r="R193" i="76"/>
  <c r="R356" i="76"/>
  <c r="R301" i="76"/>
  <c r="R87" i="76"/>
  <c r="R34" i="76"/>
  <c r="R132" i="76"/>
  <c r="R170" i="76"/>
  <c r="R162" i="76"/>
  <c r="R251" i="76"/>
  <c r="R176" i="76"/>
  <c r="R435" i="76"/>
  <c r="R381" i="76"/>
  <c r="R190" i="76"/>
  <c r="R232" i="76"/>
  <c r="R449" i="76"/>
  <c r="R14" i="76"/>
  <c r="R154" i="76"/>
  <c r="R204" i="76"/>
  <c r="N33" i="84"/>
  <c r="N224" i="84"/>
  <c r="N160" i="84"/>
  <c r="N228" i="84"/>
  <c r="N203" i="84"/>
  <c r="N146" i="84"/>
  <c r="N28" i="84"/>
  <c r="N360" i="84"/>
  <c r="N39" i="84"/>
  <c r="N205" i="84"/>
  <c r="N78" i="84"/>
  <c r="N145" i="84"/>
  <c r="N195" i="84"/>
  <c r="N408" i="84"/>
  <c r="N301" i="84"/>
  <c r="N126" i="84"/>
  <c r="N31" i="84"/>
  <c r="N127" i="84"/>
  <c r="N438" i="84"/>
  <c r="N188" i="84"/>
  <c r="N307" i="84"/>
  <c r="N276" i="84"/>
  <c r="N452" i="84"/>
  <c r="N15" i="84"/>
  <c r="N436" i="84"/>
  <c r="N359" i="84"/>
  <c r="N407" i="84"/>
  <c r="N198" i="84"/>
  <c r="N228" i="76"/>
  <c r="N469" i="76"/>
  <c r="N212" i="76"/>
  <c r="N416" i="76"/>
  <c r="N370" i="76"/>
  <c r="N335" i="76"/>
  <c r="N60" i="76"/>
  <c r="N18" i="76"/>
  <c r="N332" i="76"/>
  <c r="N14" i="76"/>
  <c r="N388" i="76"/>
  <c r="N217" i="76"/>
  <c r="N232" i="76"/>
  <c r="N269" i="76"/>
  <c r="N407" i="76"/>
  <c r="N311" i="76"/>
  <c r="N377" i="76"/>
  <c r="N282" i="76"/>
  <c r="N400" i="76"/>
  <c r="N294" i="76"/>
  <c r="N204" i="76"/>
  <c r="N216" i="76"/>
  <c r="N341" i="76"/>
  <c r="N458" i="76"/>
  <c r="N326" i="76"/>
  <c r="N149" i="76"/>
  <c r="N363" i="76"/>
  <c r="N362" i="76"/>
  <c r="N154" i="76"/>
  <c r="R19" i="76"/>
  <c r="R61" i="76"/>
  <c r="R43" i="76"/>
  <c r="R80" i="76"/>
  <c r="R265" i="76"/>
  <c r="R216" i="76"/>
  <c r="R285" i="76"/>
  <c r="R108" i="76"/>
  <c r="R167" i="76"/>
  <c r="R347" i="76"/>
  <c r="R468" i="76"/>
  <c r="R151" i="76"/>
  <c r="R173" i="76"/>
  <c r="R200" i="76"/>
  <c r="R82" i="76"/>
  <c r="R297" i="76"/>
  <c r="R325" i="76"/>
  <c r="R153" i="76"/>
  <c r="R419" i="76"/>
  <c r="R420" i="76"/>
  <c r="R240" i="76"/>
  <c r="R307" i="76"/>
  <c r="R293" i="76"/>
  <c r="N22" i="84"/>
  <c r="N338" i="84"/>
  <c r="N100" i="84"/>
  <c r="N374" i="84"/>
  <c r="N222" i="84"/>
  <c r="N358" i="84"/>
  <c r="N425" i="84"/>
  <c r="N142" i="84"/>
  <c r="N53" i="84"/>
  <c r="N137" i="84"/>
  <c r="N334" i="84"/>
  <c r="N19" i="84"/>
  <c r="N157" i="84"/>
  <c r="N57" i="84"/>
  <c r="N187" i="84"/>
  <c r="N466" i="84"/>
  <c r="N287" i="84"/>
  <c r="N283" i="84"/>
  <c r="N350" i="84"/>
  <c r="N174" i="84"/>
  <c r="N346" i="84"/>
  <c r="N220" i="84"/>
  <c r="N267" i="84"/>
  <c r="N16" i="84"/>
  <c r="N115" i="84"/>
  <c r="N37" i="84"/>
  <c r="N45" i="84"/>
  <c r="N361" i="84"/>
  <c r="N254" i="76"/>
  <c r="N66" i="76"/>
  <c r="N184" i="76"/>
  <c r="N386" i="76"/>
  <c r="N120" i="76"/>
  <c r="N354" i="76"/>
  <c r="N128" i="76"/>
  <c r="N459" i="76"/>
  <c r="N167" i="76"/>
  <c r="N198" i="76"/>
  <c r="N421" i="76"/>
  <c r="N312" i="76"/>
  <c r="N455" i="76"/>
  <c r="N145" i="76"/>
  <c r="N468" i="76"/>
  <c r="N121" i="76"/>
  <c r="N191" i="76"/>
  <c r="N449" i="76"/>
  <c r="N169" i="76"/>
  <c r="N275" i="76"/>
  <c r="N210" i="76"/>
  <c r="N239" i="76"/>
  <c r="N298" i="76"/>
  <c r="N361" i="76"/>
  <c r="N171" i="76"/>
  <c r="N130" i="76"/>
  <c r="N405" i="76"/>
  <c r="N384" i="76"/>
  <c r="N418" i="76"/>
  <c r="R349" i="76"/>
  <c r="R218" i="76"/>
  <c r="R109" i="76"/>
  <c r="R50" i="76"/>
  <c r="R20" i="76"/>
  <c r="R426" i="76"/>
  <c r="R202" i="76"/>
  <c r="R332" i="76"/>
  <c r="R406" i="76"/>
  <c r="R234" i="76"/>
  <c r="R389" i="76"/>
  <c r="R355" i="76"/>
  <c r="R96" i="76"/>
  <c r="R64" i="76"/>
  <c r="R470" i="76"/>
  <c r="R443" i="76"/>
  <c r="R27" i="76"/>
  <c r="R196" i="76"/>
  <c r="R92" i="76"/>
  <c r="R444" i="76"/>
  <c r="R413" i="76"/>
  <c r="R221" i="76"/>
  <c r="R275" i="76"/>
  <c r="R299" i="76"/>
  <c r="R274" i="76"/>
  <c r="R270" i="76"/>
  <c r="R55" i="76"/>
  <c r="R73" i="76"/>
  <c r="R357" i="76"/>
  <c r="R337" i="76"/>
  <c r="R212" i="76"/>
  <c r="R165" i="76"/>
  <c r="R385" i="76"/>
  <c r="N353" i="84"/>
  <c r="N241" i="84"/>
  <c r="N70" i="84"/>
  <c r="N83" i="84"/>
  <c r="N44" i="84"/>
  <c r="N414" i="84"/>
  <c r="N270" i="84"/>
  <c r="N102" i="84"/>
  <c r="N117" i="84"/>
  <c r="N261" i="84"/>
  <c r="N410" i="84"/>
  <c r="N201" i="84"/>
  <c r="N151" i="84"/>
  <c r="N312" i="84"/>
  <c r="N237" i="84"/>
  <c r="N453" i="84"/>
  <c r="N389" i="84"/>
  <c r="N58" i="84"/>
  <c r="N236" i="84"/>
  <c r="N218" i="84"/>
  <c r="N88" i="84"/>
  <c r="N219" i="84"/>
  <c r="N159" i="84"/>
  <c r="N87" i="84"/>
  <c r="N371" i="84"/>
  <c r="N110" i="84"/>
  <c r="N207" i="84"/>
  <c r="N454" i="84"/>
  <c r="N98" i="76"/>
  <c r="N134" i="76"/>
  <c r="N141" i="76"/>
  <c r="N244" i="76"/>
  <c r="N35" i="76"/>
  <c r="N288" i="76"/>
  <c r="N351" i="76"/>
  <c r="N390" i="76"/>
  <c r="N227" i="76"/>
  <c r="N63" i="76"/>
  <c r="N321" i="76"/>
  <c r="N252" i="76"/>
  <c r="N357" i="76"/>
  <c r="N236" i="76"/>
  <c r="N203" i="76"/>
  <c r="N451" i="76"/>
  <c r="N241" i="76"/>
  <c r="N402" i="76"/>
  <c r="N87" i="76"/>
  <c r="N164" i="76"/>
  <c r="N346" i="76"/>
  <c r="N273" i="76"/>
  <c r="N225" i="76"/>
  <c r="N264" i="76"/>
  <c r="N367" i="76"/>
  <c r="N33" i="76"/>
  <c r="N411" i="76"/>
  <c r="N461" i="76"/>
  <c r="N347" i="76"/>
  <c r="R365" i="76"/>
  <c r="R393" i="76"/>
  <c r="R405" i="76"/>
  <c r="R86" i="76"/>
  <c r="R464" i="76"/>
  <c r="R414" i="76"/>
  <c r="R149" i="76"/>
  <c r="R219" i="76"/>
  <c r="R256" i="76"/>
  <c r="R158" i="76"/>
  <c r="R131" i="76"/>
  <c r="R446" i="76"/>
  <c r="R252" i="76"/>
  <c r="R408" i="76"/>
  <c r="R340" i="76"/>
  <c r="R104" i="76"/>
  <c r="R235" i="76"/>
  <c r="R110" i="76"/>
  <c r="R266" i="76"/>
  <c r="R60" i="76"/>
  <c r="R192" i="76"/>
  <c r="R269" i="76"/>
  <c r="R133" i="76"/>
  <c r="R223" i="76"/>
  <c r="R225" i="76"/>
  <c r="R67" i="76"/>
  <c r="R403" i="76"/>
  <c r="R11" i="76"/>
  <c r="R21" i="76"/>
  <c r="R373" i="76"/>
  <c r="R184" i="76"/>
  <c r="R378" i="76"/>
  <c r="R78" i="76"/>
  <c r="R390" i="76"/>
  <c r="R372" i="76"/>
  <c r="N416" i="84"/>
  <c r="N450" i="84"/>
  <c r="N266" i="84"/>
  <c r="N177" i="84"/>
  <c r="N99" i="84"/>
  <c r="N396" i="84"/>
  <c r="N392" i="84"/>
  <c r="N364" i="84"/>
  <c r="N395" i="84"/>
  <c r="N293" i="84"/>
  <c r="N335" i="84"/>
  <c r="N280" i="84"/>
  <c r="N428" i="84"/>
  <c r="N77" i="84"/>
  <c r="N461" i="84"/>
  <c r="N348" i="84"/>
  <c r="N318" i="84"/>
  <c r="N109" i="84"/>
  <c r="N242" i="84"/>
  <c r="N231" i="84"/>
  <c r="N430" i="84"/>
  <c r="N82" i="84"/>
  <c r="N333" i="84"/>
  <c r="N415" i="84"/>
  <c r="N225" i="84"/>
  <c r="N418" i="84"/>
  <c r="N363" i="84"/>
  <c r="N463" i="84"/>
  <c r="N93" i="84"/>
  <c r="N53" i="76"/>
  <c r="N157" i="76"/>
  <c r="N72" i="76"/>
  <c r="N78" i="76"/>
  <c r="N398" i="76"/>
  <c r="N147" i="76"/>
  <c r="N59" i="76"/>
  <c r="N160" i="76"/>
  <c r="N246" i="76"/>
  <c r="N380" i="76"/>
  <c r="N234" i="76"/>
  <c r="N389" i="76"/>
  <c r="N417" i="76"/>
  <c r="N440" i="76"/>
  <c r="N296" i="76"/>
  <c r="N278" i="76"/>
  <c r="N170" i="76"/>
  <c r="N110" i="76"/>
  <c r="N12" i="76"/>
  <c r="N422" i="76"/>
  <c r="N83" i="76"/>
  <c r="N457" i="76"/>
  <c r="N100" i="76"/>
  <c r="N226" i="76"/>
  <c r="N404" i="76"/>
  <c r="N368" i="76"/>
  <c r="N391" i="76"/>
  <c r="N460" i="76"/>
  <c r="N448" i="76"/>
  <c r="R310" i="76"/>
  <c r="R76" i="76"/>
  <c r="R409" i="76"/>
  <c r="R116" i="76"/>
  <c r="R454" i="76"/>
  <c r="R41" i="76"/>
  <c r="R398" i="76"/>
  <c r="R272" i="76"/>
  <c r="R17" i="76"/>
  <c r="R244" i="76"/>
  <c r="R436" i="76"/>
  <c r="R58" i="76"/>
  <c r="R45" i="76"/>
  <c r="R33" i="76"/>
  <c r="N417" i="84"/>
  <c r="N354" i="84"/>
  <c r="N445" i="84"/>
  <c r="N357" i="84"/>
  <c r="N147" i="84"/>
  <c r="N223" i="84"/>
  <c r="N209" i="84"/>
  <c r="N275" i="84"/>
  <c r="N24" i="84"/>
  <c r="N176" i="84"/>
  <c r="N25" i="84"/>
  <c r="N316" i="84"/>
  <c r="N51" i="84"/>
  <c r="N238" i="84"/>
  <c r="N95" i="84"/>
  <c r="N455" i="84"/>
  <c r="N368" i="84"/>
  <c r="N13" i="84"/>
  <c r="N35" i="84"/>
  <c r="N401" i="84"/>
  <c r="N365" i="84"/>
  <c r="N179" i="84"/>
  <c r="N150" i="84"/>
  <c r="N345" i="84"/>
  <c r="N125" i="84"/>
  <c r="N184" i="84"/>
  <c r="N141" i="84"/>
  <c r="N163" i="84"/>
  <c r="N216" i="84"/>
  <c r="N80" i="76"/>
  <c r="N11" i="76"/>
  <c r="N174" i="76"/>
  <c r="N200" i="76"/>
  <c r="N387" i="76"/>
  <c r="N177" i="76"/>
  <c r="N27" i="76"/>
  <c r="N201" i="76"/>
  <c r="N82" i="76"/>
  <c r="N343" i="76"/>
  <c r="N436" i="76"/>
  <c r="N93" i="76"/>
  <c r="N353" i="76"/>
  <c r="N338" i="76"/>
  <c r="N369" i="76"/>
  <c r="N267" i="76"/>
  <c r="N219" i="76"/>
  <c r="N64" i="76"/>
  <c r="N25" i="76"/>
  <c r="N378" i="76"/>
  <c r="N99" i="76"/>
  <c r="N238" i="76"/>
  <c r="N30" i="76"/>
  <c r="N348" i="76"/>
  <c r="N396" i="76"/>
  <c r="N205" i="76"/>
  <c r="N310" i="76"/>
  <c r="N333" i="76"/>
  <c r="N426" i="76"/>
  <c r="R52" i="76"/>
  <c r="R65" i="76"/>
  <c r="R115" i="76"/>
  <c r="R206" i="76"/>
  <c r="R241" i="76"/>
  <c r="R213" i="76"/>
  <c r="R324" i="76"/>
  <c r="R295" i="76"/>
  <c r="R367" i="76"/>
  <c r="R384" i="76"/>
  <c r="R44" i="76"/>
  <c r="R145" i="76"/>
  <c r="R100" i="76"/>
  <c r="R12" i="76"/>
  <c r="R352" i="76"/>
  <c r="R174" i="76"/>
  <c r="R283" i="76"/>
  <c r="R129" i="76"/>
  <c r="R429" i="76"/>
  <c r="R302" i="76"/>
  <c r="R467" i="76"/>
  <c r="R370" i="76"/>
  <c r="R48" i="76"/>
  <c r="R281" i="76"/>
  <c r="R224" i="76"/>
  <c r="R296" i="76"/>
  <c r="R253" i="76"/>
  <c r="R258" i="76"/>
  <c r="R236" i="76"/>
  <c r="N448" i="84"/>
  <c r="N321" i="84"/>
  <c r="N240" i="84"/>
  <c r="N208" i="84"/>
  <c r="N308" i="84"/>
  <c r="N251" i="84"/>
  <c r="N342" i="84"/>
  <c r="N413" i="84"/>
  <c r="N50" i="84"/>
  <c r="N377" i="84"/>
  <c r="N164" i="84"/>
  <c r="N441" i="84"/>
  <c r="N234" i="84"/>
  <c r="N305" i="84"/>
  <c r="N319" i="84"/>
  <c r="N421" i="84"/>
  <c r="N17" i="84"/>
  <c r="N71" i="84"/>
  <c r="N131" i="84"/>
  <c r="N434" i="84"/>
  <c r="N29" i="84"/>
  <c r="N443" i="84"/>
  <c r="N397" i="84"/>
  <c r="N14" i="84"/>
  <c r="N183" i="84"/>
  <c r="N332" i="84"/>
  <c r="N423" i="84"/>
  <c r="N248" i="84"/>
  <c r="N111" i="84"/>
  <c r="N117" i="76"/>
  <c r="N119" i="76"/>
  <c r="N54" i="76"/>
  <c r="N102" i="76"/>
  <c r="N129" i="76"/>
  <c r="N403" i="76"/>
  <c r="N364" i="76"/>
  <c r="N136" i="76"/>
  <c r="N17" i="76"/>
  <c r="N237" i="76"/>
  <c r="N207" i="76"/>
  <c r="N32" i="76"/>
  <c r="N301" i="76"/>
  <c r="N50" i="76"/>
  <c r="N336" i="76"/>
  <c r="N173" i="76"/>
  <c r="N299" i="76"/>
  <c r="N133" i="76"/>
  <c r="N272" i="76"/>
  <c r="N180" i="76"/>
  <c r="N315" i="76"/>
  <c r="N215" i="76"/>
  <c r="N153" i="76"/>
  <c r="N383" i="76"/>
  <c r="N376" i="76"/>
  <c r="N340" i="76"/>
  <c r="N112" i="76"/>
  <c r="N325" i="76"/>
  <c r="N29" i="76"/>
  <c r="R185" i="76"/>
  <c r="R156" i="76"/>
  <c r="R88" i="76"/>
  <c r="R152" i="76"/>
  <c r="R188" i="76"/>
  <c r="R81" i="76"/>
  <c r="R351" i="76"/>
  <c r="R197" i="76"/>
  <c r="R143" i="76"/>
  <c r="R315" i="76"/>
  <c r="R83" i="76"/>
  <c r="R268" i="76"/>
  <c r="R316" i="76"/>
  <c r="R111" i="76"/>
  <c r="R287" i="76"/>
  <c r="R68" i="76"/>
  <c r="R180" i="76"/>
  <c r="R24" i="76"/>
  <c r="R317" i="76"/>
  <c r="R99" i="76"/>
  <c r="R400" i="76"/>
  <c r="R314" i="76"/>
  <c r="R75" i="76"/>
  <c r="R334" i="76"/>
  <c r="R142" i="76"/>
  <c r="R31" i="76"/>
  <c r="R126" i="76"/>
  <c r="R304" i="76"/>
  <c r="R40" i="76"/>
  <c r="R255" i="76"/>
  <c r="R209" i="76"/>
  <c r="N32" i="84"/>
  <c r="N129" i="84"/>
  <c r="N178" i="84"/>
  <c r="N324" i="84"/>
  <c r="N257" i="84"/>
  <c r="N73" i="84"/>
  <c r="N314" i="84"/>
  <c r="N103" i="84"/>
  <c r="N300" i="84"/>
  <c r="N344" i="84"/>
  <c r="N55" i="84"/>
  <c r="N229" i="84"/>
  <c r="N446" i="84"/>
  <c r="N265" i="84"/>
  <c r="N327" i="84"/>
  <c r="N61" i="84"/>
  <c r="N373" i="84"/>
  <c r="N269" i="84"/>
  <c r="N347" i="84"/>
  <c r="N211" i="84"/>
  <c r="N440" i="84"/>
  <c r="N186" i="84"/>
  <c r="N402" i="84"/>
  <c r="N143" i="84"/>
  <c r="N355" i="84"/>
  <c r="N274" i="84"/>
  <c r="N175" i="84"/>
  <c r="N290" i="84"/>
  <c r="N326" i="84"/>
  <c r="N132" i="76"/>
  <c r="N22" i="76"/>
  <c r="N166" i="76"/>
  <c r="N150" i="76"/>
  <c r="N280" i="76"/>
  <c r="N409" i="76"/>
  <c r="N374" i="76"/>
  <c r="N144" i="76"/>
  <c r="N395" i="76"/>
  <c r="N68" i="76"/>
  <c r="N24" i="76"/>
  <c r="N71" i="76"/>
  <c r="N74" i="76"/>
  <c r="N41" i="76"/>
  <c r="N248" i="76"/>
  <c r="N437" i="76"/>
  <c r="N70" i="76"/>
  <c r="N47" i="76"/>
  <c r="N140" i="76"/>
  <c r="N394" i="76"/>
  <c r="N435" i="76"/>
  <c r="N373" i="76"/>
  <c r="N79" i="76"/>
  <c r="N375" i="76"/>
  <c r="N189" i="76"/>
  <c r="N124" i="76"/>
  <c r="N106" i="76"/>
  <c r="N442" i="76"/>
  <c r="N293" i="76"/>
  <c r="R366" i="76"/>
  <c r="R18" i="76"/>
  <c r="R102" i="76"/>
  <c r="R273" i="76"/>
  <c r="R39" i="76"/>
  <c r="R412" i="76"/>
  <c r="R168" i="76"/>
  <c r="R311" i="76"/>
  <c r="R305" i="76"/>
  <c r="R198" i="76"/>
  <c r="R38" i="76"/>
  <c r="R63" i="76"/>
  <c r="R465" i="76"/>
  <c r="R246" i="76"/>
  <c r="R469" i="76"/>
  <c r="R326" i="76"/>
  <c r="R77" i="76"/>
  <c r="R113" i="76"/>
  <c r="R448" i="76"/>
  <c r="R141" i="76"/>
  <c r="R259" i="76"/>
  <c r="R121" i="76"/>
  <c r="R134" i="76"/>
  <c r="R62" i="76"/>
  <c r="R257" i="76"/>
  <c r="R195" i="76"/>
  <c r="R22" i="76"/>
  <c r="R379" i="76"/>
  <c r="N304" i="84"/>
  <c r="N288" i="84"/>
  <c r="N64" i="84"/>
  <c r="N405" i="84"/>
  <c r="N403" i="84"/>
  <c r="N330" i="84"/>
  <c r="N155" i="84"/>
  <c r="N339" i="84"/>
  <c r="N133" i="84"/>
  <c r="N427" i="84"/>
  <c r="N204" i="84"/>
  <c r="N170" i="84"/>
  <c r="N199" i="84"/>
  <c r="N291" i="84"/>
  <c r="N180" i="84"/>
  <c r="N394" i="84"/>
  <c r="N54" i="84"/>
  <c r="N381" i="84"/>
  <c r="N294" i="84"/>
  <c r="N384" i="84"/>
  <c r="N122" i="84"/>
  <c r="N303" i="84"/>
  <c r="N310" i="84"/>
  <c r="N217" i="84"/>
  <c r="N197" i="84"/>
  <c r="N285" i="84"/>
  <c r="N52" i="84"/>
  <c r="N181" i="84"/>
  <c r="N369" i="84"/>
  <c r="N286" i="76"/>
  <c r="N20" i="76"/>
  <c r="N319" i="76"/>
  <c r="N187" i="76"/>
  <c r="N168" i="76"/>
  <c r="N221" i="76"/>
  <c r="N463" i="76"/>
  <c r="N359" i="76"/>
  <c r="N306" i="76"/>
  <c r="N233" i="76"/>
  <c r="N464" i="76"/>
  <c r="N431" i="76"/>
  <c r="N193" i="76"/>
  <c r="N382" i="76"/>
  <c r="N292" i="76"/>
  <c r="N433" i="76"/>
  <c r="N256" i="76"/>
  <c r="N266" i="76"/>
  <c r="N304" i="76"/>
  <c r="N122" i="76"/>
  <c r="N355" i="76"/>
  <c r="N172" i="76"/>
  <c r="N467" i="76"/>
  <c r="N26" i="76"/>
  <c r="N429" i="76"/>
  <c r="N428" i="76"/>
  <c r="N314" i="76"/>
  <c r="N425" i="76"/>
  <c r="N285" i="76"/>
  <c r="R69" i="76"/>
  <c r="R15" i="76"/>
  <c r="R49" i="76"/>
  <c r="R159" i="76"/>
  <c r="R127" i="76"/>
  <c r="R462" i="76"/>
  <c r="R161" i="76"/>
  <c r="R362" i="76"/>
  <c r="R263" i="76"/>
  <c r="R348" i="76"/>
  <c r="R177" i="76"/>
  <c r="R463" i="76"/>
  <c r="R97" i="76"/>
  <c r="R343" i="76"/>
  <c r="R402" i="76"/>
  <c r="R286" i="76"/>
  <c r="R123" i="76"/>
  <c r="R247" i="76"/>
  <c r="R199" i="76"/>
  <c r="R320" i="76"/>
  <c r="R222" i="76"/>
  <c r="R164" i="76"/>
  <c r="R150" i="76"/>
  <c r="R322" i="76"/>
  <c r="R183" i="76"/>
  <c r="R144" i="76"/>
  <c r="N432" i="84"/>
  <c r="N299" i="84"/>
  <c r="N230" i="84"/>
  <c r="N295" i="84"/>
  <c r="N328" i="84"/>
  <c r="N426" i="84"/>
  <c r="N20" i="84"/>
  <c r="N26" i="84"/>
  <c r="N63" i="84"/>
  <c r="N298" i="84"/>
  <c r="N420" i="84"/>
  <c r="N106" i="84"/>
  <c r="N313" i="84"/>
  <c r="N92" i="84"/>
  <c r="N85" i="84"/>
  <c r="N213" i="84"/>
  <c r="N254" i="84"/>
  <c r="N255" i="84"/>
  <c r="N409" i="84"/>
  <c r="N91" i="84"/>
  <c r="N393" i="84"/>
  <c r="N38" i="84"/>
  <c r="N263" i="84"/>
  <c r="N246" i="84"/>
  <c r="N72" i="84"/>
  <c r="N239" i="84"/>
  <c r="N134" i="84"/>
  <c r="N376" i="84"/>
  <c r="N297" i="84"/>
  <c r="N270" i="76"/>
  <c r="N291" i="76"/>
  <c r="N255" i="76"/>
  <c r="N206" i="76"/>
  <c r="N439" i="76"/>
  <c r="N324" i="76"/>
  <c r="N424" i="76"/>
  <c r="N103" i="76"/>
  <c r="N21" i="76"/>
  <c r="N137" i="76"/>
  <c r="N438" i="76"/>
  <c r="N323" i="76"/>
  <c r="N462" i="76"/>
  <c r="N89" i="76"/>
  <c r="N143" i="76"/>
  <c r="N470" i="76"/>
  <c r="N419" i="76"/>
  <c r="N34" i="76"/>
  <c r="N358" i="76"/>
  <c r="N471" i="76"/>
  <c r="N320" i="76"/>
  <c r="N138" i="76"/>
  <c r="N77" i="76"/>
  <c r="N245" i="76"/>
  <c r="N75" i="76"/>
  <c r="N423" i="76"/>
  <c r="N295" i="76"/>
  <c r="N90" i="76"/>
  <c r="N412" i="76"/>
  <c r="R89" i="76"/>
  <c r="R346" i="76"/>
  <c r="R71" i="76"/>
  <c r="R439" i="76"/>
  <c r="R163" i="76"/>
  <c r="R288" i="76"/>
  <c r="R438" i="76"/>
  <c r="R248" i="76"/>
  <c r="R135" i="76"/>
  <c r="R318" i="76"/>
  <c r="R217" i="76"/>
  <c r="R249" i="76"/>
  <c r="R369" i="76"/>
  <c r="R155" i="76"/>
  <c r="R471" i="76"/>
  <c r="R229" i="76"/>
  <c r="R360" i="76"/>
  <c r="R460" i="76"/>
  <c r="R376" i="76"/>
  <c r="R137" i="76"/>
  <c r="R375" i="76"/>
  <c r="R139" i="76"/>
  <c r="R30" i="76"/>
  <c r="R239" i="76"/>
  <c r="R399" i="76"/>
  <c r="R271" i="76"/>
  <c r="R37" i="76"/>
  <c r="R147" i="76"/>
  <c r="N449" i="84"/>
  <c r="N465" i="84"/>
  <c r="N309" i="84"/>
  <c r="N192" i="84"/>
  <c r="N104" i="84"/>
  <c r="N182" i="84"/>
  <c r="N435" i="84"/>
  <c r="N378" i="84"/>
  <c r="N399" i="84"/>
  <c r="N120" i="84"/>
  <c r="N94" i="84"/>
  <c r="N34" i="84"/>
  <c r="N60" i="84"/>
  <c r="N128" i="84"/>
  <c r="N107" i="84"/>
  <c r="N252" i="84"/>
  <c r="N156" i="84"/>
  <c r="N306" i="84"/>
  <c r="N250" i="84"/>
  <c r="N268" i="84"/>
  <c r="N391" i="84"/>
  <c r="N387" i="84"/>
  <c r="N162" i="84"/>
  <c r="N260" i="84"/>
  <c r="N372" i="84"/>
  <c r="N419" i="84"/>
  <c r="N462" i="84"/>
  <c r="N98" i="84"/>
  <c r="N340" i="84"/>
  <c r="N142" i="76"/>
  <c r="N65" i="76"/>
  <c r="N56" i="76"/>
  <c r="N214" i="76"/>
  <c r="N307" i="76"/>
  <c r="N392" i="76"/>
  <c r="N329" i="76"/>
  <c r="N62" i="76"/>
  <c r="N257" i="76"/>
  <c r="N342" i="76"/>
  <c r="N240" i="76"/>
  <c r="N49" i="76"/>
  <c r="N61" i="76"/>
  <c r="N13" i="76"/>
  <c r="N263" i="76"/>
  <c r="N159" i="76"/>
  <c r="N185" i="76"/>
  <c r="N223" i="76"/>
  <c r="N393" i="76"/>
  <c r="N262" i="76"/>
  <c r="N308" i="76"/>
  <c r="N148" i="76"/>
  <c r="N111" i="76"/>
  <c r="N197" i="76"/>
  <c r="N131" i="76"/>
  <c r="N91" i="76"/>
  <c r="N454" i="76"/>
  <c r="N268" i="76"/>
  <c r="R404" i="76"/>
  <c r="R415" i="76"/>
  <c r="R26" i="76"/>
  <c r="R342" i="76"/>
  <c r="R442" i="76"/>
  <c r="R51" i="76"/>
  <c r="R354" i="76"/>
  <c r="R114" i="76"/>
  <c r="R411" i="76"/>
  <c r="R338" i="76"/>
  <c r="R423" i="76"/>
  <c r="R291" i="76"/>
  <c r="R328" i="76"/>
  <c r="R386" i="76"/>
  <c r="R382" i="76"/>
  <c r="R98" i="76"/>
  <c r="R16" i="76"/>
  <c r="R72" i="76"/>
  <c r="R66" i="76"/>
  <c r="R179" i="76"/>
  <c r="R428" i="76"/>
  <c r="R264" i="76"/>
  <c r="R211" i="76"/>
  <c r="R207" i="76"/>
  <c r="R350" i="76"/>
  <c r="R434" i="76"/>
  <c r="R42" i="76"/>
  <c r="R276" i="76"/>
  <c r="R396" i="76"/>
  <c r="R401" i="76"/>
  <c r="N212" i="84"/>
  <c r="N292" i="84"/>
  <c r="N325" i="84"/>
  <c r="N278" i="84"/>
  <c r="N244" i="84"/>
  <c r="N447" i="84"/>
  <c r="N406" i="84"/>
  <c r="N341" i="84"/>
  <c r="N329" i="84"/>
  <c r="N167" i="84"/>
  <c r="N247" i="84"/>
  <c r="N215" i="84"/>
  <c r="N351" i="84"/>
  <c r="N152" i="84"/>
  <c r="N27" i="84"/>
  <c r="N460" i="84"/>
  <c r="N46" i="84"/>
  <c r="N331" i="84"/>
  <c r="N388" i="84"/>
  <c r="N90" i="84"/>
  <c r="N42" i="84"/>
  <c r="N124" i="84"/>
  <c r="N161" i="84"/>
  <c r="N41" i="84"/>
  <c r="N286" i="84"/>
  <c r="N398" i="84"/>
  <c r="N119" i="84"/>
  <c r="N379" i="84"/>
  <c r="N172" i="84"/>
  <c r="N289" i="76"/>
  <c r="N69" i="76"/>
  <c r="N366" i="76"/>
  <c r="N446" i="76"/>
  <c r="N190" i="76"/>
  <c r="N85" i="76"/>
  <c r="N432" i="76"/>
  <c r="N284" i="76"/>
  <c r="N162" i="76"/>
  <c r="N337" i="76"/>
  <c r="N334" i="76"/>
  <c r="N401" i="76"/>
  <c r="N196" i="76"/>
  <c r="N114" i="76"/>
  <c r="N23" i="76"/>
  <c r="N247" i="76"/>
  <c r="N344" i="76"/>
  <c r="N371" i="76"/>
  <c r="N229" i="76"/>
  <c r="N313" i="76"/>
  <c r="N445" i="76"/>
  <c r="N116" i="76"/>
  <c r="N331" i="76"/>
  <c r="N211" i="76"/>
  <c r="N303" i="76"/>
  <c r="N31" i="76"/>
  <c r="N92" i="76"/>
  <c r="N135" i="76"/>
  <c r="R160" i="76"/>
  <c r="R187" i="76"/>
  <c r="R453" i="76"/>
  <c r="R182" i="76"/>
  <c r="R47" i="76"/>
  <c r="R267" i="76"/>
  <c r="R93" i="76"/>
  <c r="R181" i="76"/>
  <c r="R431" i="76"/>
  <c r="R410" i="76"/>
  <c r="R120" i="76"/>
  <c r="R23" i="76"/>
  <c r="R466" i="76"/>
  <c r="R391" i="76"/>
  <c r="R383" i="76"/>
  <c r="R418" i="76"/>
  <c r="R85" i="76"/>
  <c r="R344" i="76"/>
  <c r="R35" i="76"/>
  <c r="R380" i="76"/>
  <c r="R425" i="76"/>
  <c r="R171" i="76"/>
  <c r="R169" i="76"/>
  <c r="R306" i="76"/>
  <c r="R345" i="76"/>
  <c r="R231" i="76"/>
  <c r="R290" i="76"/>
  <c r="R203" i="76"/>
  <c r="R336" i="76"/>
  <c r="R226" i="76"/>
  <c r="R103" i="76"/>
  <c r="R245" i="76"/>
  <c r="O466" i="84" l="1"/>
  <c r="P466" i="84" s="1"/>
  <c r="Q466" i="84" s="1"/>
  <c r="O458" i="84"/>
  <c r="P458" i="84" s="1"/>
  <c r="Q458" i="84" s="1"/>
  <c r="O450" i="84"/>
  <c r="P450" i="84" s="1"/>
  <c r="Q450" i="84" s="1"/>
  <c r="O442" i="84"/>
  <c r="P442" i="84" s="1"/>
  <c r="Q442" i="84" s="1"/>
  <c r="O434" i="84"/>
  <c r="O426" i="84"/>
  <c r="P426" i="84" s="1"/>
  <c r="Q426" i="84" s="1"/>
  <c r="O418" i="84"/>
  <c r="P418" i="84" s="1"/>
  <c r="Q418" i="84" s="1"/>
  <c r="O410" i="84"/>
  <c r="P410" i="84" s="1"/>
  <c r="Q410" i="84" s="1"/>
  <c r="O402" i="84"/>
  <c r="P402" i="84" s="1"/>
  <c r="Q402" i="84" s="1"/>
  <c r="O394" i="84"/>
  <c r="P394" i="84" s="1"/>
  <c r="Q394" i="84" s="1"/>
  <c r="O386" i="84"/>
  <c r="P386" i="84" s="1"/>
  <c r="Q386" i="84" s="1"/>
  <c r="O378" i="84"/>
  <c r="P378" i="84" s="1"/>
  <c r="Q378" i="84" s="1"/>
  <c r="O370" i="84"/>
  <c r="P370" i="84" s="1"/>
  <c r="Q370" i="84" s="1"/>
  <c r="O362" i="84"/>
  <c r="P362" i="84" s="1"/>
  <c r="Q362" i="84" s="1"/>
  <c r="O354" i="84"/>
  <c r="P354" i="84" s="1"/>
  <c r="Q354" i="84" s="1"/>
  <c r="O346" i="84"/>
  <c r="P346" i="84" s="1"/>
  <c r="Q346" i="84" s="1"/>
  <c r="O338" i="84"/>
  <c r="P338" i="84" s="1"/>
  <c r="Q338" i="84" s="1"/>
  <c r="O330" i="84"/>
  <c r="P330" i="84" s="1"/>
  <c r="Q330" i="84" s="1"/>
  <c r="O322" i="84"/>
  <c r="P322" i="84" s="1"/>
  <c r="Q322" i="84" s="1"/>
  <c r="O314" i="84"/>
  <c r="P314" i="84" s="1"/>
  <c r="Q314" i="84" s="1"/>
  <c r="O306" i="84"/>
  <c r="P306" i="84" s="1"/>
  <c r="Q306" i="84" s="1"/>
  <c r="O298" i="84"/>
  <c r="P298" i="84" s="1"/>
  <c r="Q298" i="84" s="1"/>
  <c r="O290" i="84"/>
  <c r="P290" i="84" s="1"/>
  <c r="Q290" i="84" s="1"/>
  <c r="O282" i="84"/>
  <c r="P282" i="84" s="1"/>
  <c r="Q282" i="84" s="1"/>
  <c r="O274" i="84"/>
  <c r="P274" i="84" s="1"/>
  <c r="Q274" i="84" s="1"/>
  <c r="O266" i="84"/>
  <c r="P266" i="84" s="1"/>
  <c r="Q266" i="84" s="1"/>
  <c r="O258" i="84"/>
  <c r="P258" i="84" s="1"/>
  <c r="Q258" i="84" s="1"/>
  <c r="O250" i="84"/>
  <c r="O242" i="84"/>
  <c r="P242" i="84" s="1"/>
  <c r="Q242" i="84" s="1"/>
  <c r="O463" i="84"/>
  <c r="P463" i="84" s="1"/>
  <c r="Q463" i="84" s="1"/>
  <c r="O455" i="84"/>
  <c r="P455" i="84" s="1"/>
  <c r="Q455" i="84" s="1"/>
  <c r="O447" i="84"/>
  <c r="P447" i="84" s="1"/>
  <c r="Q447" i="84" s="1"/>
  <c r="O439" i="84"/>
  <c r="P439" i="84" s="1"/>
  <c r="Q439" i="84" s="1"/>
  <c r="O431" i="84"/>
  <c r="P431" i="84" s="1"/>
  <c r="Q431" i="84" s="1"/>
  <c r="O423" i="84"/>
  <c r="P423" i="84" s="1"/>
  <c r="Q423" i="84" s="1"/>
  <c r="O415" i="84"/>
  <c r="P415" i="84" s="1"/>
  <c r="Q415" i="84" s="1"/>
  <c r="O407" i="84"/>
  <c r="P407" i="84" s="1"/>
  <c r="Q407" i="84" s="1"/>
  <c r="O399" i="84"/>
  <c r="P399" i="84" s="1"/>
  <c r="Q399" i="84" s="1"/>
  <c r="O391" i="84"/>
  <c r="P391" i="84" s="1"/>
  <c r="Q391" i="84" s="1"/>
  <c r="O383" i="84"/>
  <c r="P383" i="84" s="1"/>
  <c r="Q383" i="84" s="1"/>
  <c r="O375" i="84"/>
  <c r="P375" i="84" s="1"/>
  <c r="Q375" i="84" s="1"/>
  <c r="O367" i="84"/>
  <c r="O359" i="84"/>
  <c r="P359" i="84" s="1"/>
  <c r="Q359" i="84" s="1"/>
  <c r="O351" i="84"/>
  <c r="P351" i="84" s="1"/>
  <c r="Q351" i="84" s="1"/>
  <c r="O343" i="84"/>
  <c r="P343" i="84" s="1"/>
  <c r="Q343" i="84" s="1"/>
  <c r="O335" i="84"/>
  <c r="P335" i="84" s="1"/>
  <c r="Q335" i="84" s="1"/>
  <c r="O327" i="84"/>
  <c r="P327" i="84" s="1"/>
  <c r="Q327" i="84" s="1"/>
  <c r="O319" i="84"/>
  <c r="P319" i="84" s="1"/>
  <c r="Q319" i="84" s="1"/>
  <c r="O311" i="84"/>
  <c r="P311" i="84" s="1"/>
  <c r="Q311" i="84" s="1"/>
  <c r="O303" i="84"/>
  <c r="P303" i="84" s="1"/>
  <c r="Q303" i="84" s="1"/>
  <c r="O295" i="84"/>
  <c r="P295" i="84" s="1"/>
  <c r="Q295" i="84" s="1"/>
  <c r="O287" i="84"/>
  <c r="P287" i="84" s="1"/>
  <c r="Q287" i="84" s="1"/>
  <c r="O279" i="84"/>
  <c r="P279" i="84" s="1"/>
  <c r="Q279" i="84" s="1"/>
  <c r="O271" i="84"/>
  <c r="P271" i="84" s="1"/>
  <c r="Q271" i="84" s="1"/>
  <c r="O263" i="84"/>
  <c r="P263" i="84" s="1"/>
  <c r="Q263" i="84" s="1"/>
  <c r="O255" i="84"/>
  <c r="P255" i="84" s="1"/>
  <c r="Q255" i="84" s="1"/>
  <c r="O247" i="84"/>
  <c r="P247" i="84" s="1"/>
  <c r="Q247" i="84" s="1"/>
  <c r="O459" i="84"/>
  <c r="P459" i="84" s="1"/>
  <c r="Q459" i="84" s="1"/>
  <c r="O448" i="84"/>
  <c r="P448" i="84" s="1"/>
  <c r="Q448" i="84" s="1"/>
  <c r="O437" i="84"/>
  <c r="P437" i="84" s="1"/>
  <c r="Q437" i="84" s="1"/>
  <c r="O427" i="84"/>
  <c r="P427" i="84" s="1"/>
  <c r="Q427" i="84" s="1"/>
  <c r="O416" i="84"/>
  <c r="P416" i="84" s="1"/>
  <c r="Q416" i="84" s="1"/>
  <c r="O405" i="84"/>
  <c r="P405" i="84" s="1"/>
  <c r="Q405" i="84" s="1"/>
  <c r="O395" i="84"/>
  <c r="P395" i="84" s="1"/>
  <c r="Q395" i="84" s="1"/>
  <c r="O384" i="84"/>
  <c r="P384" i="84" s="1"/>
  <c r="Q384" i="84" s="1"/>
  <c r="O373" i="84"/>
  <c r="P373" i="84" s="1"/>
  <c r="Q373" i="84" s="1"/>
  <c r="O363" i="84"/>
  <c r="P363" i="84" s="1"/>
  <c r="Q363" i="84" s="1"/>
  <c r="O352" i="84"/>
  <c r="P352" i="84" s="1"/>
  <c r="Q352" i="84" s="1"/>
  <c r="O341" i="84"/>
  <c r="P341" i="84" s="1"/>
  <c r="Q341" i="84" s="1"/>
  <c r="O331" i="84"/>
  <c r="P331" i="84" s="1"/>
  <c r="Q331" i="84" s="1"/>
  <c r="O320" i="84"/>
  <c r="P320" i="84" s="1"/>
  <c r="Q320" i="84" s="1"/>
  <c r="O309" i="84"/>
  <c r="P309" i="84" s="1"/>
  <c r="Q309" i="84" s="1"/>
  <c r="O299" i="84"/>
  <c r="P299" i="84" s="1"/>
  <c r="Q299" i="84" s="1"/>
  <c r="O288" i="84"/>
  <c r="P288" i="84" s="1"/>
  <c r="Q288" i="84" s="1"/>
  <c r="O277" i="84"/>
  <c r="P277" i="84" s="1"/>
  <c r="Q277" i="84" s="1"/>
  <c r="O267" i="84"/>
  <c r="P267" i="84" s="1"/>
  <c r="Q267" i="84" s="1"/>
  <c r="O256" i="84"/>
  <c r="P256" i="84" s="1"/>
  <c r="Q256" i="84" s="1"/>
  <c r="O245" i="84"/>
  <c r="P245" i="84" s="1"/>
  <c r="Q245" i="84" s="1"/>
  <c r="O236" i="84"/>
  <c r="P236" i="84" s="1"/>
  <c r="Q236" i="84" s="1"/>
  <c r="O228" i="84"/>
  <c r="P228" i="84" s="1"/>
  <c r="Q228" i="84" s="1"/>
  <c r="O220" i="84"/>
  <c r="P220" i="84" s="1"/>
  <c r="Q220" i="84" s="1"/>
  <c r="O212" i="84"/>
  <c r="P212" i="84" s="1"/>
  <c r="Q212" i="84" s="1"/>
  <c r="O204" i="84"/>
  <c r="P204" i="84" s="1"/>
  <c r="Q204" i="84" s="1"/>
  <c r="O196" i="84"/>
  <c r="P196" i="84" s="1"/>
  <c r="Q196" i="84" s="1"/>
  <c r="O188" i="84"/>
  <c r="P188" i="84" s="1"/>
  <c r="Q188" i="84" s="1"/>
  <c r="O180" i="84"/>
  <c r="P180" i="84" s="1"/>
  <c r="Q180" i="84" s="1"/>
  <c r="O172" i="84"/>
  <c r="P172" i="84" s="1"/>
  <c r="Q172" i="84" s="1"/>
  <c r="O164" i="84"/>
  <c r="P164" i="84" s="1"/>
  <c r="Q164" i="84" s="1"/>
  <c r="O156" i="84"/>
  <c r="P156" i="84" s="1"/>
  <c r="Q156" i="84" s="1"/>
  <c r="O148" i="84"/>
  <c r="P148" i="84" s="1"/>
  <c r="Q148" i="84" s="1"/>
  <c r="O140" i="84"/>
  <c r="P140" i="84" s="1"/>
  <c r="Q140" i="84" s="1"/>
  <c r="O132" i="84"/>
  <c r="P132" i="84" s="1"/>
  <c r="Q132" i="84" s="1"/>
  <c r="O124" i="84"/>
  <c r="P124" i="84" s="1"/>
  <c r="Q124" i="84" s="1"/>
  <c r="O116" i="84"/>
  <c r="P116" i="84" s="1"/>
  <c r="Q116" i="84" s="1"/>
  <c r="O108" i="84"/>
  <c r="P108" i="84" s="1"/>
  <c r="Q108" i="84" s="1"/>
  <c r="O100" i="84"/>
  <c r="P100" i="84" s="1"/>
  <c r="Q100" i="84" s="1"/>
  <c r="O92" i="84"/>
  <c r="P92" i="84" s="1"/>
  <c r="Q92" i="84" s="1"/>
  <c r="O84" i="84"/>
  <c r="P84" i="84" s="1"/>
  <c r="Q84" i="84" s="1"/>
  <c r="O76" i="84"/>
  <c r="P76" i="84" s="1"/>
  <c r="Q76" i="84" s="1"/>
  <c r="O68" i="84"/>
  <c r="P68" i="84" s="1"/>
  <c r="Q68" i="84" s="1"/>
  <c r="O60" i="84"/>
  <c r="P60" i="84" s="1"/>
  <c r="Q60" i="84" s="1"/>
  <c r="O52" i="84"/>
  <c r="P52" i="84" s="1"/>
  <c r="Q52" i="84" s="1"/>
  <c r="O44" i="84"/>
  <c r="P44" i="84" s="1"/>
  <c r="Q44" i="84" s="1"/>
  <c r="O36" i="84"/>
  <c r="P36" i="84" s="1"/>
  <c r="Q36" i="84" s="1"/>
  <c r="O28" i="84"/>
  <c r="P28" i="84" s="1"/>
  <c r="Q28" i="84" s="1"/>
  <c r="O20" i="84"/>
  <c r="P20" i="84" s="1"/>
  <c r="Q20" i="84" s="1"/>
  <c r="O12" i="84"/>
  <c r="P12" i="84" s="1"/>
  <c r="Q12" i="84" s="1"/>
  <c r="O457" i="84"/>
  <c r="O446" i="84"/>
  <c r="P446" i="84" s="1"/>
  <c r="Q446" i="84" s="1"/>
  <c r="O436" i="84"/>
  <c r="P436" i="84" s="1"/>
  <c r="Q436" i="84" s="1"/>
  <c r="O425" i="84"/>
  <c r="P425" i="84" s="1"/>
  <c r="Q425" i="84" s="1"/>
  <c r="O414" i="84"/>
  <c r="P414" i="84" s="1"/>
  <c r="Q414" i="84" s="1"/>
  <c r="O404" i="84"/>
  <c r="P404" i="84" s="1"/>
  <c r="Q404" i="84" s="1"/>
  <c r="O393" i="84"/>
  <c r="P393" i="84" s="1"/>
  <c r="Q393" i="84" s="1"/>
  <c r="O382" i="84"/>
  <c r="P382" i="84" s="1"/>
  <c r="Q382" i="84" s="1"/>
  <c r="O372" i="84"/>
  <c r="P372" i="84" s="1"/>
  <c r="Q372" i="84" s="1"/>
  <c r="O361" i="84"/>
  <c r="P361" i="84" s="1"/>
  <c r="Q361" i="84" s="1"/>
  <c r="O350" i="84"/>
  <c r="P350" i="84" s="1"/>
  <c r="Q350" i="84" s="1"/>
  <c r="O340" i="84"/>
  <c r="P340" i="84" s="1"/>
  <c r="Q340" i="84" s="1"/>
  <c r="O329" i="84"/>
  <c r="P329" i="84" s="1"/>
  <c r="Q329" i="84" s="1"/>
  <c r="O318" i="84"/>
  <c r="P318" i="84" s="1"/>
  <c r="Q318" i="84" s="1"/>
  <c r="O308" i="84"/>
  <c r="P308" i="84" s="1"/>
  <c r="Q308" i="84" s="1"/>
  <c r="O297" i="84"/>
  <c r="P297" i="84" s="1"/>
  <c r="Q297" i="84" s="1"/>
  <c r="O286" i="84"/>
  <c r="P286" i="84" s="1"/>
  <c r="Q286" i="84" s="1"/>
  <c r="O276" i="84"/>
  <c r="P276" i="84" s="1"/>
  <c r="Q276" i="84" s="1"/>
  <c r="O265" i="84"/>
  <c r="P265" i="84" s="1"/>
  <c r="Q265" i="84" s="1"/>
  <c r="O254" i="84"/>
  <c r="P254" i="84" s="1"/>
  <c r="Q254" i="84" s="1"/>
  <c r="O244" i="84"/>
  <c r="P244" i="84" s="1"/>
  <c r="Q244" i="84" s="1"/>
  <c r="O235" i="84"/>
  <c r="P235" i="84" s="1"/>
  <c r="Q235" i="84" s="1"/>
  <c r="O227" i="84"/>
  <c r="P227" i="84" s="1"/>
  <c r="Q227" i="84" s="1"/>
  <c r="O219" i="84"/>
  <c r="P219" i="84" s="1"/>
  <c r="Q219" i="84" s="1"/>
  <c r="O211" i="84"/>
  <c r="P211" i="84" s="1"/>
  <c r="Q211" i="84" s="1"/>
  <c r="O203" i="84"/>
  <c r="P203" i="84" s="1"/>
  <c r="Q203" i="84" s="1"/>
  <c r="O195" i="84"/>
  <c r="P195" i="84" s="1"/>
  <c r="Q195" i="84" s="1"/>
  <c r="O187" i="84"/>
  <c r="P187" i="84" s="1"/>
  <c r="Q187" i="84" s="1"/>
  <c r="O179" i="84"/>
  <c r="P179" i="84" s="1"/>
  <c r="Q179" i="84" s="1"/>
  <c r="O171" i="84"/>
  <c r="P171" i="84" s="1"/>
  <c r="Q171" i="84" s="1"/>
  <c r="O163" i="84"/>
  <c r="O155" i="84"/>
  <c r="P155" i="84" s="1"/>
  <c r="Q155" i="84" s="1"/>
  <c r="O147" i="84"/>
  <c r="P147" i="84" s="1"/>
  <c r="Q147" i="84" s="1"/>
  <c r="O139" i="84"/>
  <c r="P139" i="84" s="1"/>
  <c r="Q139" i="84" s="1"/>
  <c r="O131" i="84"/>
  <c r="P131" i="84" s="1"/>
  <c r="Q131" i="84" s="1"/>
  <c r="O123" i="84"/>
  <c r="P123" i="84" s="1"/>
  <c r="Q123" i="84" s="1"/>
  <c r="O115" i="84"/>
  <c r="P115" i="84" s="1"/>
  <c r="Q115" i="84" s="1"/>
  <c r="O107" i="84"/>
  <c r="P107" i="84" s="1"/>
  <c r="Q107" i="84" s="1"/>
  <c r="O99" i="84"/>
  <c r="P99" i="84" s="1"/>
  <c r="Q99" i="84" s="1"/>
  <c r="O91" i="84"/>
  <c r="P91" i="84" s="1"/>
  <c r="Q91" i="84" s="1"/>
  <c r="O83" i="84"/>
  <c r="P83" i="84" s="1"/>
  <c r="Q83" i="84" s="1"/>
  <c r="O75" i="84"/>
  <c r="P75" i="84" s="1"/>
  <c r="Q75" i="84" s="1"/>
  <c r="O67" i="84"/>
  <c r="P67" i="84" s="1"/>
  <c r="Q67" i="84" s="1"/>
  <c r="O59" i="84"/>
  <c r="P59" i="84" s="1"/>
  <c r="Q59" i="84" s="1"/>
  <c r="O51" i="84"/>
  <c r="P51" i="84" s="1"/>
  <c r="Q51" i="84" s="1"/>
  <c r="O43" i="84"/>
  <c r="P43" i="84" s="1"/>
  <c r="Q43" i="84" s="1"/>
  <c r="O35" i="84"/>
  <c r="P35" i="84" s="1"/>
  <c r="Q35" i="84" s="1"/>
  <c r="O27" i="84"/>
  <c r="P27" i="84" s="1"/>
  <c r="Q27" i="84" s="1"/>
  <c r="O19" i="84"/>
  <c r="P19" i="84" s="1"/>
  <c r="Q19" i="84" s="1"/>
  <c r="O11" i="84"/>
  <c r="P11" i="84" s="1"/>
  <c r="Q11" i="84" s="1"/>
  <c r="O467" i="84"/>
  <c r="P467" i="84" s="1"/>
  <c r="Q467" i="84" s="1"/>
  <c r="O456" i="84"/>
  <c r="P456" i="84" s="1"/>
  <c r="Q456" i="84" s="1"/>
  <c r="O445" i="84"/>
  <c r="P445" i="84" s="1"/>
  <c r="Q445" i="84" s="1"/>
  <c r="O435" i="84"/>
  <c r="P435" i="84" s="1"/>
  <c r="Q435" i="84" s="1"/>
  <c r="O424" i="84"/>
  <c r="P424" i="84" s="1"/>
  <c r="Q424" i="84" s="1"/>
  <c r="O413" i="84"/>
  <c r="P413" i="84" s="1"/>
  <c r="Q413" i="84" s="1"/>
  <c r="O403" i="84"/>
  <c r="P403" i="84" s="1"/>
  <c r="Q403" i="84" s="1"/>
  <c r="O392" i="84"/>
  <c r="P392" i="84" s="1"/>
  <c r="Q392" i="84" s="1"/>
  <c r="O381" i="84"/>
  <c r="P381" i="84" s="1"/>
  <c r="Q381" i="84" s="1"/>
  <c r="O371" i="84"/>
  <c r="P371" i="84" s="1"/>
  <c r="Q371" i="84" s="1"/>
  <c r="O360" i="84"/>
  <c r="P360" i="84" s="1"/>
  <c r="Q360" i="84" s="1"/>
  <c r="O349" i="84"/>
  <c r="P349" i="84" s="1"/>
  <c r="Q349" i="84" s="1"/>
  <c r="O339" i="84"/>
  <c r="P339" i="84" s="1"/>
  <c r="Q339" i="84" s="1"/>
  <c r="O328" i="84"/>
  <c r="P328" i="84" s="1"/>
  <c r="Q328" i="84" s="1"/>
  <c r="O317" i="84"/>
  <c r="P317" i="84" s="1"/>
  <c r="Q317" i="84" s="1"/>
  <c r="O307" i="84"/>
  <c r="P307" i="84" s="1"/>
  <c r="Q307" i="84" s="1"/>
  <c r="O296" i="84"/>
  <c r="P296" i="84" s="1"/>
  <c r="Q296" i="84" s="1"/>
  <c r="O285" i="84"/>
  <c r="P285" i="84" s="1"/>
  <c r="Q285" i="84" s="1"/>
  <c r="O275" i="84"/>
  <c r="P275" i="84" s="1"/>
  <c r="Q275" i="84" s="1"/>
  <c r="O264" i="84"/>
  <c r="P264" i="84" s="1"/>
  <c r="Q264" i="84" s="1"/>
  <c r="O253" i="84"/>
  <c r="P253" i="84" s="1"/>
  <c r="Q253" i="84" s="1"/>
  <c r="O243" i="84"/>
  <c r="P243" i="84" s="1"/>
  <c r="Q243" i="84" s="1"/>
  <c r="O234" i="84"/>
  <c r="P234" i="84" s="1"/>
  <c r="Q234" i="84" s="1"/>
  <c r="O226" i="84"/>
  <c r="P226" i="84" s="1"/>
  <c r="Q226" i="84" s="1"/>
  <c r="O218" i="84"/>
  <c r="P218" i="84" s="1"/>
  <c r="Q218" i="84" s="1"/>
  <c r="O210" i="84"/>
  <c r="P210" i="84" s="1"/>
  <c r="Q210" i="84" s="1"/>
  <c r="O202" i="84"/>
  <c r="P202" i="84" s="1"/>
  <c r="Q202" i="84" s="1"/>
  <c r="O194" i="84"/>
  <c r="P194" i="84" s="1"/>
  <c r="Q194" i="84" s="1"/>
  <c r="O186" i="84"/>
  <c r="P186" i="84" s="1"/>
  <c r="Q186" i="84" s="1"/>
  <c r="O178" i="84"/>
  <c r="P178" i="84" s="1"/>
  <c r="Q178" i="84" s="1"/>
  <c r="O170" i="84"/>
  <c r="P170" i="84" s="1"/>
  <c r="Q170" i="84" s="1"/>
  <c r="O162" i="84"/>
  <c r="P162" i="84" s="1"/>
  <c r="Q162" i="84" s="1"/>
  <c r="O154" i="84"/>
  <c r="P154" i="84" s="1"/>
  <c r="Q154" i="84" s="1"/>
  <c r="O146" i="84"/>
  <c r="P146" i="84" s="1"/>
  <c r="Q146" i="84" s="1"/>
  <c r="O138" i="84"/>
  <c r="P138" i="84" s="1"/>
  <c r="Q138" i="84" s="1"/>
  <c r="O130" i="84"/>
  <c r="P130" i="84" s="1"/>
  <c r="Q130" i="84" s="1"/>
  <c r="O122" i="84"/>
  <c r="P122" i="84" s="1"/>
  <c r="Q122" i="84" s="1"/>
  <c r="O114" i="84"/>
  <c r="P114" i="84" s="1"/>
  <c r="Q114" i="84" s="1"/>
  <c r="O106" i="84"/>
  <c r="P106" i="84" s="1"/>
  <c r="Q106" i="84" s="1"/>
  <c r="O98" i="84"/>
  <c r="P98" i="84" s="1"/>
  <c r="Q98" i="84" s="1"/>
  <c r="O90" i="84"/>
  <c r="P90" i="84" s="1"/>
  <c r="Q90" i="84" s="1"/>
  <c r="O82" i="84"/>
  <c r="P82" i="84" s="1"/>
  <c r="Q82" i="84" s="1"/>
  <c r="O74" i="84"/>
  <c r="P74" i="84" s="1"/>
  <c r="Q74" i="84" s="1"/>
  <c r="O66" i="84"/>
  <c r="P66" i="84" s="1"/>
  <c r="Q66" i="84" s="1"/>
  <c r="O58" i="84"/>
  <c r="P58" i="84" s="1"/>
  <c r="Q58" i="84" s="1"/>
  <c r="O50" i="84"/>
  <c r="P50" i="84" s="1"/>
  <c r="Q50" i="84" s="1"/>
  <c r="O42" i="84"/>
  <c r="P42" i="84" s="1"/>
  <c r="Q42" i="84" s="1"/>
  <c r="O34" i="84"/>
  <c r="P34" i="84" s="1"/>
  <c r="Q34" i="84" s="1"/>
  <c r="O26" i="84"/>
  <c r="P26" i="84" s="1"/>
  <c r="Q26" i="84" s="1"/>
  <c r="O18" i="84"/>
  <c r="P18" i="84" s="1"/>
  <c r="Q18" i="84" s="1"/>
  <c r="O465" i="84"/>
  <c r="P465" i="84" s="1"/>
  <c r="Q465" i="84" s="1"/>
  <c r="O454" i="84"/>
  <c r="P454" i="84" s="1"/>
  <c r="Q454" i="84" s="1"/>
  <c r="O444" i="84"/>
  <c r="P444" i="84" s="1"/>
  <c r="Q444" i="84" s="1"/>
  <c r="O433" i="84"/>
  <c r="P433" i="84" s="1"/>
  <c r="Q433" i="84" s="1"/>
  <c r="O422" i="84"/>
  <c r="P422" i="84" s="1"/>
  <c r="Q422" i="84" s="1"/>
  <c r="O412" i="84"/>
  <c r="P412" i="84" s="1"/>
  <c r="Q412" i="84" s="1"/>
  <c r="O401" i="84"/>
  <c r="P401" i="84" s="1"/>
  <c r="Q401" i="84" s="1"/>
  <c r="O390" i="84"/>
  <c r="P390" i="84" s="1"/>
  <c r="Q390" i="84" s="1"/>
  <c r="O380" i="84"/>
  <c r="P380" i="84" s="1"/>
  <c r="Q380" i="84" s="1"/>
  <c r="O369" i="84"/>
  <c r="P369" i="84" s="1"/>
  <c r="Q369" i="84" s="1"/>
  <c r="O358" i="84"/>
  <c r="P358" i="84" s="1"/>
  <c r="Q358" i="84" s="1"/>
  <c r="O348" i="84"/>
  <c r="P348" i="84" s="1"/>
  <c r="Q348" i="84" s="1"/>
  <c r="O337" i="84"/>
  <c r="P337" i="84" s="1"/>
  <c r="Q337" i="84" s="1"/>
  <c r="O326" i="84"/>
  <c r="P326" i="84" s="1"/>
  <c r="Q326" i="84" s="1"/>
  <c r="O316" i="84"/>
  <c r="P316" i="84" s="1"/>
  <c r="Q316" i="84" s="1"/>
  <c r="O305" i="84"/>
  <c r="P305" i="84" s="1"/>
  <c r="Q305" i="84" s="1"/>
  <c r="O294" i="84"/>
  <c r="P294" i="84" s="1"/>
  <c r="Q294" i="84" s="1"/>
  <c r="O284" i="84"/>
  <c r="P284" i="84" s="1"/>
  <c r="Q284" i="84" s="1"/>
  <c r="O273" i="84"/>
  <c r="P273" i="84" s="1"/>
  <c r="Q273" i="84" s="1"/>
  <c r="O262" i="84"/>
  <c r="P262" i="84" s="1"/>
  <c r="Q262" i="84" s="1"/>
  <c r="O252" i="84"/>
  <c r="P252" i="84" s="1"/>
  <c r="Q252" i="84" s="1"/>
  <c r="O241" i="84"/>
  <c r="P241" i="84" s="1"/>
  <c r="Q241" i="84" s="1"/>
  <c r="O233" i="84"/>
  <c r="P233" i="84" s="1"/>
  <c r="Q233" i="84" s="1"/>
  <c r="O225" i="84"/>
  <c r="P225" i="84" s="1"/>
  <c r="Q225" i="84" s="1"/>
  <c r="O217" i="84"/>
  <c r="P217" i="84" s="1"/>
  <c r="Q217" i="84" s="1"/>
  <c r="O209" i="84"/>
  <c r="P209" i="84" s="1"/>
  <c r="Q209" i="84" s="1"/>
  <c r="O201" i="84"/>
  <c r="P201" i="84" s="1"/>
  <c r="Q201" i="84" s="1"/>
  <c r="O193" i="84"/>
  <c r="P193" i="84" s="1"/>
  <c r="Q193" i="84" s="1"/>
  <c r="O185" i="84"/>
  <c r="P185" i="84" s="1"/>
  <c r="Q185" i="84" s="1"/>
  <c r="O177" i="84"/>
  <c r="P177" i="84" s="1"/>
  <c r="Q177" i="84" s="1"/>
  <c r="O169" i="84"/>
  <c r="P169" i="84" s="1"/>
  <c r="Q169" i="84" s="1"/>
  <c r="O161" i="84"/>
  <c r="P161" i="84" s="1"/>
  <c r="Q161" i="84" s="1"/>
  <c r="O153" i="84"/>
  <c r="P153" i="84" s="1"/>
  <c r="Q153" i="84" s="1"/>
  <c r="O145" i="84"/>
  <c r="P145" i="84" s="1"/>
  <c r="Q145" i="84" s="1"/>
  <c r="O137" i="84"/>
  <c r="P137" i="84" s="1"/>
  <c r="Q137" i="84" s="1"/>
  <c r="O129" i="84"/>
  <c r="P129" i="84" s="1"/>
  <c r="Q129" i="84" s="1"/>
  <c r="O121" i="84"/>
  <c r="P121" i="84" s="1"/>
  <c r="Q121" i="84" s="1"/>
  <c r="O113" i="84"/>
  <c r="P113" i="84" s="1"/>
  <c r="Q113" i="84" s="1"/>
  <c r="O105" i="84"/>
  <c r="P105" i="84" s="1"/>
  <c r="Q105" i="84" s="1"/>
  <c r="O97" i="84"/>
  <c r="P97" i="84" s="1"/>
  <c r="Q97" i="84" s="1"/>
  <c r="O89" i="84"/>
  <c r="P89" i="84" s="1"/>
  <c r="Q89" i="84" s="1"/>
  <c r="O81" i="84"/>
  <c r="P81" i="84" s="1"/>
  <c r="Q81" i="84" s="1"/>
  <c r="O73" i="84"/>
  <c r="P73" i="84" s="1"/>
  <c r="Q73" i="84" s="1"/>
  <c r="O65" i="84"/>
  <c r="P65" i="84" s="1"/>
  <c r="Q65" i="84" s="1"/>
  <c r="O57" i="84"/>
  <c r="O49" i="84"/>
  <c r="P49" i="84" s="1"/>
  <c r="Q49" i="84" s="1"/>
  <c r="O41" i="84"/>
  <c r="P41" i="84" s="1"/>
  <c r="Q41" i="84" s="1"/>
  <c r="O33" i="84"/>
  <c r="P33" i="84" s="1"/>
  <c r="Q33" i="84" s="1"/>
  <c r="O25" i="84"/>
  <c r="P25" i="84" s="1"/>
  <c r="Q25" i="84" s="1"/>
  <c r="O17" i="84"/>
  <c r="P17" i="84" s="1"/>
  <c r="Q17" i="84" s="1"/>
  <c r="O464" i="84"/>
  <c r="P464" i="84" s="1"/>
  <c r="Q464" i="84" s="1"/>
  <c r="O453" i="84"/>
  <c r="P453" i="84" s="1"/>
  <c r="Q453" i="84" s="1"/>
  <c r="O443" i="84"/>
  <c r="P443" i="84" s="1"/>
  <c r="Q443" i="84" s="1"/>
  <c r="O432" i="84"/>
  <c r="P432" i="84" s="1"/>
  <c r="Q432" i="84" s="1"/>
  <c r="O421" i="84"/>
  <c r="P421" i="84" s="1"/>
  <c r="Q421" i="84" s="1"/>
  <c r="O411" i="84"/>
  <c r="P411" i="84" s="1"/>
  <c r="Q411" i="84" s="1"/>
  <c r="O400" i="84"/>
  <c r="P400" i="84" s="1"/>
  <c r="Q400" i="84" s="1"/>
  <c r="O389" i="84"/>
  <c r="P389" i="84" s="1"/>
  <c r="Q389" i="84" s="1"/>
  <c r="O379" i="84"/>
  <c r="P379" i="84" s="1"/>
  <c r="Q379" i="84" s="1"/>
  <c r="O368" i="84"/>
  <c r="P368" i="84" s="1"/>
  <c r="Q368" i="84" s="1"/>
  <c r="O357" i="84"/>
  <c r="P357" i="84" s="1"/>
  <c r="Q357" i="84" s="1"/>
  <c r="O347" i="84"/>
  <c r="P347" i="84" s="1"/>
  <c r="Q347" i="84" s="1"/>
  <c r="O336" i="84"/>
  <c r="P336" i="84" s="1"/>
  <c r="Q336" i="84" s="1"/>
  <c r="O325" i="84"/>
  <c r="P325" i="84" s="1"/>
  <c r="Q325" i="84" s="1"/>
  <c r="O315" i="84"/>
  <c r="P315" i="84" s="1"/>
  <c r="Q315" i="84" s="1"/>
  <c r="O304" i="84"/>
  <c r="P304" i="84" s="1"/>
  <c r="Q304" i="84" s="1"/>
  <c r="O293" i="84"/>
  <c r="P293" i="84" s="1"/>
  <c r="Q293" i="84" s="1"/>
  <c r="O283" i="84"/>
  <c r="P283" i="84" s="1"/>
  <c r="Q283" i="84" s="1"/>
  <c r="O272" i="84"/>
  <c r="P272" i="84" s="1"/>
  <c r="Q272" i="84" s="1"/>
  <c r="O261" i="84"/>
  <c r="P261" i="84" s="1"/>
  <c r="Q261" i="84" s="1"/>
  <c r="O251" i="84"/>
  <c r="P251" i="84" s="1"/>
  <c r="Q251" i="84" s="1"/>
  <c r="O240" i="84"/>
  <c r="P240" i="84" s="1"/>
  <c r="Q240" i="84" s="1"/>
  <c r="O232" i="84"/>
  <c r="P232" i="84" s="1"/>
  <c r="Q232" i="84" s="1"/>
  <c r="O224" i="84"/>
  <c r="P224" i="84" s="1"/>
  <c r="Q224" i="84" s="1"/>
  <c r="O216" i="84"/>
  <c r="P216" i="84" s="1"/>
  <c r="Q216" i="84" s="1"/>
  <c r="O208" i="84"/>
  <c r="P208" i="84" s="1"/>
  <c r="Q208" i="84" s="1"/>
  <c r="O200" i="84"/>
  <c r="O192" i="84"/>
  <c r="P192" i="84" s="1"/>
  <c r="Q192" i="84" s="1"/>
  <c r="O184" i="84"/>
  <c r="P184" i="84" s="1"/>
  <c r="Q184" i="84" s="1"/>
  <c r="O176" i="84"/>
  <c r="P176" i="84" s="1"/>
  <c r="Q176" i="84" s="1"/>
  <c r="O168" i="84"/>
  <c r="P168" i="84" s="1"/>
  <c r="Q168" i="84" s="1"/>
  <c r="O160" i="84"/>
  <c r="P160" i="84" s="1"/>
  <c r="Q160" i="84" s="1"/>
  <c r="O152" i="84"/>
  <c r="P152" i="84" s="1"/>
  <c r="Q152" i="84" s="1"/>
  <c r="O144" i="84"/>
  <c r="P144" i="84" s="1"/>
  <c r="Q144" i="84" s="1"/>
  <c r="O136" i="84"/>
  <c r="P136" i="84" s="1"/>
  <c r="Q136" i="84" s="1"/>
  <c r="O128" i="84"/>
  <c r="P128" i="84" s="1"/>
  <c r="Q128" i="84" s="1"/>
  <c r="O120" i="84"/>
  <c r="P120" i="84" s="1"/>
  <c r="Q120" i="84" s="1"/>
  <c r="O112" i="84"/>
  <c r="P112" i="84" s="1"/>
  <c r="Q112" i="84" s="1"/>
  <c r="O104" i="84"/>
  <c r="P104" i="84" s="1"/>
  <c r="Q104" i="84" s="1"/>
  <c r="O96" i="84"/>
  <c r="P96" i="84" s="1"/>
  <c r="Q96" i="84" s="1"/>
  <c r="O88" i="84"/>
  <c r="P88" i="84" s="1"/>
  <c r="Q88" i="84" s="1"/>
  <c r="O80" i="84"/>
  <c r="P80" i="84" s="1"/>
  <c r="Q80" i="84" s="1"/>
  <c r="O72" i="84"/>
  <c r="P72" i="84" s="1"/>
  <c r="Q72" i="84" s="1"/>
  <c r="O64" i="84"/>
  <c r="P64" i="84" s="1"/>
  <c r="Q64" i="84" s="1"/>
  <c r="O56" i="84"/>
  <c r="P56" i="84" s="1"/>
  <c r="Q56" i="84" s="1"/>
  <c r="O48" i="84"/>
  <c r="P48" i="84" s="1"/>
  <c r="Q48" i="84" s="1"/>
  <c r="O40" i="84"/>
  <c r="P40" i="84" s="1"/>
  <c r="Q40" i="84" s="1"/>
  <c r="O32" i="84"/>
  <c r="P32" i="84" s="1"/>
  <c r="Q32" i="84" s="1"/>
  <c r="O24" i="84"/>
  <c r="P24" i="84" s="1"/>
  <c r="Q24" i="84" s="1"/>
  <c r="O16" i="84"/>
  <c r="P16" i="84" s="1"/>
  <c r="Q16" i="84" s="1"/>
  <c r="O462" i="84"/>
  <c r="O452" i="84"/>
  <c r="P452" i="84" s="1"/>
  <c r="Q452" i="84" s="1"/>
  <c r="O441" i="84"/>
  <c r="P441" i="84" s="1"/>
  <c r="Q441" i="84" s="1"/>
  <c r="O430" i="84"/>
  <c r="P430" i="84" s="1"/>
  <c r="Q430" i="84" s="1"/>
  <c r="O420" i="84"/>
  <c r="P420" i="84" s="1"/>
  <c r="Q420" i="84" s="1"/>
  <c r="O409" i="84"/>
  <c r="P409" i="84" s="1"/>
  <c r="Q409" i="84" s="1"/>
  <c r="O398" i="84"/>
  <c r="P398" i="84" s="1"/>
  <c r="Q398" i="84" s="1"/>
  <c r="O388" i="84"/>
  <c r="P388" i="84" s="1"/>
  <c r="Q388" i="84" s="1"/>
  <c r="O377" i="84"/>
  <c r="P377" i="84" s="1"/>
  <c r="Q377" i="84" s="1"/>
  <c r="O366" i="84"/>
  <c r="P366" i="84" s="1"/>
  <c r="Q366" i="84" s="1"/>
  <c r="O356" i="84"/>
  <c r="P356" i="84" s="1"/>
  <c r="Q356" i="84" s="1"/>
  <c r="O345" i="84"/>
  <c r="P345" i="84" s="1"/>
  <c r="Q345" i="84" s="1"/>
  <c r="O334" i="84"/>
  <c r="P334" i="84" s="1"/>
  <c r="Q334" i="84" s="1"/>
  <c r="O324" i="84"/>
  <c r="P324" i="84" s="1"/>
  <c r="Q324" i="84" s="1"/>
  <c r="O313" i="84"/>
  <c r="P313" i="84" s="1"/>
  <c r="Q313" i="84" s="1"/>
  <c r="O302" i="84"/>
  <c r="P302" i="84" s="1"/>
  <c r="Q302" i="84" s="1"/>
  <c r="O292" i="84"/>
  <c r="P292" i="84" s="1"/>
  <c r="Q292" i="84" s="1"/>
  <c r="O281" i="84"/>
  <c r="P281" i="84" s="1"/>
  <c r="Q281" i="84" s="1"/>
  <c r="O270" i="84"/>
  <c r="P270" i="84" s="1"/>
  <c r="Q270" i="84" s="1"/>
  <c r="O260" i="84"/>
  <c r="P260" i="84" s="1"/>
  <c r="Q260" i="84" s="1"/>
  <c r="O249" i="84"/>
  <c r="P249" i="84" s="1"/>
  <c r="Q249" i="84" s="1"/>
  <c r="O239" i="84"/>
  <c r="P239" i="84" s="1"/>
  <c r="Q239" i="84" s="1"/>
  <c r="O231" i="84"/>
  <c r="P231" i="84" s="1"/>
  <c r="Q231" i="84" s="1"/>
  <c r="O223" i="84"/>
  <c r="P223" i="84" s="1"/>
  <c r="Q223" i="84" s="1"/>
  <c r="O215" i="84"/>
  <c r="P215" i="84" s="1"/>
  <c r="Q215" i="84" s="1"/>
  <c r="O207" i="84"/>
  <c r="P207" i="84" s="1"/>
  <c r="Q207" i="84" s="1"/>
  <c r="O199" i="84"/>
  <c r="P199" i="84" s="1"/>
  <c r="Q199" i="84" s="1"/>
  <c r="O191" i="84"/>
  <c r="P191" i="84" s="1"/>
  <c r="Q191" i="84" s="1"/>
  <c r="O183" i="84"/>
  <c r="P183" i="84" s="1"/>
  <c r="Q183" i="84" s="1"/>
  <c r="O175" i="84"/>
  <c r="P175" i="84" s="1"/>
  <c r="Q175" i="84" s="1"/>
  <c r="O167" i="84"/>
  <c r="P167" i="84" s="1"/>
  <c r="Q167" i="84" s="1"/>
  <c r="O159" i="84"/>
  <c r="P159" i="84" s="1"/>
  <c r="Q159" i="84" s="1"/>
  <c r="O151" i="84"/>
  <c r="P151" i="84" s="1"/>
  <c r="Q151" i="84" s="1"/>
  <c r="O143" i="84"/>
  <c r="P143" i="84" s="1"/>
  <c r="Q143" i="84" s="1"/>
  <c r="O135" i="84"/>
  <c r="P135" i="84" s="1"/>
  <c r="Q135" i="84" s="1"/>
  <c r="O127" i="84"/>
  <c r="P127" i="84" s="1"/>
  <c r="Q127" i="84" s="1"/>
  <c r="O119" i="84"/>
  <c r="P119" i="84" s="1"/>
  <c r="Q119" i="84" s="1"/>
  <c r="O111" i="84"/>
  <c r="P111" i="84" s="1"/>
  <c r="Q111" i="84" s="1"/>
  <c r="O103" i="84"/>
  <c r="P103" i="84" s="1"/>
  <c r="Q103" i="84" s="1"/>
  <c r="O95" i="84"/>
  <c r="P95" i="84" s="1"/>
  <c r="Q95" i="84" s="1"/>
  <c r="O87" i="84"/>
  <c r="P87" i="84" s="1"/>
  <c r="Q87" i="84" s="1"/>
  <c r="O79" i="84"/>
  <c r="P79" i="84" s="1"/>
  <c r="Q79" i="84" s="1"/>
  <c r="O71" i="84"/>
  <c r="P71" i="84" s="1"/>
  <c r="Q71" i="84" s="1"/>
  <c r="O63" i="84"/>
  <c r="P63" i="84" s="1"/>
  <c r="Q63" i="84" s="1"/>
  <c r="O55" i="84"/>
  <c r="P55" i="84" s="1"/>
  <c r="Q55" i="84" s="1"/>
  <c r="O47" i="84"/>
  <c r="P47" i="84" s="1"/>
  <c r="Q47" i="84" s="1"/>
  <c r="O39" i="84"/>
  <c r="P39" i="84" s="1"/>
  <c r="Q39" i="84" s="1"/>
  <c r="O31" i="84"/>
  <c r="P31" i="84" s="1"/>
  <c r="Q31" i="84" s="1"/>
  <c r="O23" i="84"/>
  <c r="P23" i="84" s="1"/>
  <c r="Q23" i="84" s="1"/>
  <c r="O15" i="84"/>
  <c r="P15" i="84" s="1"/>
  <c r="Q15" i="84" s="1"/>
  <c r="O461" i="84"/>
  <c r="P461" i="84" s="1"/>
  <c r="Q461" i="84" s="1"/>
  <c r="O451" i="84"/>
  <c r="P451" i="84" s="1"/>
  <c r="Q451" i="84" s="1"/>
  <c r="O440" i="84"/>
  <c r="P440" i="84" s="1"/>
  <c r="Q440" i="84" s="1"/>
  <c r="O429" i="84"/>
  <c r="P429" i="84" s="1"/>
  <c r="Q429" i="84" s="1"/>
  <c r="O419" i="84"/>
  <c r="P419" i="84" s="1"/>
  <c r="Q419" i="84" s="1"/>
  <c r="O408" i="84"/>
  <c r="P408" i="84" s="1"/>
  <c r="Q408" i="84" s="1"/>
  <c r="O397" i="84"/>
  <c r="O387" i="84"/>
  <c r="P387" i="84" s="1"/>
  <c r="Q387" i="84" s="1"/>
  <c r="O376" i="84"/>
  <c r="P376" i="84" s="1"/>
  <c r="Q376" i="84" s="1"/>
  <c r="O365" i="84"/>
  <c r="P365" i="84" s="1"/>
  <c r="Q365" i="84" s="1"/>
  <c r="O355" i="84"/>
  <c r="P355" i="84" s="1"/>
  <c r="Q355" i="84" s="1"/>
  <c r="O344" i="84"/>
  <c r="P344" i="84" s="1"/>
  <c r="Q344" i="84" s="1"/>
  <c r="O333" i="84"/>
  <c r="P333" i="84" s="1"/>
  <c r="Q333" i="84" s="1"/>
  <c r="O323" i="84"/>
  <c r="P323" i="84" s="1"/>
  <c r="Q323" i="84" s="1"/>
  <c r="O312" i="84"/>
  <c r="P312" i="84" s="1"/>
  <c r="Q312" i="84" s="1"/>
  <c r="O301" i="84"/>
  <c r="P301" i="84" s="1"/>
  <c r="Q301" i="84" s="1"/>
  <c r="O291" i="84"/>
  <c r="P291" i="84" s="1"/>
  <c r="Q291" i="84" s="1"/>
  <c r="O280" i="84"/>
  <c r="P280" i="84" s="1"/>
  <c r="Q280" i="84" s="1"/>
  <c r="O269" i="84"/>
  <c r="P269" i="84" s="1"/>
  <c r="Q269" i="84" s="1"/>
  <c r="O259" i="84"/>
  <c r="P259" i="84" s="1"/>
  <c r="Q259" i="84" s="1"/>
  <c r="O248" i="84"/>
  <c r="P248" i="84" s="1"/>
  <c r="Q248" i="84" s="1"/>
  <c r="O238" i="84"/>
  <c r="P238" i="84" s="1"/>
  <c r="Q238" i="84" s="1"/>
  <c r="O230" i="84"/>
  <c r="P230" i="84" s="1"/>
  <c r="Q230" i="84" s="1"/>
  <c r="O222" i="84"/>
  <c r="P222" i="84" s="1"/>
  <c r="Q222" i="84" s="1"/>
  <c r="O214" i="84"/>
  <c r="P214" i="84" s="1"/>
  <c r="Q214" i="84" s="1"/>
  <c r="O206" i="84"/>
  <c r="P206" i="84" s="1"/>
  <c r="Q206" i="84" s="1"/>
  <c r="O198" i="84"/>
  <c r="P198" i="84" s="1"/>
  <c r="Q198" i="84" s="1"/>
  <c r="O190" i="84"/>
  <c r="P190" i="84" s="1"/>
  <c r="Q190" i="84" s="1"/>
  <c r="O182" i="84"/>
  <c r="P182" i="84" s="1"/>
  <c r="Q182" i="84" s="1"/>
  <c r="O174" i="84"/>
  <c r="P174" i="84" s="1"/>
  <c r="Q174" i="84" s="1"/>
  <c r="O166" i="84"/>
  <c r="P166" i="84" s="1"/>
  <c r="Q166" i="84" s="1"/>
  <c r="O158" i="84"/>
  <c r="P158" i="84" s="1"/>
  <c r="Q158" i="84" s="1"/>
  <c r="O150" i="84"/>
  <c r="P150" i="84" s="1"/>
  <c r="Q150" i="84" s="1"/>
  <c r="O142" i="84"/>
  <c r="P142" i="84" s="1"/>
  <c r="Q142" i="84" s="1"/>
  <c r="O134" i="84"/>
  <c r="P134" i="84" s="1"/>
  <c r="Q134" i="84" s="1"/>
  <c r="O126" i="84"/>
  <c r="P126" i="84" s="1"/>
  <c r="Q126" i="84" s="1"/>
  <c r="O118" i="84"/>
  <c r="P118" i="84" s="1"/>
  <c r="Q118" i="84" s="1"/>
  <c r="O110" i="84"/>
  <c r="P110" i="84" s="1"/>
  <c r="Q110" i="84" s="1"/>
  <c r="O102" i="84"/>
  <c r="P102" i="84" s="1"/>
  <c r="Q102" i="84" s="1"/>
  <c r="O94" i="84"/>
  <c r="P94" i="84" s="1"/>
  <c r="Q94" i="84" s="1"/>
  <c r="O86" i="84"/>
  <c r="P86" i="84" s="1"/>
  <c r="Q86" i="84" s="1"/>
  <c r="O78" i="84"/>
  <c r="P78" i="84" s="1"/>
  <c r="Q78" i="84" s="1"/>
  <c r="O70" i="84"/>
  <c r="P70" i="84" s="1"/>
  <c r="Q70" i="84" s="1"/>
  <c r="O62" i="84"/>
  <c r="P62" i="84" s="1"/>
  <c r="Q62" i="84" s="1"/>
  <c r="O54" i="84"/>
  <c r="P54" i="84" s="1"/>
  <c r="Q54" i="84" s="1"/>
  <c r="O46" i="84"/>
  <c r="P46" i="84" s="1"/>
  <c r="Q46" i="84" s="1"/>
  <c r="O38" i="84"/>
  <c r="P38" i="84" s="1"/>
  <c r="Q38" i="84" s="1"/>
  <c r="O30" i="84"/>
  <c r="P30" i="84" s="1"/>
  <c r="Q30" i="84" s="1"/>
  <c r="O22" i="84"/>
  <c r="P22" i="84" s="1"/>
  <c r="Q22" i="84" s="1"/>
  <c r="O14" i="84"/>
  <c r="P14" i="84" s="1"/>
  <c r="Q14" i="84" s="1"/>
  <c r="O460" i="84"/>
  <c r="P460" i="84" s="1"/>
  <c r="Q460" i="84" s="1"/>
  <c r="O449" i="84"/>
  <c r="P449" i="84" s="1"/>
  <c r="Q449" i="84" s="1"/>
  <c r="O438" i="84"/>
  <c r="P438" i="84" s="1"/>
  <c r="Q438" i="84" s="1"/>
  <c r="O428" i="84"/>
  <c r="P428" i="84" s="1"/>
  <c r="Q428" i="84" s="1"/>
  <c r="O417" i="84"/>
  <c r="P417" i="84" s="1"/>
  <c r="Q417" i="84" s="1"/>
  <c r="O406" i="84"/>
  <c r="P406" i="84" s="1"/>
  <c r="Q406" i="84" s="1"/>
  <c r="O396" i="84"/>
  <c r="P396" i="84" s="1"/>
  <c r="Q396" i="84" s="1"/>
  <c r="O385" i="84"/>
  <c r="P385" i="84" s="1"/>
  <c r="Q385" i="84" s="1"/>
  <c r="O374" i="84"/>
  <c r="P374" i="84" s="1"/>
  <c r="Q374" i="84" s="1"/>
  <c r="O364" i="84"/>
  <c r="P364" i="84" s="1"/>
  <c r="Q364" i="84" s="1"/>
  <c r="O353" i="84"/>
  <c r="P353" i="84" s="1"/>
  <c r="Q353" i="84" s="1"/>
  <c r="O342" i="84"/>
  <c r="P342" i="84" s="1"/>
  <c r="Q342" i="84" s="1"/>
  <c r="O332" i="84"/>
  <c r="P332" i="84" s="1"/>
  <c r="Q332" i="84" s="1"/>
  <c r="O321" i="84"/>
  <c r="P321" i="84" s="1"/>
  <c r="Q321" i="84" s="1"/>
  <c r="O310" i="84"/>
  <c r="P310" i="84" s="1"/>
  <c r="Q310" i="84" s="1"/>
  <c r="O300" i="84"/>
  <c r="P300" i="84" s="1"/>
  <c r="Q300" i="84" s="1"/>
  <c r="O289" i="84"/>
  <c r="P289" i="84" s="1"/>
  <c r="Q289" i="84" s="1"/>
  <c r="O278" i="84"/>
  <c r="P278" i="84" s="1"/>
  <c r="Q278" i="84" s="1"/>
  <c r="O268" i="84"/>
  <c r="P268" i="84" s="1"/>
  <c r="Q268" i="84" s="1"/>
  <c r="O257" i="84"/>
  <c r="P257" i="84" s="1"/>
  <c r="Q257" i="84" s="1"/>
  <c r="O246" i="84"/>
  <c r="P246" i="84" s="1"/>
  <c r="Q246" i="84" s="1"/>
  <c r="O237" i="84"/>
  <c r="P237" i="84" s="1"/>
  <c r="Q237" i="84" s="1"/>
  <c r="O229" i="84"/>
  <c r="P229" i="84" s="1"/>
  <c r="Q229" i="84" s="1"/>
  <c r="O221" i="84"/>
  <c r="P221" i="84" s="1"/>
  <c r="Q221" i="84" s="1"/>
  <c r="O213" i="84"/>
  <c r="P213" i="84" s="1"/>
  <c r="Q213" i="84" s="1"/>
  <c r="O205" i="84"/>
  <c r="P205" i="84" s="1"/>
  <c r="Q205" i="84" s="1"/>
  <c r="O197" i="84"/>
  <c r="P197" i="84" s="1"/>
  <c r="Q197" i="84" s="1"/>
  <c r="O189" i="84"/>
  <c r="P189" i="84" s="1"/>
  <c r="Q189" i="84" s="1"/>
  <c r="O181" i="84"/>
  <c r="P181" i="84" s="1"/>
  <c r="Q181" i="84" s="1"/>
  <c r="O173" i="84"/>
  <c r="P173" i="84" s="1"/>
  <c r="Q173" i="84" s="1"/>
  <c r="O165" i="84"/>
  <c r="P165" i="84" s="1"/>
  <c r="Q165" i="84" s="1"/>
  <c r="O157" i="84"/>
  <c r="P157" i="84" s="1"/>
  <c r="Q157" i="84" s="1"/>
  <c r="O149" i="84"/>
  <c r="P149" i="84" s="1"/>
  <c r="Q149" i="84" s="1"/>
  <c r="O141" i="84"/>
  <c r="P141" i="84" s="1"/>
  <c r="Q141" i="84" s="1"/>
  <c r="O133" i="84"/>
  <c r="P133" i="84" s="1"/>
  <c r="Q133" i="84" s="1"/>
  <c r="O125" i="84"/>
  <c r="P125" i="84" s="1"/>
  <c r="Q125" i="84" s="1"/>
  <c r="O117" i="84"/>
  <c r="O109" i="84"/>
  <c r="P109" i="84" s="1"/>
  <c r="Q109" i="84" s="1"/>
  <c r="O101" i="84"/>
  <c r="P101" i="84" s="1"/>
  <c r="Q101" i="84" s="1"/>
  <c r="O93" i="84"/>
  <c r="P93" i="84" s="1"/>
  <c r="Q93" i="84" s="1"/>
  <c r="O85" i="84"/>
  <c r="P85" i="84" s="1"/>
  <c r="Q85" i="84" s="1"/>
  <c r="O77" i="84"/>
  <c r="P77" i="84" s="1"/>
  <c r="Q77" i="84" s="1"/>
  <c r="O69" i="84"/>
  <c r="P69" i="84" s="1"/>
  <c r="Q69" i="84" s="1"/>
  <c r="O61" i="84"/>
  <c r="P61" i="84" s="1"/>
  <c r="Q61" i="84" s="1"/>
  <c r="O53" i="84"/>
  <c r="P53" i="84" s="1"/>
  <c r="Q53" i="84" s="1"/>
  <c r="O45" i="84"/>
  <c r="P45" i="84" s="1"/>
  <c r="Q45" i="84" s="1"/>
  <c r="O37" i="84"/>
  <c r="P37" i="84" s="1"/>
  <c r="Q37" i="84" s="1"/>
  <c r="O29" i="84"/>
  <c r="P29" i="84" s="1"/>
  <c r="Q29" i="84" s="1"/>
  <c r="O21" i="84"/>
  <c r="P21" i="84" s="1"/>
  <c r="Q21" i="84" s="1"/>
  <c r="O13" i="84"/>
  <c r="P13" i="84" s="1"/>
  <c r="Q13" i="84" s="1"/>
  <c r="R11" i="71"/>
  <c r="S466" i="76"/>
  <c r="T466" i="76" s="1"/>
  <c r="U466" i="76" s="1"/>
  <c r="S458" i="76"/>
  <c r="T458" i="76" s="1"/>
  <c r="U458" i="76" s="1"/>
  <c r="S450" i="76"/>
  <c r="T450" i="76" s="1"/>
  <c r="U450" i="76" s="1"/>
  <c r="S442" i="76"/>
  <c r="T442" i="76" s="1"/>
  <c r="U442" i="76" s="1"/>
  <c r="S434" i="76"/>
  <c r="T434" i="76" s="1"/>
  <c r="U434" i="76" s="1"/>
  <c r="S426" i="76"/>
  <c r="T426" i="76" s="1"/>
  <c r="U426" i="76" s="1"/>
  <c r="S418" i="76"/>
  <c r="T418" i="76" s="1"/>
  <c r="U418" i="76" s="1"/>
  <c r="S410" i="76"/>
  <c r="T410" i="76" s="1"/>
  <c r="U410" i="76" s="1"/>
  <c r="S402" i="76"/>
  <c r="T402" i="76" s="1"/>
  <c r="U402" i="76" s="1"/>
  <c r="S394" i="76"/>
  <c r="T394" i="76" s="1"/>
  <c r="U394" i="76" s="1"/>
  <c r="S386" i="76"/>
  <c r="T386" i="76" s="1"/>
  <c r="U386" i="76" s="1"/>
  <c r="S378" i="76"/>
  <c r="T378" i="76" s="1"/>
  <c r="U378" i="76" s="1"/>
  <c r="S370" i="76"/>
  <c r="T370" i="76" s="1"/>
  <c r="U370" i="76" s="1"/>
  <c r="S362" i="76"/>
  <c r="T362" i="76" s="1"/>
  <c r="U362" i="76" s="1"/>
  <c r="S354" i="76"/>
  <c r="T354" i="76" s="1"/>
  <c r="U354" i="76" s="1"/>
  <c r="S346" i="76"/>
  <c r="T346" i="76" s="1"/>
  <c r="U346" i="76" s="1"/>
  <c r="S338" i="76"/>
  <c r="T338" i="76" s="1"/>
  <c r="U338" i="76" s="1"/>
  <c r="S330" i="76"/>
  <c r="T330" i="76" s="1"/>
  <c r="U330" i="76" s="1"/>
  <c r="S322" i="76"/>
  <c r="T322" i="76" s="1"/>
  <c r="U322" i="76" s="1"/>
  <c r="S314" i="76"/>
  <c r="T314" i="76" s="1"/>
  <c r="U314" i="76" s="1"/>
  <c r="S306" i="76"/>
  <c r="T306" i="76" s="1"/>
  <c r="U306" i="76" s="1"/>
  <c r="S298" i="76"/>
  <c r="T298" i="76" s="1"/>
  <c r="U298" i="76" s="1"/>
  <c r="S290" i="76"/>
  <c r="T290" i="76" s="1"/>
  <c r="U290" i="76" s="1"/>
  <c r="S282" i="76"/>
  <c r="T282" i="76" s="1"/>
  <c r="U282" i="76" s="1"/>
  <c r="S274" i="76"/>
  <c r="T274" i="76" s="1"/>
  <c r="U274" i="76" s="1"/>
  <c r="S266" i="76"/>
  <c r="T266" i="76" s="1"/>
  <c r="U266" i="76" s="1"/>
  <c r="S258" i="76"/>
  <c r="T258" i="76" s="1"/>
  <c r="U258" i="76" s="1"/>
  <c r="S250" i="76"/>
  <c r="T250" i="76" s="1"/>
  <c r="U250" i="76" s="1"/>
  <c r="S242" i="76"/>
  <c r="T242" i="76" s="1"/>
  <c r="U242" i="76" s="1"/>
  <c r="S234" i="76"/>
  <c r="T234" i="76" s="1"/>
  <c r="U234" i="76" s="1"/>
  <c r="S226" i="76"/>
  <c r="T226" i="76" s="1"/>
  <c r="U226" i="76" s="1"/>
  <c r="S218" i="76"/>
  <c r="T218" i="76" s="1"/>
  <c r="U218" i="76" s="1"/>
  <c r="S210" i="76"/>
  <c r="T210" i="76" s="1"/>
  <c r="U210" i="76" s="1"/>
  <c r="S202" i="76"/>
  <c r="T202" i="76" s="1"/>
  <c r="U202" i="76" s="1"/>
  <c r="S194" i="76"/>
  <c r="T194" i="76" s="1"/>
  <c r="U194" i="76" s="1"/>
  <c r="S186" i="76"/>
  <c r="T186" i="76" s="1"/>
  <c r="U186" i="76" s="1"/>
  <c r="S178" i="76"/>
  <c r="T178" i="76" s="1"/>
  <c r="U178" i="76" s="1"/>
  <c r="S170" i="76"/>
  <c r="T170" i="76" s="1"/>
  <c r="U170" i="76" s="1"/>
  <c r="S162" i="76"/>
  <c r="T162" i="76" s="1"/>
  <c r="U162" i="76" s="1"/>
  <c r="S154" i="76"/>
  <c r="T154" i="76" s="1"/>
  <c r="U154" i="76" s="1"/>
  <c r="S146" i="76"/>
  <c r="T146" i="76" s="1"/>
  <c r="U146" i="76" s="1"/>
  <c r="S138" i="76"/>
  <c r="T138" i="76" s="1"/>
  <c r="U138" i="76" s="1"/>
  <c r="S130" i="76"/>
  <c r="T130" i="76" s="1"/>
  <c r="U130" i="76" s="1"/>
  <c r="S122" i="76"/>
  <c r="T122" i="76" s="1"/>
  <c r="U122" i="76" s="1"/>
  <c r="S114" i="76"/>
  <c r="T114" i="76" s="1"/>
  <c r="U114" i="76" s="1"/>
  <c r="S106" i="76"/>
  <c r="T106" i="76" s="1"/>
  <c r="U106" i="76" s="1"/>
  <c r="S98" i="76"/>
  <c r="T98" i="76" s="1"/>
  <c r="U98" i="76" s="1"/>
  <c r="S90" i="76"/>
  <c r="T90" i="76" s="1"/>
  <c r="U90" i="76" s="1"/>
  <c r="S82" i="76"/>
  <c r="T82" i="76" s="1"/>
  <c r="U82" i="76" s="1"/>
  <c r="S74" i="76"/>
  <c r="T74" i="76" s="1"/>
  <c r="U74" i="76" s="1"/>
  <c r="S66" i="76"/>
  <c r="T66" i="76" s="1"/>
  <c r="U66" i="76" s="1"/>
  <c r="S58" i="76"/>
  <c r="T58" i="76" s="1"/>
  <c r="U58" i="76" s="1"/>
  <c r="S50" i="76"/>
  <c r="T50" i="76" s="1"/>
  <c r="U50" i="76" s="1"/>
  <c r="S42" i="76"/>
  <c r="T42" i="76" s="1"/>
  <c r="U42" i="76" s="1"/>
  <c r="S34" i="76"/>
  <c r="T34" i="76" s="1"/>
  <c r="U34" i="76" s="1"/>
  <c r="S26" i="76"/>
  <c r="T26" i="76" s="1"/>
  <c r="U26" i="76" s="1"/>
  <c r="S18" i="76"/>
  <c r="T18" i="76" s="1"/>
  <c r="U18" i="76" s="1"/>
  <c r="S465" i="76"/>
  <c r="T465" i="76" s="1"/>
  <c r="U465" i="76" s="1"/>
  <c r="S457" i="76"/>
  <c r="S449" i="76"/>
  <c r="T449" i="76" s="1"/>
  <c r="U449" i="76" s="1"/>
  <c r="S441" i="76"/>
  <c r="T441" i="76" s="1"/>
  <c r="U441" i="76" s="1"/>
  <c r="S433" i="76"/>
  <c r="T433" i="76" s="1"/>
  <c r="U433" i="76" s="1"/>
  <c r="S425" i="76"/>
  <c r="T425" i="76" s="1"/>
  <c r="U425" i="76" s="1"/>
  <c r="S417" i="76"/>
  <c r="T417" i="76" s="1"/>
  <c r="U417" i="76" s="1"/>
  <c r="S409" i="76"/>
  <c r="T409" i="76" s="1"/>
  <c r="U409" i="76" s="1"/>
  <c r="S401" i="76"/>
  <c r="T401" i="76" s="1"/>
  <c r="U401" i="76" s="1"/>
  <c r="S393" i="76"/>
  <c r="T393" i="76" s="1"/>
  <c r="U393" i="76" s="1"/>
  <c r="S385" i="76"/>
  <c r="T385" i="76" s="1"/>
  <c r="U385" i="76" s="1"/>
  <c r="S377" i="76"/>
  <c r="T377" i="76" s="1"/>
  <c r="U377" i="76" s="1"/>
  <c r="S369" i="76"/>
  <c r="T369" i="76" s="1"/>
  <c r="U369" i="76" s="1"/>
  <c r="S361" i="76"/>
  <c r="T361" i="76" s="1"/>
  <c r="U361" i="76" s="1"/>
  <c r="S353" i="76"/>
  <c r="T353" i="76" s="1"/>
  <c r="U353" i="76" s="1"/>
  <c r="S345" i="76"/>
  <c r="T345" i="76" s="1"/>
  <c r="U345" i="76" s="1"/>
  <c r="S337" i="76"/>
  <c r="T337" i="76" s="1"/>
  <c r="U337" i="76" s="1"/>
  <c r="S329" i="76"/>
  <c r="T329" i="76" s="1"/>
  <c r="U329" i="76" s="1"/>
  <c r="S321" i="76"/>
  <c r="T321" i="76" s="1"/>
  <c r="U321" i="76" s="1"/>
  <c r="S313" i="76"/>
  <c r="T313" i="76" s="1"/>
  <c r="U313" i="76" s="1"/>
  <c r="S305" i="76"/>
  <c r="T305" i="76" s="1"/>
  <c r="U305" i="76" s="1"/>
  <c r="S297" i="76"/>
  <c r="T297" i="76" s="1"/>
  <c r="U297" i="76" s="1"/>
  <c r="S289" i="76"/>
  <c r="T289" i="76" s="1"/>
  <c r="U289" i="76" s="1"/>
  <c r="S281" i="76"/>
  <c r="T281" i="76" s="1"/>
  <c r="U281" i="76" s="1"/>
  <c r="S273" i="76"/>
  <c r="T273" i="76" s="1"/>
  <c r="U273" i="76" s="1"/>
  <c r="S265" i="76"/>
  <c r="T265" i="76" s="1"/>
  <c r="U265" i="76" s="1"/>
  <c r="S257" i="76"/>
  <c r="T257" i="76" s="1"/>
  <c r="U257" i="76" s="1"/>
  <c r="S249" i="76"/>
  <c r="T249" i="76" s="1"/>
  <c r="U249" i="76" s="1"/>
  <c r="S241" i="76"/>
  <c r="T241" i="76" s="1"/>
  <c r="U241" i="76" s="1"/>
  <c r="S233" i="76"/>
  <c r="T233" i="76" s="1"/>
  <c r="U233" i="76" s="1"/>
  <c r="S225" i="76"/>
  <c r="T225" i="76" s="1"/>
  <c r="U225" i="76" s="1"/>
  <c r="S217" i="76"/>
  <c r="T217" i="76" s="1"/>
  <c r="U217" i="76" s="1"/>
  <c r="S209" i="76"/>
  <c r="T209" i="76" s="1"/>
  <c r="U209" i="76" s="1"/>
  <c r="S201" i="76"/>
  <c r="T201" i="76" s="1"/>
  <c r="U201" i="76" s="1"/>
  <c r="S193" i="76"/>
  <c r="T193" i="76" s="1"/>
  <c r="U193" i="76" s="1"/>
  <c r="S185" i="76"/>
  <c r="T185" i="76" s="1"/>
  <c r="U185" i="76" s="1"/>
  <c r="S177" i="76"/>
  <c r="T177" i="76" s="1"/>
  <c r="U177" i="76" s="1"/>
  <c r="S169" i="76"/>
  <c r="T169" i="76" s="1"/>
  <c r="U169" i="76" s="1"/>
  <c r="S161" i="76"/>
  <c r="T161" i="76" s="1"/>
  <c r="U161" i="76" s="1"/>
  <c r="S153" i="76"/>
  <c r="T153" i="76" s="1"/>
  <c r="U153" i="76" s="1"/>
  <c r="S145" i="76"/>
  <c r="T145" i="76" s="1"/>
  <c r="U145" i="76" s="1"/>
  <c r="S137" i="76"/>
  <c r="T137" i="76" s="1"/>
  <c r="U137" i="76" s="1"/>
  <c r="S129" i="76"/>
  <c r="T129" i="76" s="1"/>
  <c r="U129" i="76" s="1"/>
  <c r="S121" i="76"/>
  <c r="T121" i="76" s="1"/>
  <c r="U121" i="76" s="1"/>
  <c r="S113" i="76"/>
  <c r="T113" i="76" s="1"/>
  <c r="U113" i="76" s="1"/>
  <c r="S105" i="76"/>
  <c r="T105" i="76" s="1"/>
  <c r="U105" i="76" s="1"/>
  <c r="S97" i="76"/>
  <c r="T97" i="76" s="1"/>
  <c r="U97" i="76" s="1"/>
  <c r="S89" i="76"/>
  <c r="T89" i="76" s="1"/>
  <c r="U89" i="76" s="1"/>
  <c r="S81" i="76"/>
  <c r="T81" i="76" s="1"/>
  <c r="U81" i="76" s="1"/>
  <c r="S73" i="76"/>
  <c r="T73" i="76" s="1"/>
  <c r="U73" i="76" s="1"/>
  <c r="S65" i="76"/>
  <c r="T65" i="76" s="1"/>
  <c r="U65" i="76" s="1"/>
  <c r="S57" i="76"/>
  <c r="T57" i="76" s="1"/>
  <c r="U57" i="76" s="1"/>
  <c r="S49" i="76"/>
  <c r="T49" i="76" s="1"/>
  <c r="U49" i="76" s="1"/>
  <c r="S41" i="76"/>
  <c r="T41" i="76" s="1"/>
  <c r="U41" i="76" s="1"/>
  <c r="S33" i="76"/>
  <c r="T33" i="76" s="1"/>
  <c r="U33" i="76" s="1"/>
  <c r="S25" i="76"/>
  <c r="T25" i="76" s="1"/>
  <c r="U25" i="76" s="1"/>
  <c r="S17" i="76"/>
  <c r="T17" i="76" s="1"/>
  <c r="U17" i="76" s="1"/>
  <c r="S464" i="76"/>
  <c r="T464" i="76" s="1"/>
  <c r="U464" i="76" s="1"/>
  <c r="S456" i="76"/>
  <c r="T456" i="76" s="1"/>
  <c r="U456" i="76" s="1"/>
  <c r="S448" i="76"/>
  <c r="T448" i="76" s="1"/>
  <c r="U448" i="76" s="1"/>
  <c r="S440" i="76"/>
  <c r="T440" i="76" s="1"/>
  <c r="U440" i="76" s="1"/>
  <c r="S432" i="76"/>
  <c r="T432" i="76" s="1"/>
  <c r="U432" i="76" s="1"/>
  <c r="S424" i="76"/>
  <c r="T424" i="76" s="1"/>
  <c r="U424" i="76" s="1"/>
  <c r="S416" i="76"/>
  <c r="T416" i="76" s="1"/>
  <c r="U416" i="76" s="1"/>
  <c r="S408" i="76"/>
  <c r="T408" i="76" s="1"/>
  <c r="U408" i="76" s="1"/>
  <c r="S400" i="76"/>
  <c r="T400" i="76" s="1"/>
  <c r="U400" i="76" s="1"/>
  <c r="S392" i="76"/>
  <c r="T392" i="76" s="1"/>
  <c r="U392" i="76" s="1"/>
  <c r="S384" i="76"/>
  <c r="T384" i="76" s="1"/>
  <c r="U384" i="76" s="1"/>
  <c r="S376" i="76"/>
  <c r="T376" i="76" s="1"/>
  <c r="U376" i="76" s="1"/>
  <c r="S368" i="76"/>
  <c r="T368" i="76" s="1"/>
  <c r="U368" i="76" s="1"/>
  <c r="S360" i="76"/>
  <c r="T360" i="76" s="1"/>
  <c r="U360" i="76" s="1"/>
  <c r="S352" i="76"/>
  <c r="T352" i="76" s="1"/>
  <c r="U352" i="76" s="1"/>
  <c r="S344" i="76"/>
  <c r="T344" i="76" s="1"/>
  <c r="U344" i="76" s="1"/>
  <c r="S336" i="76"/>
  <c r="T336" i="76" s="1"/>
  <c r="U336" i="76" s="1"/>
  <c r="S328" i="76"/>
  <c r="T328" i="76" s="1"/>
  <c r="U328" i="76" s="1"/>
  <c r="S320" i="76"/>
  <c r="T320" i="76" s="1"/>
  <c r="U320" i="76" s="1"/>
  <c r="S312" i="76"/>
  <c r="T312" i="76" s="1"/>
  <c r="U312" i="76" s="1"/>
  <c r="S304" i="76"/>
  <c r="T304" i="76" s="1"/>
  <c r="U304" i="76" s="1"/>
  <c r="S296" i="76"/>
  <c r="T296" i="76" s="1"/>
  <c r="U296" i="76" s="1"/>
  <c r="S288" i="76"/>
  <c r="T288" i="76" s="1"/>
  <c r="U288" i="76" s="1"/>
  <c r="S280" i="76"/>
  <c r="T280" i="76" s="1"/>
  <c r="U280" i="76" s="1"/>
  <c r="S272" i="76"/>
  <c r="T272" i="76" s="1"/>
  <c r="U272" i="76" s="1"/>
  <c r="S264" i="76"/>
  <c r="T264" i="76" s="1"/>
  <c r="U264" i="76" s="1"/>
  <c r="S256" i="76"/>
  <c r="T256" i="76" s="1"/>
  <c r="U256" i="76" s="1"/>
  <c r="S248" i="76"/>
  <c r="T248" i="76" s="1"/>
  <c r="U248" i="76" s="1"/>
  <c r="S240" i="76"/>
  <c r="T240" i="76" s="1"/>
  <c r="U240" i="76" s="1"/>
  <c r="S232" i="76"/>
  <c r="T232" i="76" s="1"/>
  <c r="U232" i="76" s="1"/>
  <c r="S224" i="76"/>
  <c r="T224" i="76" s="1"/>
  <c r="U224" i="76" s="1"/>
  <c r="S216" i="76"/>
  <c r="T216" i="76" s="1"/>
  <c r="U216" i="76" s="1"/>
  <c r="S208" i="76"/>
  <c r="T208" i="76" s="1"/>
  <c r="U208" i="76" s="1"/>
  <c r="S200" i="76"/>
  <c r="T200" i="76" s="1"/>
  <c r="U200" i="76" s="1"/>
  <c r="S192" i="76"/>
  <c r="T192" i="76" s="1"/>
  <c r="U192" i="76" s="1"/>
  <c r="S184" i="76"/>
  <c r="T184" i="76" s="1"/>
  <c r="U184" i="76" s="1"/>
  <c r="S176" i="76"/>
  <c r="T176" i="76" s="1"/>
  <c r="U176" i="76" s="1"/>
  <c r="S168" i="76"/>
  <c r="T168" i="76" s="1"/>
  <c r="U168" i="76" s="1"/>
  <c r="S160" i="76"/>
  <c r="T160" i="76" s="1"/>
  <c r="U160" i="76" s="1"/>
  <c r="S152" i="76"/>
  <c r="T152" i="76" s="1"/>
  <c r="U152" i="76" s="1"/>
  <c r="S144" i="76"/>
  <c r="T144" i="76" s="1"/>
  <c r="U144" i="76" s="1"/>
  <c r="S136" i="76"/>
  <c r="T136" i="76" s="1"/>
  <c r="U136" i="76" s="1"/>
  <c r="S128" i="76"/>
  <c r="T128" i="76" s="1"/>
  <c r="U128" i="76" s="1"/>
  <c r="S120" i="76"/>
  <c r="T120" i="76" s="1"/>
  <c r="U120" i="76" s="1"/>
  <c r="S112" i="76"/>
  <c r="T112" i="76" s="1"/>
  <c r="U112" i="76" s="1"/>
  <c r="S104" i="76"/>
  <c r="T104" i="76" s="1"/>
  <c r="U104" i="76" s="1"/>
  <c r="S96" i="76"/>
  <c r="T96" i="76" s="1"/>
  <c r="U96" i="76" s="1"/>
  <c r="S88" i="76"/>
  <c r="T88" i="76" s="1"/>
  <c r="U88" i="76" s="1"/>
  <c r="S80" i="76"/>
  <c r="T80" i="76" s="1"/>
  <c r="U80" i="76" s="1"/>
  <c r="S72" i="76"/>
  <c r="T72" i="76" s="1"/>
  <c r="U72" i="76" s="1"/>
  <c r="S64" i="76"/>
  <c r="T64" i="76" s="1"/>
  <c r="U64" i="76" s="1"/>
  <c r="S56" i="76"/>
  <c r="T56" i="76" s="1"/>
  <c r="U56" i="76" s="1"/>
  <c r="S48" i="76"/>
  <c r="T48" i="76" s="1"/>
  <c r="U48" i="76" s="1"/>
  <c r="S40" i="76"/>
  <c r="T40" i="76" s="1"/>
  <c r="U40" i="76" s="1"/>
  <c r="S32" i="76"/>
  <c r="T32" i="76" s="1"/>
  <c r="U32" i="76" s="1"/>
  <c r="S24" i="76"/>
  <c r="T24" i="76" s="1"/>
  <c r="U24" i="76" s="1"/>
  <c r="S16" i="76"/>
  <c r="T16" i="76" s="1"/>
  <c r="U16" i="76" s="1"/>
  <c r="S471" i="76"/>
  <c r="T471" i="76" s="1"/>
  <c r="U471" i="76" s="1"/>
  <c r="S463" i="76"/>
  <c r="T463" i="76" s="1"/>
  <c r="U463" i="76" s="1"/>
  <c r="S455" i="76"/>
  <c r="T455" i="76" s="1"/>
  <c r="U455" i="76" s="1"/>
  <c r="S447" i="76"/>
  <c r="T447" i="76" s="1"/>
  <c r="U447" i="76" s="1"/>
  <c r="S439" i="76"/>
  <c r="T439" i="76" s="1"/>
  <c r="U439" i="76" s="1"/>
  <c r="S431" i="76"/>
  <c r="T431" i="76" s="1"/>
  <c r="U431" i="76" s="1"/>
  <c r="S423" i="76"/>
  <c r="T423" i="76" s="1"/>
  <c r="U423" i="76" s="1"/>
  <c r="S415" i="76"/>
  <c r="T415" i="76" s="1"/>
  <c r="U415" i="76" s="1"/>
  <c r="S407" i="76"/>
  <c r="T407" i="76" s="1"/>
  <c r="U407" i="76" s="1"/>
  <c r="S399" i="76"/>
  <c r="T399" i="76" s="1"/>
  <c r="U399" i="76" s="1"/>
  <c r="S391" i="76"/>
  <c r="T391" i="76" s="1"/>
  <c r="U391" i="76" s="1"/>
  <c r="S383" i="76"/>
  <c r="T383" i="76" s="1"/>
  <c r="U383" i="76" s="1"/>
  <c r="S375" i="76"/>
  <c r="T375" i="76" s="1"/>
  <c r="U375" i="76" s="1"/>
  <c r="S367" i="76"/>
  <c r="T367" i="76" s="1"/>
  <c r="U367" i="76" s="1"/>
  <c r="S359" i="76"/>
  <c r="T359" i="76" s="1"/>
  <c r="U359" i="76" s="1"/>
  <c r="S351" i="76"/>
  <c r="T351" i="76" s="1"/>
  <c r="U351" i="76" s="1"/>
  <c r="S343" i="76"/>
  <c r="T343" i="76" s="1"/>
  <c r="U343" i="76" s="1"/>
  <c r="S335" i="76"/>
  <c r="T335" i="76" s="1"/>
  <c r="U335" i="76" s="1"/>
  <c r="S327" i="76"/>
  <c r="T327" i="76" s="1"/>
  <c r="U327" i="76" s="1"/>
  <c r="S319" i="76"/>
  <c r="T319" i="76" s="1"/>
  <c r="U319" i="76" s="1"/>
  <c r="S311" i="76"/>
  <c r="T311" i="76" s="1"/>
  <c r="U311" i="76" s="1"/>
  <c r="S303" i="76"/>
  <c r="T303" i="76" s="1"/>
  <c r="U303" i="76" s="1"/>
  <c r="S295" i="76"/>
  <c r="T295" i="76" s="1"/>
  <c r="U295" i="76" s="1"/>
  <c r="S287" i="76"/>
  <c r="T287" i="76" s="1"/>
  <c r="U287" i="76" s="1"/>
  <c r="S279" i="76"/>
  <c r="T279" i="76" s="1"/>
  <c r="U279" i="76" s="1"/>
  <c r="S271" i="76"/>
  <c r="T271" i="76" s="1"/>
  <c r="U271" i="76" s="1"/>
  <c r="S263" i="76"/>
  <c r="T263" i="76" s="1"/>
  <c r="U263" i="76" s="1"/>
  <c r="S255" i="76"/>
  <c r="T255" i="76" s="1"/>
  <c r="U255" i="76" s="1"/>
  <c r="S247" i="76"/>
  <c r="T247" i="76" s="1"/>
  <c r="U247" i="76" s="1"/>
  <c r="S239" i="76"/>
  <c r="T239" i="76" s="1"/>
  <c r="U239" i="76" s="1"/>
  <c r="S231" i="76"/>
  <c r="T231" i="76" s="1"/>
  <c r="U231" i="76" s="1"/>
  <c r="S223" i="76"/>
  <c r="T223" i="76" s="1"/>
  <c r="U223" i="76" s="1"/>
  <c r="S215" i="76"/>
  <c r="T215" i="76" s="1"/>
  <c r="U215" i="76" s="1"/>
  <c r="S207" i="76"/>
  <c r="T207" i="76" s="1"/>
  <c r="U207" i="76" s="1"/>
  <c r="S199" i="76"/>
  <c r="T199" i="76" s="1"/>
  <c r="U199" i="76" s="1"/>
  <c r="S191" i="76"/>
  <c r="T191" i="76" s="1"/>
  <c r="U191" i="76" s="1"/>
  <c r="S183" i="76"/>
  <c r="T183" i="76" s="1"/>
  <c r="U183" i="76" s="1"/>
  <c r="S175" i="76"/>
  <c r="T175" i="76" s="1"/>
  <c r="U175" i="76" s="1"/>
  <c r="S167" i="76"/>
  <c r="T167" i="76" s="1"/>
  <c r="U167" i="76" s="1"/>
  <c r="S159" i="76"/>
  <c r="T159" i="76" s="1"/>
  <c r="U159" i="76" s="1"/>
  <c r="S151" i="76"/>
  <c r="T151" i="76" s="1"/>
  <c r="U151" i="76" s="1"/>
  <c r="S143" i="76"/>
  <c r="T143" i="76" s="1"/>
  <c r="U143" i="76" s="1"/>
  <c r="S135" i="76"/>
  <c r="T135" i="76" s="1"/>
  <c r="U135" i="76" s="1"/>
  <c r="S127" i="76"/>
  <c r="T127" i="76" s="1"/>
  <c r="U127" i="76" s="1"/>
  <c r="S119" i="76"/>
  <c r="T119" i="76" s="1"/>
  <c r="U119" i="76" s="1"/>
  <c r="S111" i="76"/>
  <c r="T111" i="76" s="1"/>
  <c r="U111" i="76" s="1"/>
  <c r="S103" i="76"/>
  <c r="T103" i="76" s="1"/>
  <c r="U103" i="76" s="1"/>
  <c r="S95" i="76"/>
  <c r="T95" i="76" s="1"/>
  <c r="U95" i="76" s="1"/>
  <c r="S87" i="76"/>
  <c r="T87" i="76" s="1"/>
  <c r="U87" i="76" s="1"/>
  <c r="S79" i="76"/>
  <c r="T79" i="76" s="1"/>
  <c r="U79" i="76" s="1"/>
  <c r="S71" i="76"/>
  <c r="T71" i="76" s="1"/>
  <c r="U71" i="76" s="1"/>
  <c r="S63" i="76"/>
  <c r="T63" i="76" s="1"/>
  <c r="U63" i="76" s="1"/>
  <c r="S55" i="76"/>
  <c r="T55" i="76" s="1"/>
  <c r="U55" i="76" s="1"/>
  <c r="S47" i="76"/>
  <c r="T47" i="76" s="1"/>
  <c r="U47" i="76" s="1"/>
  <c r="S39" i="76"/>
  <c r="T39" i="76" s="1"/>
  <c r="U39" i="76" s="1"/>
  <c r="S31" i="76"/>
  <c r="T31" i="76" s="1"/>
  <c r="U31" i="76" s="1"/>
  <c r="S23" i="76"/>
  <c r="T23" i="76" s="1"/>
  <c r="U23" i="76" s="1"/>
  <c r="S15" i="76"/>
  <c r="T15" i="76" s="1"/>
  <c r="U15" i="76" s="1"/>
  <c r="S470" i="76"/>
  <c r="T470" i="76" s="1"/>
  <c r="U470" i="76" s="1"/>
  <c r="S462" i="76"/>
  <c r="T462" i="76" s="1"/>
  <c r="U462" i="76" s="1"/>
  <c r="S454" i="76"/>
  <c r="T454" i="76" s="1"/>
  <c r="U454" i="76" s="1"/>
  <c r="S446" i="76"/>
  <c r="T446" i="76" s="1"/>
  <c r="U446" i="76" s="1"/>
  <c r="S438" i="76"/>
  <c r="T438" i="76" s="1"/>
  <c r="U438" i="76" s="1"/>
  <c r="S430" i="76"/>
  <c r="T430" i="76" s="1"/>
  <c r="U430" i="76" s="1"/>
  <c r="S422" i="76"/>
  <c r="T422" i="76" s="1"/>
  <c r="U422" i="76" s="1"/>
  <c r="S414" i="76"/>
  <c r="T414" i="76" s="1"/>
  <c r="U414" i="76" s="1"/>
  <c r="S406" i="76"/>
  <c r="T406" i="76" s="1"/>
  <c r="U406" i="76" s="1"/>
  <c r="S398" i="76"/>
  <c r="T398" i="76" s="1"/>
  <c r="U398" i="76" s="1"/>
  <c r="S390" i="76"/>
  <c r="T390" i="76" s="1"/>
  <c r="U390" i="76" s="1"/>
  <c r="S382" i="76"/>
  <c r="T382" i="76" s="1"/>
  <c r="U382" i="76" s="1"/>
  <c r="S374" i="76"/>
  <c r="T374" i="76" s="1"/>
  <c r="U374" i="76" s="1"/>
  <c r="S366" i="76"/>
  <c r="T366" i="76" s="1"/>
  <c r="U366" i="76" s="1"/>
  <c r="S358" i="76"/>
  <c r="T358" i="76" s="1"/>
  <c r="U358" i="76" s="1"/>
  <c r="S350" i="76"/>
  <c r="T350" i="76" s="1"/>
  <c r="U350" i="76" s="1"/>
  <c r="S342" i="76"/>
  <c r="T342" i="76" s="1"/>
  <c r="U342" i="76" s="1"/>
  <c r="S334" i="76"/>
  <c r="T334" i="76" s="1"/>
  <c r="U334" i="76" s="1"/>
  <c r="S326" i="76"/>
  <c r="T326" i="76" s="1"/>
  <c r="U326" i="76" s="1"/>
  <c r="S318" i="76"/>
  <c r="T318" i="76" s="1"/>
  <c r="U318" i="76" s="1"/>
  <c r="S310" i="76"/>
  <c r="T310" i="76" s="1"/>
  <c r="U310" i="76" s="1"/>
  <c r="S302" i="76"/>
  <c r="T302" i="76" s="1"/>
  <c r="U302" i="76" s="1"/>
  <c r="S294" i="76"/>
  <c r="T294" i="76" s="1"/>
  <c r="U294" i="76" s="1"/>
  <c r="S286" i="76"/>
  <c r="T286" i="76" s="1"/>
  <c r="U286" i="76" s="1"/>
  <c r="S278" i="76"/>
  <c r="T278" i="76" s="1"/>
  <c r="U278" i="76" s="1"/>
  <c r="S270" i="76"/>
  <c r="T270" i="76" s="1"/>
  <c r="U270" i="76" s="1"/>
  <c r="S262" i="76"/>
  <c r="T262" i="76" s="1"/>
  <c r="U262" i="76" s="1"/>
  <c r="S254" i="76"/>
  <c r="T254" i="76" s="1"/>
  <c r="U254" i="76" s="1"/>
  <c r="S246" i="76"/>
  <c r="T246" i="76" s="1"/>
  <c r="U246" i="76" s="1"/>
  <c r="S238" i="76"/>
  <c r="T238" i="76" s="1"/>
  <c r="U238" i="76" s="1"/>
  <c r="S230" i="76"/>
  <c r="T230" i="76" s="1"/>
  <c r="U230" i="76" s="1"/>
  <c r="S222" i="76"/>
  <c r="T222" i="76" s="1"/>
  <c r="U222" i="76" s="1"/>
  <c r="S214" i="76"/>
  <c r="T214" i="76" s="1"/>
  <c r="U214" i="76" s="1"/>
  <c r="S206" i="76"/>
  <c r="T206" i="76" s="1"/>
  <c r="U206" i="76" s="1"/>
  <c r="S198" i="76"/>
  <c r="T198" i="76" s="1"/>
  <c r="U198" i="76" s="1"/>
  <c r="S190" i="76"/>
  <c r="T190" i="76" s="1"/>
  <c r="U190" i="76" s="1"/>
  <c r="S182" i="76"/>
  <c r="T182" i="76" s="1"/>
  <c r="U182" i="76" s="1"/>
  <c r="S174" i="76"/>
  <c r="T174" i="76" s="1"/>
  <c r="U174" i="76" s="1"/>
  <c r="S166" i="76"/>
  <c r="T166" i="76" s="1"/>
  <c r="U166" i="76" s="1"/>
  <c r="S158" i="76"/>
  <c r="T158" i="76" s="1"/>
  <c r="U158" i="76" s="1"/>
  <c r="S150" i="76"/>
  <c r="T150" i="76" s="1"/>
  <c r="U150" i="76" s="1"/>
  <c r="S142" i="76"/>
  <c r="T142" i="76" s="1"/>
  <c r="U142" i="76" s="1"/>
  <c r="S134" i="76"/>
  <c r="T134" i="76" s="1"/>
  <c r="U134" i="76" s="1"/>
  <c r="S126" i="76"/>
  <c r="T126" i="76" s="1"/>
  <c r="U126" i="76" s="1"/>
  <c r="S118" i="76"/>
  <c r="T118" i="76" s="1"/>
  <c r="U118" i="76" s="1"/>
  <c r="S110" i="76"/>
  <c r="T110" i="76" s="1"/>
  <c r="U110" i="76" s="1"/>
  <c r="S102" i="76"/>
  <c r="T102" i="76" s="1"/>
  <c r="U102" i="76" s="1"/>
  <c r="S94" i="76"/>
  <c r="T94" i="76" s="1"/>
  <c r="U94" i="76" s="1"/>
  <c r="S86" i="76"/>
  <c r="T86" i="76" s="1"/>
  <c r="U86" i="76" s="1"/>
  <c r="S78" i="76"/>
  <c r="T78" i="76" s="1"/>
  <c r="U78" i="76" s="1"/>
  <c r="S70" i="76"/>
  <c r="T70" i="76" s="1"/>
  <c r="U70" i="76" s="1"/>
  <c r="S62" i="76"/>
  <c r="T62" i="76" s="1"/>
  <c r="U62" i="76" s="1"/>
  <c r="S54" i="76"/>
  <c r="T54" i="76" s="1"/>
  <c r="U54" i="76" s="1"/>
  <c r="S46" i="76"/>
  <c r="T46" i="76" s="1"/>
  <c r="U46" i="76" s="1"/>
  <c r="S38" i="76"/>
  <c r="T38" i="76" s="1"/>
  <c r="U38" i="76" s="1"/>
  <c r="S30" i="76"/>
  <c r="T30" i="76" s="1"/>
  <c r="U30" i="76" s="1"/>
  <c r="S22" i="76"/>
  <c r="T22" i="76" s="1"/>
  <c r="U22" i="76" s="1"/>
  <c r="S14" i="76"/>
  <c r="T14" i="76" s="1"/>
  <c r="U14" i="76" s="1"/>
  <c r="S469" i="76"/>
  <c r="T469" i="76" s="1"/>
  <c r="U469" i="76" s="1"/>
  <c r="S461" i="76"/>
  <c r="T461" i="76" s="1"/>
  <c r="U461" i="76" s="1"/>
  <c r="S453" i="76"/>
  <c r="T453" i="76" s="1"/>
  <c r="U453" i="76" s="1"/>
  <c r="S445" i="76"/>
  <c r="T445" i="76" s="1"/>
  <c r="U445" i="76" s="1"/>
  <c r="S437" i="76"/>
  <c r="T437" i="76" s="1"/>
  <c r="U437" i="76" s="1"/>
  <c r="S429" i="76"/>
  <c r="T429" i="76" s="1"/>
  <c r="U429" i="76" s="1"/>
  <c r="S421" i="76"/>
  <c r="T421" i="76" s="1"/>
  <c r="U421" i="76" s="1"/>
  <c r="S413" i="76"/>
  <c r="T413" i="76" s="1"/>
  <c r="U413" i="76" s="1"/>
  <c r="S405" i="76"/>
  <c r="T405" i="76" s="1"/>
  <c r="U405" i="76" s="1"/>
  <c r="S397" i="76"/>
  <c r="T397" i="76" s="1"/>
  <c r="U397" i="76" s="1"/>
  <c r="S389" i="76"/>
  <c r="T389" i="76" s="1"/>
  <c r="U389" i="76" s="1"/>
  <c r="S381" i="76"/>
  <c r="T381" i="76" s="1"/>
  <c r="U381" i="76" s="1"/>
  <c r="S373" i="76"/>
  <c r="T373" i="76" s="1"/>
  <c r="U373" i="76" s="1"/>
  <c r="S365" i="76"/>
  <c r="T365" i="76" s="1"/>
  <c r="U365" i="76" s="1"/>
  <c r="S357" i="76"/>
  <c r="T357" i="76" s="1"/>
  <c r="U357" i="76" s="1"/>
  <c r="S349" i="76"/>
  <c r="T349" i="76" s="1"/>
  <c r="U349" i="76" s="1"/>
  <c r="S341" i="76"/>
  <c r="T341" i="76" s="1"/>
  <c r="U341" i="76" s="1"/>
  <c r="S333" i="76"/>
  <c r="T333" i="76" s="1"/>
  <c r="U333" i="76" s="1"/>
  <c r="S325" i="76"/>
  <c r="T325" i="76" s="1"/>
  <c r="U325" i="76" s="1"/>
  <c r="S317" i="76"/>
  <c r="T317" i="76" s="1"/>
  <c r="U317" i="76" s="1"/>
  <c r="S309" i="76"/>
  <c r="T309" i="76" s="1"/>
  <c r="U309" i="76" s="1"/>
  <c r="S301" i="76"/>
  <c r="T301" i="76" s="1"/>
  <c r="U301" i="76" s="1"/>
  <c r="S293" i="76"/>
  <c r="T293" i="76" s="1"/>
  <c r="U293" i="76" s="1"/>
  <c r="S285" i="76"/>
  <c r="T285" i="76" s="1"/>
  <c r="U285" i="76" s="1"/>
  <c r="S277" i="76"/>
  <c r="T277" i="76" s="1"/>
  <c r="U277" i="76" s="1"/>
  <c r="S269" i="76"/>
  <c r="T269" i="76" s="1"/>
  <c r="U269" i="76" s="1"/>
  <c r="S261" i="76"/>
  <c r="T261" i="76" s="1"/>
  <c r="U261" i="76" s="1"/>
  <c r="S253" i="76"/>
  <c r="T253" i="76" s="1"/>
  <c r="U253" i="76" s="1"/>
  <c r="S245" i="76"/>
  <c r="T245" i="76" s="1"/>
  <c r="U245" i="76" s="1"/>
  <c r="S237" i="76"/>
  <c r="T237" i="76" s="1"/>
  <c r="U237" i="76" s="1"/>
  <c r="S229" i="76"/>
  <c r="T229" i="76" s="1"/>
  <c r="U229" i="76" s="1"/>
  <c r="S221" i="76"/>
  <c r="T221" i="76" s="1"/>
  <c r="U221" i="76" s="1"/>
  <c r="S213" i="76"/>
  <c r="T213" i="76" s="1"/>
  <c r="U213" i="76" s="1"/>
  <c r="S205" i="76"/>
  <c r="T205" i="76" s="1"/>
  <c r="U205" i="76" s="1"/>
  <c r="S197" i="76"/>
  <c r="T197" i="76" s="1"/>
  <c r="U197" i="76" s="1"/>
  <c r="S189" i="76"/>
  <c r="T189" i="76" s="1"/>
  <c r="U189" i="76" s="1"/>
  <c r="S181" i="76"/>
  <c r="T181" i="76" s="1"/>
  <c r="U181" i="76" s="1"/>
  <c r="S173" i="76"/>
  <c r="T173" i="76" s="1"/>
  <c r="U173" i="76" s="1"/>
  <c r="S165" i="76"/>
  <c r="T165" i="76" s="1"/>
  <c r="U165" i="76" s="1"/>
  <c r="S157" i="76"/>
  <c r="T157" i="76" s="1"/>
  <c r="U157" i="76" s="1"/>
  <c r="S149" i="76"/>
  <c r="T149" i="76" s="1"/>
  <c r="U149" i="76" s="1"/>
  <c r="S141" i="76"/>
  <c r="T141" i="76" s="1"/>
  <c r="U141" i="76" s="1"/>
  <c r="S133" i="76"/>
  <c r="T133" i="76" s="1"/>
  <c r="U133" i="76" s="1"/>
  <c r="S125" i="76"/>
  <c r="T125" i="76" s="1"/>
  <c r="U125" i="76" s="1"/>
  <c r="S117" i="76"/>
  <c r="T117" i="76" s="1"/>
  <c r="U117" i="76" s="1"/>
  <c r="S109" i="76"/>
  <c r="T109" i="76" s="1"/>
  <c r="U109" i="76" s="1"/>
  <c r="S101" i="76"/>
  <c r="T101" i="76" s="1"/>
  <c r="U101" i="76" s="1"/>
  <c r="S93" i="76"/>
  <c r="T93" i="76" s="1"/>
  <c r="U93" i="76" s="1"/>
  <c r="S85" i="76"/>
  <c r="T85" i="76" s="1"/>
  <c r="U85" i="76" s="1"/>
  <c r="S77" i="76"/>
  <c r="T77" i="76" s="1"/>
  <c r="U77" i="76" s="1"/>
  <c r="S69" i="76"/>
  <c r="T69" i="76" s="1"/>
  <c r="U69" i="76" s="1"/>
  <c r="S61" i="76"/>
  <c r="T61" i="76" s="1"/>
  <c r="U61" i="76" s="1"/>
  <c r="S53" i="76"/>
  <c r="T53" i="76" s="1"/>
  <c r="U53" i="76" s="1"/>
  <c r="S45" i="76"/>
  <c r="T45" i="76" s="1"/>
  <c r="U45" i="76" s="1"/>
  <c r="S37" i="76"/>
  <c r="T37" i="76" s="1"/>
  <c r="U37" i="76" s="1"/>
  <c r="S29" i="76"/>
  <c r="T29" i="76" s="1"/>
  <c r="U29" i="76" s="1"/>
  <c r="S21" i="76"/>
  <c r="T21" i="76" s="1"/>
  <c r="U21" i="76" s="1"/>
  <c r="S13" i="76"/>
  <c r="T13" i="76" s="1"/>
  <c r="U13" i="76" s="1"/>
  <c r="S467" i="76"/>
  <c r="T467" i="76" s="1"/>
  <c r="U467" i="76" s="1"/>
  <c r="S459" i="76"/>
  <c r="T459" i="76" s="1"/>
  <c r="U459" i="76" s="1"/>
  <c r="S451" i="76"/>
  <c r="T451" i="76" s="1"/>
  <c r="U451" i="76" s="1"/>
  <c r="S443" i="76"/>
  <c r="T443" i="76" s="1"/>
  <c r="U443" i="76" s="1"/>
  <c r="S435" i="76"/>
  <c r="T435" i="76" s="1"/>
  <c r="U435" i="76" s="1"/>
  <c r="S427" i="76"/>
  <c r="T427" i="76" s="1"/>
  <c r="U427" i="76" s="1"/>
  <c r="S419" i="76"/>
  <c r="T419" i="76" s="1"/>
  <c r="U419" i="76" s="1"/>
  <c r="S411" i="76"/>
  <c r="T411" i="76" s="1"/>
  <c r="U411" i="76" s="1"/>
  <c r="S403" i="76"/>
  <c r="T403" i="76" s="1"/>
  <c r="U403" i="76" s="1"/>
  <c r="S395" i="76"/>
  <c r="T395" i="76" s="1"/>
  <c r="U395" i="76" s="1"/>
  <c r="S387" i="76"/>
  <c r="T387" i="76" s="1"/>
  <c r="U387" i="76" s="1"/>
  <c r="S379" i="76"/>
  <c r="T379" i="76" s="1"/>
  <c r="U379" i="76" s="1"/>
  <c r="S371" i="76"/>
  <c r="T371" i="76" s="1"/>
  <c r="U371" i="76" s="1"/>
  <c r="S363" i="76"/>
  <c r="T363" i="76" s="1"/>
  <c r="U363" i="76" s="1"/>
  <c r="S355" i="76"/>
  <c r="T355" i="76" s="1"/>
  <c r="U355" i="76" s="1"/>
  <c r="S347" i="76"/>
  <c r="T347" i="76" s="1"/>
  <c r="U347" i="76" s="1"/>
  <c r="S339" i="76"/>
  <c r="T339" i="76" s="1"/>
  <c r="U339" i="76" s="1"/>
  <c r="S331" i="76"/>
  <c r="T331" i="76" s="1"/>
  <c r="U331" i="76" s="1"/>
  <c r="S323" i="76"/>
  <c r="T323" i="76" s="1"/>
  <c r="U323" i="76" s="1"/>
  <c r="S315" i="76"/>
  <c r="T315" i="76" s="1"/>
  <c r="U315" i="76" s="1"/>
  <c r="S307" i="76"/>
  <c r="T307" i="76" s="1"/>
  <c r="U307" i="76" s="1"/>
  <c r="S299" i="76"/>
  <c r="T299" i="76" s="1"/>
  <c r="U299" i="76" s="1"/>
  <c r="S291" i="76"/>
  <c r="T291" i="76" s="1"/>
  <c r="U291" i="76" s="1"/>
  <c r="S283" i="76"/>
  <c r="T283" i="76" s="1"/>
  <c r="U283" i="76" s="1"/>
  <c r="S275" i="76"/>
  <c r="T275" i="76" s="1"/>
  <c r="U275" i="76" s="1"/>
  <c r="S267" i="76"/>
  <c r="T267" i="76" s="1"/>
  <c r="U267" i="76" s="1"/>
  <c r="S259" i="76"/>
  <c r="T259" i="76" s="1"/>
  <c r="U259" i="76" s="1"/>
  <c r="S251" i="76"/>
  <c r="T251" i="76" s="1"/>
  <c r="U251" i="76" s="1"/>
  <c r="S243" i="76"/>
  <c r="T243" i="76" s="1"/>
  <c r="U243" i="76" s="1"/>
  <c r="S235" i="76"/>
  <c r="T235" i="76" s="1"/>
  <c r="U235" i="76" s="1"/>
  <c r="S227" i="76"/>
  <c r="T227" i="76" s="1"/>
  <c r="U227" i="76" s="1"/>
  <c r="S219" i="76"/>
  <c r="T219" i="76" s="1"/>
  <c r="U219" i="76" s="1"/>
  <c r="S211" i="76"/>
  <c r="T211" i="76" s="1"/>
  <c r="U211" i="76" s="1"/>
  <c r="S203" i="76"/>
  <c r="T203" i="76" s="1"/>
  <c r="U203" i="76" s="1"/>
  <c r="S195" i="76"/>
  <c r="T195" i="76" s="1"/>
  <c r="U195" i="76" s="1"/>
  <c r="S187" i="76"/>
  <c r="T187" i="76" s="1"/>
  <c r="U187" i="76" s="1"/>
  <c r="S179" i="76"/>
  <c r="T179" i="76" s="1"/>
  <c r="U179" i="76" s="1"/>
  <c r="S171" i="76"/>
  <c r="T171" i="76" s="1"/>
  <c r="U171" i="76" s="1"/>
  <c r="S163" i="76"/>
  <c r="T163" i="76" s="1"/>
  <c r="U163" i="76" s="1"/>
  <c r="S155" i="76"/>
  <c r="T155" i="76" s="1"/>
  <c r="U155" i="76" s="1"/>
  <c r="S147" i="76"/>
  <c r="T147" i="76" s="1"/>
  <c r="U147" i="76" s="1"/>
  <c r="S139" i="76"/>
  <c r="T139" i="76" s="1"/>
  <c r="U139" i="76" s="1"/>
  <c r="S131" i="76"/>
  <c r="T131" i="76" s="1"/>
  <c r="U131" i="76" s="1"/>
  <c r="S123" i="76"/>
  <c r="T123" i="76" s="1"/>
  <c r="U123" i="76" s="1"/>
  <c r="S115" i="76"/>
  <c r="T115" i="76" s="1"/>
  <c r="U115" i="76" s="1"/>
  <c r="S107" i="76"/>
  <c r="T107" i="76" s="1"/>
  <c r="U107" i="76" s="1"/>
  <c r="S99" i="76"/>
  <c r="T99" i="76" s="1"/>
  <c r="U99" i="76" s="1"/>
  <c r="S91" i="76"/>
  <c r="T91" i="76" s="1"/>
  <c r="U91" i="76" s="1"/>
  <c r="S83" i="76"/>
  <c r="T83" i="76" s="1"/>
  <c r="U83" i="76" s="1"/>
  <c r="S75" i="76"/>
  <c r="T75" i="76" s="1"/>
  <c r="U75" i="76" s="1"/>
  <c r="S67" i="76"/>
  <c r="T67" i="76" s="1"/>
  <c r="U67" i="76" s="1"/>
  <c r="S59" i="76"/>
  <c r="T59" i="76" s="1"/>
  <c r="U59" i="76" s="1"/>
  <c r="S51" i="76"/>
  <c r="T51" i="76" s="1"/>
  <c r="U51" i="76" s="1"/>
  <c r="S43" i="76"/>
  <c r="T43" i="76" s="1"/>
  <c r="U43" i="76" s="1"/>
  <c r="S35" i="76"/>
  <c r="T35" i="76" s="1"/>
  <c r="U35" i="76" s="1"/>
  <c r="S27" i="76"/>
  <c r="T27" i="76" s="1"/>
  <c r="U27" i="76" s="1"/>
  <c r="S19" i="76"/>
  <c r="T19" i="76" s="1"/>
  <c r="U19" i="76" s="1"/>
  <c r="S11" i="76"/>
  <c r="T11" i="76" s="1"/>
  <c r="U11" i="76" s="1"/>
  <c r="S444" i="76"/>
  <c r="T444" i="76" s="1"/>
  <c r="U444" i="76" s="1"/>
  <c r="S380" i="76"/>
  <c r="T380" i="76" s="1"/>
  <c r="U380" i="76" s="1"/>
  <c r="S316" i="76"/>
  <c r="T316" i="76" s="1"/>
  <c r="U316" i="76" s="1"/>
  <c r="S252" i="76"/>
  <c r="T252" i="76" s="1"/>
  <c r="U252" i="76" s="1"/>
  <c r="S188" i="76"/>
  <c r="T188" i="76" s="1"/>
  <c r="U188" i="76" s="1"/>
  <c r="S124" i="76"/>
  <c r="T124" i="76" s="1"/>
  <c r="U124" i="76" s="1"/>
  <c r="S60" i="76"/>
  <c r="T60" i="76" s="1"/>
  <c r="U60" i="76" s="1"/>
  <c r="S436" i="76"/>
  <c r="T436" i="76" s="1"/>
  <c r="U436" i="76" s="1"/>
  <c r="S372" i="76"/>
  <c r="T372" i="76" s="1"/>
  <c r="U372" i="76" s="1"/>
  <c r="S308" i="76"/>
  <c r="T308" i="76" s="1"/>
  <c r="U308" i="76" s="1"/>
  <c r="S244" i="76"/>
  <c r="T244" i="76" s="1"/>
  <c r="U244" i="76" s="1"/>
  <c r="S180" i="76"/>
  <c r="T180" i="76" s="1"/>
  <c r="U180" i="76" s="1"/>
  <c r="S116" i="76"/>
  <c r="T116" i="76" s="1"/>
  <c r="U116" i="76" s="1"/>
  <c r="S52" i="76"/>
  <c r="T52" i="76" s="1"/>
  <c r="U52" i="76" s="1"/>
  <c r="S428" i="76"/>
  <c r="T428" i="76" s="1"/>
  <c r="U428" i="76" s="1"/>
  <c r="S364" i="76"/>
  <c r="T364" i="76" s="1"/>
  <c r="U364" i="76" s="1"/>
  <c r="S300" i="76"/>
  <c r="T300" i="76" s="1"/>
  <c r="U300" i="76" s="1"/>
  <c r="S236" i="76"/>
  <c r="T236" i="76" s="1"/>
  <c r="U236" i="76" s="1"/>
  <c r="S172" i="76"/>
  <c r="T172" i="76" s="1"/>
  <c r="U172" i="76" s="1"/>
  <c r="S108" i="76"/>
  <c r="T108" i="76" s="1"/>
  <c r="U108" i="76" s="1"/>
  <c r="S44" i="76"/>
  <c r="T44" i="76" s="1"/>
  <c r="U44" i="76" s="1"/>
  <c r="S420" i="76"/>
  <c r="T420" i="76" s="1"/>
  <c r="U420" i="76" s="1"/>
  <c r="S356" i="76"/>
  <c r="T356" i="76" s="1"/>
  <c r="U356" i="76" s="1"/>
  <c r="S292" i="76"/>
  <c r="T292" i="76" s="1"/>
  <c r="U292" i="76" s="1"/>
  <c r="S228" i="76"/>
  <c r="T228" i="76" s="1"/>
  <c r="U228" i="76" s="1"/>
  <c r="S164" i="76"/>
  <c r="T164" i="76" s="1"/>
  <c r="U164" i="76" s="1"/>
  <c r="S100" i="76"/>
  <c r="T100" i="76" s="1"/>
  <c r="U100" i="76" s="1"/>
  <c r="S36" i="76"/>
  <c r="T36" i="76" s="1"/>
  <c r="U36" i="76" s="1"/>
  <c r="S412" i="76"/>
  <c r="T412" i="76" s="1"/>
  <c r="U412" i="76" s="1"/>
  <c r="S348" i="76"/>
  <c r="T348" i="76" s="1"/>
  <c r="U348" i="76" s="1"/>
  <c r="S284" i="76"/>
  <c r="T284" i="76" s="1"/>
  <c r="U284" i="76" s="1"/>
  <c r="S220" i="76"/>
  <c r="T220" i="76" s="1"/>
  <c r="U220" i="76" s="1"/>
  <c r="S156" i="76"/>
  <c r="T156" i="76" s="1"/>
  <c r="U156" i="76" s="1"/>
  <c r="S92" i="76"/>
  <c r="T92" i="76" s="1"/>
  <c r="U92" i="76" s="1"/>
  <c r="S28" i="76"/>
  <c r="T28" i="76" s="1"/>
  <c r="U28" i="76" s="1"/>
  <c r="S468" i="76"/>
  <c r="T468" i="76" s="1"/>
  <c r="U468" i="76" s="1"/>
  <c r="S404" i="76"/>
  <c r="T404" i="76" s="1"/>
  <c r="U404" i="76" s="1"/>
  <c r="S340" i="76"/>
  <c r="T340" i="76" s="1"/>
  <c r="U340" i="76" s="1"/>
  <c r="S276" i="76"/>
  <c r="T276" i="76" s="1"/>
  <c r="U276" i="76" s="1"/>
  <c r="S212" i="76"/>
  <c r="T212" i="76" s="1"/>
  <c r="U212" i="76" s="1"/>
  <c r="S148" i="76"/>
  <c r="T148" i="76" s="1"/>
  <c r="U148" i="76" s="1"/>
  <c r="S84" i="76"/>
  <c r="T84" i="76" s="1"/>
  <c r="U84" i="76" s="1"/>
  <c r="S20" i="76"/>
  <c r="T20" i="76" s="1"/>
  <c r="U20" i="76" s="1"/>
  <c r="S460" i="76"/>
  <c r="T460" i="76" s="1"/>
  <c r="U460" i="76" s="1"/>
  <c r="S396" i="76"/>
  <c r="T396" i="76" s="1"/>
  <c r="U396" i="76" s="1"/>
  <c r="S332" i="76"/>
  <c r="T332" i="76" s="1"/>
  <c r="U332" i="76" s="1"/>
  <c r="S268" i="76"/>
  <c r="T268" i="76" s="1"/>
  <c r="U268" i="76" s="1"/>
  <c r="S204" i="76"/>
  <c r="T204" i="76" s="1"/>
  <c r="U204" i="76" s="1"/>
  <c r="S140" i="76"/>
  <c r="T140" i="76" s="1"/>
  <c r="U140" i="76" s="1"/>
  <c r="S76" i="76"/>
  <c r="T76" i="76" s="1"/>
  <c r="U76" i="76" s="1"/>
  <c r="S12" i="76"/>
  <c r="T12" i="76" s="1"/>
  <c r="U12" i="76" s="1"/>
  <c r="S452" i="76"/>
  <c r="T452" i="76" s="1"/>
  <c r="U452" i="76" s="1"/>
  <c r="S388" i="76"/>
  <c r="T388" i="76" s="1"/>
  <c r="U388" i="76" s="1"/>
  <c r="S324" i="76"/>
  <c r="T324" i="76" s="1"/>
  <c r="U324" i="76" s="1"/>
  <c r="S260" i="76"/>
  <c r="T260" i="76" s="1"/>
  <c r="U260" i="76" s="1"/>
  <c r="S196" i="76"/>
  <c r="T196" i="76" s="1"/>
  <c r="U196" i="76" s="1"/>
  <c r="S132" i="76"/>
  <c r="T132" i="76" s="1"/>
  <c r="U132" i="76" s="1"/>
  <c r="S68" i="76"/>
  <c r="T68" i="76" s="1"/>
  <c r="U68" i="76" s="1"/>
  <c r="O466" i="76"/>
  <c r="P466" i="76" s="1"/>
  <c r="Q466" i="76" s="1"/>
  <c r="O458" i="76"/>
  <c r="P458" i="76" s="1"/>
  <c r="Q458" i="76" s="1"/>
  <c r="O450" i="76"/>
  <c r="P450" i="76" s="1"/>
  <c r="Q450" i="76" s="1"/>
  <c r="O442" i="76"/>
  <c r="P442" i="76" s="1"/>
  <c r="Q442" i="76" s="1"/>
  <c r="O434" i="76"/>
  <c r="P434" i="76" s="1"/>
  <c r="Q434" i="76" s="1"/>
  <c r="O426" i="76"/>
  <c r="P426" i="76" s="1"/>
  <c r="Q426" i="76" s="1"/>
  <c r="O418" i="76"/>
  <c r="P418" i="76" s="1"/>
  <c r="Q418" i="76" s="1"/>
  <c r="O410" i="76"/>
  <c r="P410" i="76" s="1"/>
  <c r="Q410" i="76" s="1"/>
  <c r="O402" i="76"/>
  <c r="P402" i="76" s="1"/>
  <c r="Q402" i="76" s="1"/>
  <c r="O394" i="76"/>
  <c r="P394" i="76" s="1"/>
  <c r="Q394" i="76" s="1"/>
  <c r="O386" i="76"/>
  <c r="P386" i="76" s="1"/>
  <c r="Q386" i="76" s="1"/>
  <c r="O378" i="76"/>
  <c r="P378" i="76" s="1"/>
  <c r="Q378" i="76" s="1"/>
  <c r="O370" i="76"/>
  <c r="P370" i="76" s="1"/>
  <c r="Q370" i="76" s="1"/>
  <c r="O362" i="76"/>
  <c r="P362" i="76" s="1"/>
  <c r="Q362" i="76" s="1"/>
  <c r="O354" i="76"/>
  <c r="P354" i="76" s="1"/>
  <c r="Q354" i="76" s="1"/>
  <c r="O346" i="76"/>
  <c r="P346" i="76" s="1"/>
  <c r="Q346" i="76" s="1"/>
  <c r="O338" i="76"/>
  <c r="P338" i="76" s="1"/>
  <c r="Q338" i="76" s="1"/>
  <c r="O330" i="76"/>
  <c r="P330" i="76" s="1"/>
  <c r="Q330" i="76" s="1"/>
  <c r="O322" i="76"/>
  <c r="P322" i="76" s="1"/>
  <c r="Q322" i="76" s="1"/>
  <c r="O314" i="76"/>
  <c r="P314" i="76" s="1"/>
  <c r="Q314" i="76" s="1"/>
  <c r="O306" i="76"/>
  <c r="P306" i="76" s="1"/>
  <c r="Q306" i="76" s="1"/>
  <c r="O464" i="76"/>
  <c r="P464" i="76" s="1"/>
  <c r="Q464" i="76" s="1"/>
  <c r="O456" i="76"/>
  <c r="P456" i="76" s="1"/>
  <c r="Q456" i="76" s="1"/>
  <c r="O448" i="76"/>
  <c r="P448" i="76" s="1"/>
  <c r="Q448" i="76" s="1"/>
  <c r="O440" i="76"/>
  <c r="P440" i="76" s="1"/>
  <c r="Q440" i="76" s="1"/>
  <c r="O432" i="76"/>
  <c r="P432" i="76" s="1"/>
  <c r="Q432" i="76" s="1"/>
  <c r="O424" i="76"/>
  <c r="P424" i="76" s="1"/>
  <c r="Q424" i="76" s="1"/>
  <c r="O416" i="76"/>
  <c r="P416" i="76" s="1"/>
  <c r="Q416" i="76" s="1"/>
  <c r="O408" i="76"/>
  <c r="P408" i="76" s="1"/>
  <c r="Q408" i="76" s="1"/>
  <c r="O400" i="76"/>
  <c r="P400" i="76" s="1"/>
  <c r="Q400" i="76" s="1"/>
  <c r="O392" i="76"/>
  <c r="P392" i="76" s="1"/>
  <c r="Q392" i="76" s="1"/>
  <c r="O384" i="76"/>
  <c r="P384" i="76" s="1"/>
  <c r="Q384" i="76" s="1"/>
  <c r="O376" i="76"/>
  <c r="P376" i="76" s="1"/>
  <c r="Q376" i="76" s="1"/>
  <c r="O368" i="76"/>
  <c r="P368" i="76" s="1"/>
  <c r="Q368" i="76" s="1"/>
  <c r="O360" i="76"/>
  <c r="P360" i="76" s="1"/>
  <c r="Q360" i="76" s="1"/>
  <c r="O352" i="76"/>
  <c r="P352" i="76" s="1"/>
  <c r="Q352" i="76" s="1"/>
  <c r="O344" i="76"/>
  <c r="P344" i="76" s="1"/>
  <c r="Q344" i="76" s="1"/>
  <c r="O336" i="76"/>
  <c r="P336" i="76" s="1"/>
  <c r="Q336" i="76" s="1"/>
  <c r="O328" i="76"/>
  <c r="P328" i="76" s="1"/>
  <c r="Q328" i="76" s="1"/>
  <c r="O320" i="76"/>
  <c r="P320" i="76" s="1"/>
  <c r="Q320" i="76" s="1"/>
  <c r="O312" i="76"/>
  <c r="P312" i="76" s="1"/>
  <c r="Q312" i="76" s="1"/>
  <c r="O471" i="76"/>
  <c r="P471" i="76" s="1"/>
  <c r="Q471" i="76" s="1"/>
  <c r="O463" i="76"/>
  <c r="P463" i="76" s="1"/>
  <c r="Q463" i="76" s="1"/>
  <c r="O455" i="76"/>
  <c r="P455" i="76" s="1"/>
  <c r="Q455" i="76" s="1"/>
  <c r="O447" i="76"/>
  <c r="P447" i="76" s="1"/>
  <c r="Q447" i="76" s="1"/>
  <c r="O439" i="76"/>
  <c r="P439" i="76" s="1"/>
  <c r="Q439" i="76" s="1"/>
  <c r="O431" i="76"/>
  <c r="P431" i="76" s="1"/>
  <c r="Q431" i="76" s="1"/>
  <c r="O423" i="76"/>
  <c r="P423" i="76" s="1"/>
  <c r="Q423" i="76" s="1"/>
  <c r="O415" i="76"/>
  <c r="P415" i="76" s="1"/>
  <c r="Q415" i="76" s="1"/>
  <c r="O407" i="76"/>
  <c r="P407" i="76" s="1"/>
  <c r="Q407" i="76" s="1"/>
  <c r="O399" i="76"/>
  <c r="P399" i="76" s="1"/>
  <c r="Q399" i="76" s="1"/>
  <c r="O391" i="76"/>
  <c r="P391" i="76" s="1"/>
  <c r="Q391" i="76" s="1"/>
  <c r="O383" i="76"/>
  <c r="P383" i="76" s="1"/>
  <c r="Q383" i="76" s="1"/>
  <c r="O375" i="76"/>
  <c r="P375" i="76" s="1"/>
  <c r="Q375" i="76" s="1"/>
  <c r="O367" i="76"/>
  <c r="P367" i="76" s="1"/>
  <c r="Q367" i="76" s="1"/>
  <c r="O359" i="76"/>
  <c r="P359" i="76" s="1"/>
  <c r="Q359" i="76" s="1"/>
  <c r="O351" i="76"/>
  <c r="P351" i="76" s="1"/>
  <c r="Q351" i="76" s="1"/>
  <c r="O343" i="76"/>
  <c r="P343" i="76" s="1"/>
  <c r="Q343" i="76" s="1"/>
  <c r="O335" i="76"/>
  <c r="P335" i="76" s="1"/>
  <c r="Q335" i="76" s="1"/>
  <c r="O327" i="76"/>
  <c r="P327" i="76" s="1"/>
  <c r="Q327" i="76" s="1"/>
  <c r="O319" i="76"/>
  <c r="P319" i="76" s="1"/>
  <c r="Q319" i="76" s="1"/>
  <c r="O311" i="76"/>
  <c r="P311" i="76" s="1"/>
  <c r="Q311" i="76" s="1"/>
  <c r="O303" i="76"/>
  <c r="P303" i="76" s="1"/>
  <c r="Q303" i="76" s="1"/>
  <c r="O470" i="76"/>
  <c r="P470" i="76" s="1"/>
  <c r="Q470" i="76" s="1"/>
  <c r="O462" i="76"/>
  <c r="P462" i="76" s="1"/>
  <c r="Q462" i="76" s="1"/>
  <c r="O454" i="76"/>
  <c r="P454" i="76" s="1"/>
  <c r="Q454" i="76" s="1"/>
  <c r="O446" i="76"/>
  <c r="P446" i="76" s="1"/>
  <c r="Q446" i="76" s="1"/>
  <c r="O438" i="76"/>
  <c r="P438" i="76" s="1"/>
  <c r="Q438" i="76" s="1"/>
  <c r="O430" i="76"/>
  <c r="P430" i="76" s="1"/>
  <c r="Q430" i="76" s="1"/>
  <c r="O422" i="76"/>
  <c r="P422" i="76" s="1"/>
  <c r="Q422" i="76" s="1"/>
  <c r="O414" i="76"/>
  <c r="P414" i="76" s="1"/>
  <c r="Q414" i="76" s="1"/>
  <c r="O406" i="76"/>
  <c r="P406" i="76" s="1"/>
  <c r="Q406" i="76" s="1"/>
  <c r="O398" i="76"/>
  <c r="P398" i="76" s="1"/>
  <c r="Q398" i="76" s="1"/>
  <c r="O390" i="76"/>
  <c r="P390" i="76" s="1"/>
  <c r="Q390" i="76" s="1"/>
  <c r="O382" i="76"/>
  <c r="P382" i="76" s="1"/>
  <c r="Q382" i="76" s="1"/>
  <c r="O374" i="76"/>
  <c r="P374" i="76" s="1"/>
  <c r="Q374" i="76" s="1"/>
  <c r="O366" i="76"/>
  <c r="P366" i="76" s="1"/>
  <c r="Q366" i="76" s="1"/>
  <c r="O358" i="76"/>
  <c r="P358" i="76" s="1"/>
  <c r="Q358" i="76" s="1"/>
  <c r="O350" i="76"/>
  <c r="P350" i="76" s="1"/>
  <c r="Q350" i="76" s="1"/>
  <c r="O342" i="76"/>
  <c r="P342" i="76" s="1"/>
  <c r="Q342" i="76" s="1"/>
  <c r="O334" i="76"/>
  <c r="P334" i="76" s="1"/>
  <c r="Q334" i="76" s="1"/>
  <c r="O326" i="76"/>
  <c r="P326" i="76" s="1"/>
  <c r="Q326" i="76" s="1"/>
  <c r="O318" i="76"/>
  <c r="P318" i="76" s="1"/>
  <c r="Q318" i="76" s="1"/>
  <c r="O310" i="76"/>
  <c r="P310" i="76" s="1"/>
  <c r="Q310" i="76" s="1"/>
  <c r="O302" i="76"/>
  <c r="P302" i="76" s="1"/>
  <c r="Q302" i="76" s="1"/>
  <c r="O469" i="76"/>
  <c r="P469" i="76" s="1"/>
  <c r="Q469" i="76" s="1"/>
  <c r="O461" i="76"/>
  <c r="P461" i="76" s="1"/>
  <c r="Q461" i="76" s="1"/>
  <c r="O453" i="76"/>
  <c r="P453" i="76" s="1"/>
  <c r="Q453" i="76" s="1"/>
  <c r="O445" i="76"/>
  <c r="P445" i="76" s="1"/>
  <c r="Q445" i="76" s="1"/>
  <c r="O437" i="76"/>
  <c r="P437" i="76" s="1"/>
  <c r="Q437" i="76" s="1"/>
  <c r="O429" i="76"/>
  <c r="P429" i="76" s="1"/>
  <c r="Q429" i="76" s="1"/>
  <c r="O421" i="76"/>
  <c r="P421" i="76" s="1"/>
  <c r="Q421" i="76" s="1"/>
  <c r="O413" i="76"/>
  <c r="P413" i="76" s="1"/>
  <c r="Q413" i="76" s="1"/>
  <c r="O405" i="76"/>
  <c r="P405" i="76" s="1"/>
  <c r="Q405" i="76" s="1"/>
  <c r="O397" i="76"/>
  <c r="P397" i="76" s="1"/>
  <c r="Q397" i="76" s="1"/>
  <c r="O389" i="76"/>
  <c r="P389" i="76" s="1"/>
  <c r="Q389" i="76" s="1"/>
  <c r="O381" i="76"/>
  <c r="P381" i="76" s="1"/>
  <c r="Q381" i="76" s="1"/>
  <c r="O373" i="76"/>
  <c r="P373" i="76" s="1"/>
  <c r="Q373" i="76" s="1"/>
  <c r="O365" i="76"/>
  <c r="P365" i="76" s="1"/>
  <c r="Q365" i="76" s="1"/>
  <c r="O357" i="76"/>
  <c r="P357" i="76" s="1"/>
  <c r="Q357" i="76" s="1"/>
  <c r="O349" i="76"/>
  <c r="P349" i="76" s="1"/>
  <c r="Q349" i="76" s="1"/>
  <c r="O341" i="76"/>
  <c r="P341" i="76" s="1"/>
  <c r="Q341" i="76" s="1"/>
  <c r="O333" i="76"/>
  <c r="P333" i="76" s="1"/>
  <c r="Q333" i="76" s="1"/>
  <c r="O325" i="76"/>
  <c r="P325" i="76" s="1"/>
  <c r="Q325" i="76" s="1"/>
  <c r="O317" i="76"/>
  <c r="P317" i="76" s="1"/>
  <c r="Q317" i="76" s="1"/>
  <c r="O309" i="76"/>
  <c r="P309" i="76" s="1"/>
  <c r="Q309" i="76" s="1"/>
  <c r="O467" i="76"/>
  <c r="P467" i="76" s="1"/>
  <c r="Q467" i="76" s="1"/>
  <c r="O459" i="76"/>
  <c r="P459" i="76" s="1"/>
  <c r="Q459" i="76" s="1"/>
  <c r="O451" i="76"/>
  <c r="P451" i="76" s="1"/>
  <c r="Q451" i="76" s="1"/>
  <c r="O443" i="76"/>
  <c r="P443" i="76" s="1"/>
  <c r="Q443" i="76" s="1"/>
  <c r="O435" i="76"/>
  <c r="P435" i="76" s="1"/>
  <c r="Q435" i="76" s="1"/>
  <c r="O427" i="76"/>
  <c r="P427" i="76" s="1"/>
  <c r="Q427" i="76" s="1"/>
  <c r="O419" i="76"/>
  <c r="P419" i="76" s="1"/>
  <c r="Q419" i="76" s="1"/>
  <c r="O411" i="76"/>
  <c r="P411" i="76" s="1"/>
  <c r="Q411" i="76" s="1"/>
  <c r="O403" i="76"/>
  <c r="P403" i="76" s="1"/>
  <c r="Q403" i="76" s="1"/>
  <c r="O395" i="76"/>
  <c r="P395" i="76" s="1"/>
  <c r="Q395" i="76" s="1"/>
  <c r="O387" i="76"/>
  <c r="P387" i="76" s="1"/>
  <c r="Q387" i="76" s="1"/>
  <c r="O379" i="76"/>
  <c r="P379" i="76" s="1"/>
  <c r="Q379" i="76" s="1"/>
  <c r="O371" i="76"/>
  <c r="P371" i="76" s="1"/>
  <c r="Q371" i="76" s="1"/>
  <c r="O363" i="76"/>
  <c r="P363" i="76" s="1"/>
  <c r="Q363" i="76" s="1"/>
  <c r="O355" i="76"/>
  <c r="P355" i="76" s="1"/>
  <c r="Q355" i="76" s="1"/>
  <c r="O347" i="76"/>
  <c r="P347" i="76" s="1"/>
  <c r="Q347" i="76" s="1"/>
  <c r="O339" i="76"/>
  <c r="P339" i="76" s="1"/>
  <c r="Q339" i="76" s="1"/>
  <c r="O331" i="76"/>
  <c r="P331" i="76" s="1"/>
  <c r="Q331" i="76" s="1"/>
  <c r="O323" i="76"/>
  <c r="P323" i="76" s="1"/>
  <c r="Q323" i="76" s="1"/>
  <c r="O315" i="76"/>
  <c r="P315" i="76" s="1"/>
  <c r="Q315" i="76" s="1"/>
  <c r="O307" i="76"/>
  <c r="P307" i="76" s="1"/>
  <c r="Q307" i="76" s="1"/>
  <c r="O465" i="76"/>
  <c r="P465" i="76" s="1"/>
  <c r="Q465" i="76" s="1"/>
  <c r="O433" i="76"/>
  <c r="P433" i="76" s="1"/>
  <c r="Q433" i="76" s="1"/>
  <c r="O401" i="76"/>
  <c r="P401" i="76" s="1"/>
  <c r="Q401" i="76" s="1"/>
  <c r="O369" i="76"/>
  <c r="P369" i="76" s="1"/>
  <c r="Q369" i="76" s="1"/>
  <c r="O337" i="76"/>
  <c r="P337" i="76" s="1"/>
  <c r="Q337" i="76" s="1"/>
  <c r="O305" i="76"/>
  <c r="P305" i="76" s="1"/>
  <c r="Q305" i="76" s="1"/>
  <c r="O295" i="76"/>
  <c r="P295" i="76" s="1"/>
  <c r="Q295" i="76" s="1"/>
  <c r="O287" i="76"/>
  <c r="P287" i="76" s="1"/>
  <c r="Q287" i="76" s="1"/>
  <c r="O279" i="76"/>
  <c r="P279" i="76" s="1"/>
  <c r="Q279" i="76" s="1"/>
  <c r="O271" i="76"/>
  <c r="P271" i="76" s="1"/>
  <c r="Q271" i="76" s="1"/>
  <c r="O263" i="76"/>
  <c r="P263" i="76" s="1"/>
  <c r="Q263" i="76" s="1"/>
  <c r="O255" i="76"/>
  <c r="P255" i="76" s="1"/>
  <c r="Q255" i="76" s="1"/>
  <c r="O247" i="76"/>
  <c r="P247" i="76" s="1"/>
  <c r="Q247" i="76" s="1"/>
  <c r="O239" i="76"/>
  <c r="P239" i="76" s="1"/>
  <c r="Q239" i="76" s="1"/>
  <c r="O231" i="76"/>
  <c r="P231" i="76" s="1"/>
  <c r="Q231" i="76" s="1"/>
  <c r="O223" i="76"/>
  <c r="P223" i="76" s="1"/>
  <c r="Q223" i="76" s="1"/>
  <c r="O215" i="76"/>
  <c r="P215" i="76" s="1"/>
  <c r="Q215" i="76" s="1"/>
  <c r="O207" i="76"/>
  <c r="P207" i="76" s="1"/>
  <c r="Q207" i="76" s="1"/>
  <c r="O199" i="76"/>
  <c r="P199" i="76" s="1"/>
  <c r="Q199" i="76" s="1"/>
  <c r="O191" i="76"/>
  <c r="P191" i="76" s="1"/>
  <c r="Q191" i="76" s="1"/>
  <c r="O183" i="76"/>
  <c r="P183" i="76" s="1"/>
  <c r="Q183" i="76" s="1"/>
  <c r="O175" i="76"/>
  <c r="P175" i="76" s="1"/>
  <c r="Q175" i="76" s="1"/>
  <c r="O167" i="76"/>
  <c r="P167" i="76" s="1"/>
  <c r="Q167" i="76" s="1"/>
  <c r="O159" i="76"/>
  <c r="P159" i="76" s="1"/>
  <c r="Q159" i="76" s="1"/>
  <c r="O151" i="76"/>
  <c r="P151" i="76" s="1"/>
  <c r="Q151" i="76" s="1"/>
  <c r="O143" i="76"/>
  <c r="P143" i="76" s="1"/>
  <c r="Q143" i="76" s="1"/>
  <c r="O135" i="76"/>
  <c r="P135" i="76" s="1"/>
  <c r="Q135" i="76" s="1"/>
  <c r="O127" i="76"/>
  <c r="P127" i="76" s="1"/>
  <c r="Q127" i="76" s="1"/>
  <c r="O119" i="76"/>
  <c r="P119" i="76" s="1"/>
  <c r="Q119" i="76" s="1"/>
  <c r="O111" i="76"/>
  <c r="P111" i="76" s="1"/>
  <c r="Q111" i="76" s="1"/>
  <c r="O103" i="76"/>
  <c r="P103" i="76" s="1"/>
  <c r="Q103" i="76" s="1"/>
  <c r="O95" i="76"/>
  <c r="P95" i="76" s="1"/>
  <c r="Q95" i="76" s="1"/>
  <c r="O87" i="76"/>
  <c r="P87" i="76" s="1"/>
  <c r="Q87" i="76" s="1"/>
  <c r="O79" i="76"/>
  <c r="P79" i="76" s="1"/>
  <c r="Q79" i="76" s="1"/>
  <c r="O71" i="76"/>
  <c r="P71" i="76" s="1"/>
  <c r="Q71" i="76" s="1"/>
  <c r="O63" i="76"/>
  <c r="P63" i="76" s="1"/>
  <c r="Q63" i="76" s="1"/>
  <c r="O55" i="76"/>
  <c r="P55" i="76" s="1"/>
  <c r="Q55" i="76" s="1"/>
  <c r="O47" i="76"/>
  <c r="P47" i="76" s="1"/>
  <c r="Q47" i="76" s="1"/>
  <c r="O39" i="76"/>
  <c r="P39" i="76" s="1"/>
  <c r="Q39" i="76" s="1"/>
  <c r="O31" i="76"/>
  <c r="P31" i="76" s="1"/>
  <c r="Q31" i="76" s="1"/>
  <c r="O23" i="76"/>
  <c r="P23" i="76" s="1"/>
  <c r="Q23" i="76" s="1"/>
  <c r="O15" i="76"/>
  <c r="P15" i="76" s="1"/>
  <c r="Q15" i="76" s="1"/>
  <c r="O460" i="76"/>
  <c r="P460" i="76" s="1"/>
  <c r="Q460" i="76" s="1"/>
  <c r="O428" i="76"/>
  <c r="P428" i="76" s="1"/>
  <c r="Q428" i="76" s="1"/>
  <c r="O396" i="76"/>
  <c r="P396" i="76" s="1"/>
  <c r="Q396" i="76" s="1"/>
  <c r="O364" i="76"/>
  <c r="P364" i="76" s="1"/>
  <c r="Q364" i="76" s="1"/>
  <c r="O332" i="76"/>
  <c r="P332" i="76" s="1"/>
  <c r="Q332" i="76" s="1"/>
  <c r="O304" i="76"/>
  <c r="P304" i="76" s="1"/>
  <c r="Q304" i="76" s="1"/>
  <c r="O294" i="76"/>
  <c r="P294" i="76" s="1"/>
  <c r="Q294" i="76" s="1"/>
  <c r="O286" i="76"/>
  <c r="P286" i="76" s="1"/>
  <c r="Q286" i="76" s="1"/>
  <c r="O278" i="76"/>
  <c r="P278" i="76" s="1"/>
  <c r="Q278" i="76" s="1"/>
  <c r="O270" i="76"/>
  <c r="P270" i="76" s="1"/>
  <c r="Q270" i="76" s="1"/>
  <c r="O262" i="76"/>
  <c r="P262" i="76" s="1"/>
  <c r="Q262" i="76" s="1"/>
  <c r="O254" i="76"/>
  <c r="P254" i="76" s="1"/>
  <c r="Q254" i="76" s="1"/>
  <c r="O246" i="76"/>
  <c r="P246" i="76" s="1"/>
  <c r="Q246" i="76" s="1"/>
  <c r="O238" i="76"/>
  <c r="P238" i="76" s="1"/>
  <c r="Q238" i="76" s="1"/>
  <c r="O230" i="76"/>
  <c r="P230" i="76" s="1"/>
  <c r="Q230" i="76" s="1"/>
  <c r="O222" i="76"/>
  <c r="P222" i="76" s="1"/>
  <c r="Q222" i="76" s="1"/>
  <c r="O214" i="76"/>
  <c r="P214" i="76" s="1"/>
  <c r="Q214" i="76" s="1"/>
  <c r="O206" i="76"/>
  <c r="P206" i="76" s="1"/>
  <c r="Q206" i="76" s="1"/>
  <c r="O198" i="76"/>
  <c r="P198" i="76" s="1"/>
  <c r="Q198" i="76" s="1"/>
  <c r="O190" i="76"/>
  <c r="P190" i="76" s="1"/>
  <c r="Q190" i="76" s="1"/>
  <c r="O182" i="76"/>
  <c r="P182" i="76" s="1"/>
  <c r="Q182" i="76" s="1"/>
  <c r="O174" i="76"/>
  <c r="P174" i="76" s="1"/>
  <c r="Q174" i="76" s="1"/>
  <c r="O166" i="76"/>
  <c r="P166" i="76" s="1"/>
  <c r="Q166" i="76" s="1"/>
  <c r="O158" i="76"/>
  <c r="P158" i="76" s="1"/>
  <c r="Q158" i="76" s="1"/>
  <c r="O150" i="76"/>
  <c r="P150" i="76" s="1"/>
  <c r="Q150" i="76" s="1"/>
  <c r="O142" i="76"/>
  <c r="P142" i="76" s="1"/>
  <c r="Q142" i="76" s="1"/>
  <c r="O134" i="76"/>
  <c r="P134" i="76" s="1"/>
  <c r="Q134" i="76" s="1"/>
  <c r="O126" i="76"/>
  <c r="P126" i="76" s="1"/>
  <c r="Q126" i="76" s="1"/>
  <c r="O118" i="76"/>
  <c r="P118" i="76" s="1"/>
  <c r="Q118" i="76" s="1"/>
  <c r="O110" i="76"/>
  <c r="P110" i="76" s="1"/>
  <c r="Q110" i="76" s="1"/>
  <c r="O102" i="76"/>
  <c r="P102" i="76" s="1"/>
  <c r="Q102" i="76" s="1"/>
  <c r="O94" i="76"/>
  <c r="P94" i="76" s="1"/>
  <c r="Q94" i="76" s="1"/>
  <c r="O86" i="76"/>
  <c r="P86" i="76" s="1"/>
  <c r="Q86" i="76" s="1"/>
  <c r="O78" i="76"/>
  <c r="P78" i="76" s="1"/>
  <c r="Q78" i="76" s="1"/>
  <c r="O70" i="76"/>
  <c r="P70" i="76" s="1"/>
  <c r="Q70" i="76" s="1"/>
  <c r="O62" i="76"/>
  <c r="P62" i="76" s="1"/>
  <c r="Q62" i="76" s="1"/>
  <c r="O54" i="76"/>
  <c r="P54" i="76" s="1"/>
  <c r="Q54" i="76" s="1"/>
  <c r="O46" i="76"/>
  <c r="P46" i="76" s="1"/>
  <c r="Q46" i="76" s="1"/>
  <c r="O38" i="76"/>
  <c r="P38" i="76" s="1"/>
  <c r="Q38" i="76" s="1"/>
  <c r="O30" i="76"/>
  <c r="P30" i="76" s="1"/>
  <c r="Q30" i="76" s="1"/>
  <c r="O22" i="76"/>
  <c r="P22" i="76" s="1"/>
  <c r="Q22" i="76" s="1"/>
  <c r="O14" i="76"/>
  <c r="P14" i="76" s="1"/>
  <c r="Q14" i="76" s="1"/>
  <c r="O457" i="76"/>
  <c r="P457" i="76" s="1"/>
  <c r="Q457" i="76" s="1"/>
  <c r="O425" i="76"/>
  <c r="P425" i="76" s="1"/>
  <c r="Q425" i="76" s="1"/>
  <c r="O393" i="76"/>
  <c r="P393" i="76" s="1"/>
  <c r="Q393" i="76" s="1"/>
  <c r="O361" i="76"/>
  <c r="P361" i="76" s="1"/>
  <c r="Q361" i="76" s="1"/>
  <c r="O329" i="76"/>
  <c r="P329" i="76" s="1"/>
  <c r="Q329" i="76" s="1"/>
  <c r="O301" i="76"/>
  <c r="P301" i="76" s="1"/>
  <c r="Q301" i="76" s="1"/>
  <c r="O293" i="76"/>
  <c r="P293" i="76" s="1"/>
  <c r="Q293" i="76" s="1"/>
  <c r="O285" i="76"/>
  <c r="P285" i="76" s="1"/>
  <c r="Q285" i="76" s="1"/>
  <c r="O277" i="76"/>
  <c r="P277" i="76" s="1"/>
  <c r="Q277" i="76" s="1"/>
  <c r="O269" i="76"/>
  <c r="P269" i="76" s="1"/>
  <c r="Q269" i="76" s="1"/>
  <c r="O261" i="76"/>
  <c r="P261" i="76" s="1"/>
  <c r="Q261" i="76" s="1"/>
  <c r="O253" i="76"/>
  <c r="P253" i="76" s="1"/>
  <c r="Q253" i="76" s="1"/>
  <c r="O245" i="76"/>
  <c r="P245" i="76" s="1"/>
  <c r="Q245" i="76" s="1"/>
  <c r="O237" i="76"/>
  <c r="P237" i="76" s="1"/>
  <c r="Q237" i="76" s="1"/>
  <c r="O229" i="76"/>
  <c r="P229" i="76" s="1"/>
  <c r="Q229" i="76" s="1"/>
  <c r="O221" i="76"/>
  <c r="P221" i="76" s="1"/>
  <c r="Q221" i="76" s="1"/>
  <c r="O213" i="76"/>
  <c r="P213" i="76" s="1"/>
  <c r="Q213" i="76" s="1"/>
  <c r="O205" i="76"/>
  <c r="P205" i="76" s="1"/>
  <c r="Q205" i="76" s="1"/>
  <c r="O197" i="76"/>
  <c r="P197" i="76" s="1"/>
  <c r="Q197" i="76" s="1"/>
  <c r="O189" i="76"/>
  <c r="P189" i="76" s="1"/>
  <c r="Q189" i="76" s="1"/>
  <c r="O181" i="76"/>
  <c r="P181" i="76" s="1"/>
  <c r="Q181" i="76" s="1"/>
  <c r="O173" i="76"/>
  <c r="P173" i="76" s="1"/>
  <c r="Q173" i="76" s="1"/>
  <c r="O165" i="76"/>
  <c r="P165" i="76" s="1"/>
  <c r="Q165" i="76" s="1"/>
  <c r="O157" i="76"/>
  <c r="P157" i="76" s="1"/>
  <c r="Q157" i="76" s="1"/>
  <c r="O149" i="76"/>
  <c r="P149" i="76" s="1"/>
  <c r="Q149" i="76" s="1"/>
  <c r="O141" i="76"/>
  <c r="P141" i="76" s="1"/>
  <c r="Q141" i="76" s="1"/>
  <c r="O133" i="76"/>
  <c r="P133" i="76" s="1"/>
  <c r="Q133" i="76" s="1"/>
  <c r="O125" i="76"/>
  <c r="P125" i="76" s="1"/>
  <c r="Q125" i="76" s="1"/>
  <c r="O117" i="76"/>
  <c r="P117" i="76" s="1"/>
  <c r="Q117" i="76" s="1"/>
  <c r="O109" i="76"/>
  <c r="P109" i="76" s="1"/>
  <c r="Q109" i="76" s="1"/>
  <c r="O101" i="76"/>
  <c r="P101" i="76" s="1"/>
  <c r="Q101" i="76" s="1"/>
  <c r="O93" i="76"/>
  <c r="P93" i="76" s="1"/>
  <c r="Q93" i="76" s="1"/>
  <c r="O85" i="76"/>
  <c r="P85" i="76" s="1"/>
  <c r="Q85" i="76" s="1"/>
  <c r="O77" i="76"/>
  <c r="P77" i="76" s="1"/>
  <c r="Q77" i="76" s="1"/>
  <c r="O69" i="76"/>
  <c r="P69" i="76" s="1"/>
  <c r="Q69" i="76" s="1"/>
  <c r="O61" i="76"/>
  <c r="P61" i="76" s="1"/>
  <c r="Q61" i="76" s="1"/>
  <c r="O53" i="76"/>
  <c r="P53" i="76" s="1"/>
  <c r="Q53" i="76" s="1"/>
  <c r="O45" i="76"/>
  <c r="P45" i="76" s="1"/>
  <c r="Q45" i="76" s="1"/>
  <c r="O37" i="76"/>
  <c r="P37" i="76" s="1"/>
  <c r="Q37" i="76" s="1"/>
  <c r="O29" i="76"/>
  <c r="P29" i="76" s="1"/>
  <c r="Q29" i="76" s="1"/>
  <c r="O21" i="76"/>
  <c r="P21" i="76" s="1"/>
  <c r="Q21" i="76" s="1"/>
  <c r="O13" i="76"/>
  <c r="P13" i="76" s="1"/>
  <c r="Q13" i="76" s="1"/>
  <c r="O452" i="76"/>
  <c r="P452" i="76" s="1"/>
  <c r="Q452" i="76" s="1"/>
  <c r="O420" i="76"/>
  <c r="P420" i="76" s="1"/>
  <c r="Q420" i="76" s="1"/>
  <c r="O388" i="76"/>
  <c r="P388" i="76" s="1"/>
  <c r="Q388" i="76" s="1"/>
  <c r="O356" i="76"/>
  <c r="P356" i="76" s="1"/>
  <c r="Q356" i="76" s="1"/>
  <c r="O324" i="76"/>
  <c r="P324" i="76" s="1"/>
  <c r="Q324" i="76" s="1"/>
  <c r="O300" i="76"/>
  <c r="P300" i="76" s="1"/>
  <c r="Q300" i="76" s="1"/>
  <c r="O292" i="76"/>
  <c r="P292" i="76" s="1"/>
  <c r="Q292" i="76" s="1"/>
  <c r="O284" i="76"/>
  <c r="P284" i="76" s="1"/>
  <c r="Q284" i="76" s="1"/>
  <c r="O276" i="76"/>
  <c r="P276" i="76" s="1"/>
  <c r="Q276" i="76" s="1"/>
  <c r="O268" i="76"/>
  <c r="P268" i="76" s="1"/>
  <c r="Q268" i="76" s="1"/>
  <c r="O260" i="76"/>
  <c r="P260" i="76" s="1"/>
  <c r="Q260" i="76" s="1"/>
  <c r="O252" i="76"/>
  <c r="P252" i="76" s="1"/>
  <c r="Q252" i="76" s="1"/>
  <c r="O244" i="76"/>
  <c r="P244" i="76" s="1"/>
  <c r="Q244" i="76" s="1"/>
  <c r="O236" i="76"/>
  <c r="P236" i="76" s="1"/>
  <c r="Q236" i="76" s="1"/>
  <c r="O228" i="76"/>
  <c r="P228" i="76" s="1"/>
  <c r="Q228" i="76" s="1"/>
  <c r="O220" i="76"/>
  <c r="P220" i="76" s="1"/>
  <c r="Q220" i="76" s="1"/>
  <c r="O212" i="76"/>
  <c r="P212" i="76" s="1"/>
  <c r="Q212" i="76" s="1"/>
  <c r="O204" i="76"/>
  <c r="P204" i="76" s="1"/>
  <c r="Q204" i="76" s="1"/>
  <c r="O196" i="76"/>
  <c r="P196" i="76" s="1"/>
  <c r="Q196" i="76" s="1"/>
  <c r="O188" i="76"/>
  <c r="P188" i="76" s="1"/>
  <c r="Q188" i="76" s="1"/>
  <c r="O180" i="76"/>
  <c r="P180" i="76" s="1"/>
  <c r="Q180" i="76" s="1"/>
  <c r="O172" i="76"/>
  <c r="P172" i="76" s="1"/>
  <c r="Q172" i="76" s="1"/>
  <c r="O164" i="76"/>
  <c r="P164" i="76" s="1"/>
  <c r="Q164" i="76" s="1"/>
  <c r="O156" i="76"/>
  <c r="P156" i="76" s="1"/>
  <c r="Q156" i="76" s="1"/>
  <c r="O148" i="76"/>
  <c r="P148" i="76" s="1"/>
  <c r="Q148" i="76" s="1"/>
  <c r="O140" i="76"/>
  <c r="P140" i="76" s="1"/>
  <c r="Q140" i="76" s="1"/>
  <c r="O132" i="76"/>
  <c r="P132" i="76" s="1"/>
  <c r="Q132" i="76" s="1"/>
  <c r="O124" i="76"/>
  <c r="P124" i="76" s="1"/>
  <c r="Q124" i="76" s="1"/>
  <c r="O116" i="76"/>
  <c r="P116" i="76" s="1"/>
  <c r="Q116" i="76" s="1"/>
  <c r="O108" i="76"/>
  <c r="P108" i="76" s="1"/>
  <c r="Q108" i="76" s="1"/>
  <c r="O100" i="76"/>
  <c r="P100" i="76" s="1"/>
  <c r="Q100" i="76" s="1"/>
  <c r="O92" i="76"/>
  <c r="P92" i="76" s="1"/>
  <c r="Q92" i="76" s="1"/>
  <c r="O84" i="76"/>
  <c r="P84" i="76" s="1"/>
  <c r="Q84" i="76" s="1"/>
  <c r="O76" i="76"/>
  <c r="P76" i="76" s="1"/>
  <c r="Q76" i="76" s="1"/>
  <c r="O68" i="76"/>
  <c r="P68" i="76" s="1"/>
  <c r="Q68" i="76" s="1"/>
  <c r="O60" i="76"/>
  <c r="P60" i="76" s="1"/>
  <c r="Q60" i="76" s="1"/>
  <c r="O52" i="76"/>
  <c r="P52" i="76" s="1"/>
  <c r="Q52" i="76" s="1"/>
  <c r="O44" i="76"/>
  <c r="P44" i="76" s="1"/>
  <c r="Q44" i="76" s="1"/>
  <c r="O36" i="76"/>
  <c r="P36" i="76" s="1"/>
  <c r="Q36" i="76" s="1"/>
  <c r="O28" i="76"/>
  <c r="P28" i="76" s="1"/>
  <c r="Q28" i="76" s="1"/>
  <c r="O20" i="76"/>
  <c r="P20" i="76" s="1"/>
  <c r="Q20" i="76" s="1"/>
  <c r="O12" i="76"/>
  <c r="P12" i="76" s="1"/>
  <c r="Q12" i="76" s="1"/>
  <c r="O449" i="76"/>
  <c r="P449" i="76" s="1"/>
  <c r="Q449" i="76" s="1"/>
  <c r="O417" i="76"/>
  <c r="P417" i="76" s="1"/>
  <c r="Q417" i="76" s="1"/>
  <c r="O385" i="76"/>
  <c r="P385" i="76" s="1"/>
  <c r="Q385" i="76" s="1"/>
  <c r="O353" i="76"/>
  <c r="P353" i="76" s="1"/>
  <c r="Q353" i="76" s="1"/>
  <c r="O321" i="76"/>
  <c r="P321" i="76" s="1"/>
  <c r="Q321" i="76" s="1"/>
  <c r="O299" i="76"/>
  <c r="P299" i="76" s="1"/>
  <c r="Q299" i="76" s="1"/>
  <c r="O291" i="76"/>
  <c r="P291" i="76" s="1"/>
  <c r="Q291" i="76" s="1"/>
  <c r="O283" i="76"/>
  <c r="P283" i="76" s="1"/>
  <c r="Q283" i="76" s="1"/>
  <c r="O275" i="76"/>
  <c r="P275" i="76" s="1"/>
  <c r="Q275" i="76" s="1"/>
  <c r="O267" i="76"/>
  <c r="P267" i="76" s="1"/>
  <c r="Q267" i="76" s="1"/>
  <c r="O259" i="76"/>
  <c r="P259" i="76" s="1"/>
  <c r="Q259" i="76" s="1"/>
  <c r="O251" i="76"/>
  <c r="P251" i="76" s="1"/>
  <c r="Q251" i="76" s="1"/>
  <c r="O243" i="76"/>
  <c r="P243" i="76" s="1"/>
  <c r="Q243" i="76" s="1"/>
  <c r="O235" i="76"/>
  <c r="P235" i="76" s="1"/>
  <c r="Q235" i="76" s="1"/>
  <c r="O227" i="76"/>
  <c r="P227" i="76" s="1"/>
  <c r="Q227" i="76" s="1"/>
  <c r="O219" i="76"/>
  <c r="P219" i="76" s="1"/>
  <c r="Q219" i="76" s="1"/>
  <c r="O211" i="76"/>
  <c r="P211" i="76" s="1"/>
  <c r="Q211" i="76" s="1"/>
  <c r="O203" i="76"/>
  <c r="P203" i="76" s="1"/>
  <c r="Q203" i="76" s="1"/>
  <c r="O195" i="76"/>
  <c r="P195" i="76" s="1"/>
  <c r="Q195" i="76" s="1"/>
  <c r="O187" i="76"/>
  <c r="P187" i="76" s="1"/>
  <c r="Q187" i="76" s="1"/>
  <c r="O179" i="76"/>
  <c r="P179" i="76" s="1"/>
  <c r="Q179" i="76" s="1"/>
  <c r="O171" i="76"/>
  <c r="P171" i="76" s="1"/>
  <c r="Q171" i="76" s="1"/>
  <c r="O163" i="76"/>
  <c r="P163" i="76" s="1"/>
  <c r="Q163" i="76" s="1"/>
  <c r="O155" i="76"/>
  <c r="P155" i="76" s="1"/>
  <c r="Q155" i="76" s="1"/>
  <c r="O147" i="76"/>
  <c r="P147" i="76" s="1"/>
  <c r="Q147" i="76" s="1"/>
  <c r="O139" i="76"/>
  <c r="P139" i="76" s="1"/>
  <c r="Q139" i="76" s="1"/>
  <c r="O131" i="76"/>
  <c r="P131" i="76" s="1"/>
  <c r="Q131" i="76" s="1"/>
  <c r="O123" i="76"/>
  <c r="P123" i="76" s="1"/>
  <c r="Q123" i="76" s="1"/>
  <c r="O115" i="76"/>
  <c r="P115" i="76" s="1"/>
  <c r="Q115" i="76" s="1"/>
  <c r="O107" i="76"/>
  <c r="P107" i="76" s="1"/>
  <c r="Q107" i="76" s="1"/>
  <c r="O99" i="76"/>
  <c r="P99" i="76" s="1"/>
  <c r="Q99" i="76" s="1"/>
  <c r="O91" i="76"/>
  <c r="P91" i="76" s="1"/>
  <c r="Q91" i="76" s="1"/>
  <c r="O83" i="76"/>
  <c r="P83" i="76" s="1"/>
  <c r="Q83" i="76" s="1"/>
  <c r="O75" i="76"/>
  <c r="P75" i="76" s="1"/>
  <c r="Q75" i="76" s="1"/>
  <c r="O67" i="76"/>
  <c r="P67" i="76" s="1"/>
  <c r="Q67" i="76" s="1"/>
  <c r="O59" i="76"/>
  <c r="P59" i="76" s="1"/>
  <c r="Q59" i="76" s="1"/>
  <c r="O51" i="76"/>
  <c r="P51" i="76" s="1"/>
  <c r="Q51" i="76" s="1"/>
  <c r="O43" i="76"/>
  <c r="P43" i="76" s="1"/>
  <c r="Q43" i="76" s="1"/>
  <c r="O35" i="76"/>
  <c r="P35" i="76" s="1"/>
  <c r="Q35" i="76" s="1"/>
  <c r="O27" i="76"/>
  <c r="P27" i="76" s="1"/>
  <c r="Q27" i="76" s="1"/>
  <c r="O19" i="76"/>
  <c r="P19" i="76" s="1"/>
  <c r="Q19" i="76" s="1"/>
  <c r="O11" i="76"/>
  <c r="P11" i="76" s="1"/>
  <c r="Q11" i="76" s="1"/>
  <c r="O444" i="76"/>
  <c r="P444" i="76" s="1"/>
  <c r="Q444" i="76" s="1"/>
  <c r="O412" i="76"/>
  <c r="P412" i="76" s="1"/>
  <c r="Q412" i="76" s="1"/>
  <c r="O380" i="76"/>
  <c r="P380" i="76" s="1"/>
  <c r="Q380" i="76" s="1"/>
  <c r="O348" i="76"/>
  <c r="P348" i="76" s="1"/>
  <c r="Q348" i="76" s="1"/>
  <c r="O316" i="76"/>
  <c r="P316" i="76" s="1"/>
  <c r="Q316" i="76" s="1"/>
  <c r="O298" i="76"/>
  <c r="P298" i="76" s="1"/>
  <c r="Q298" i="76" s="1"/>
  <c r="O290" i="76"/>
  <c r="P290" i="76" s="1"/>
  <c r="Q290" i="76" s="1"/>
  <c r="O282" i="76"/>
  <c r="P282" i="76" s="1"/>
  <c r="Q282" i="76" s="1"/>
  <c r="O274" i="76"/>
  <c r="P274" i="76" s="1"/>
  <c r="Q274" i="76" s="1"/>
  <c r="O266" i="76"/>
  <c r="P266" i="76" s="1"/>
  <c r="Q266" i="76" s="1"/>
  <c r="O258" i="76"/>
  <c r="P258" i="76" s="1"/>
  <c r="Q258" i="76" s="1"/>
  <c r="O250" i="76"/>
  <c r="P250" i="76" s="1"/>
  <c r="Q250" i="76" s="1"/>
  <c r="O242" i="76"/>
  <c r="P242" i="76" s="1"/>
  <c r="Q242" i="76" s="1"/>
  <c r="O234" i="76"/>
  <c r="P234" i="76" s="1"/>
  <c r="Q234" i="76" s="1"/>
  <c r="O226" i="76"/>
  <c r="P226" i="76" s="1"/>
  <c r="Q226" i="76" s="1"/>
  <c r="O218" i="76"/>
  <c r="P218" i="76" s="1"/>
  <c r="Q218" i="76" s="1"/>
  <c r="O210" i="76"/>
  <c r="P210" i="76" s="1"/>
  <c r="Q210" i="76" s="1"/>
  <c r="O202" i="76"/>
  <c r="P202" i="76" s="1"/>
  <c r="Q202" i="76" s="1"/>
  <c r="O194" i="76"/>
  <c r="P194" i="76" s="1"/>
  <c r="Q194" i="76" s="1"/>
  <c r="O186" i="76"/>
  <c r="P186" i="76" s="1"/>
  <c r="Q186" i="76" s="1"/>
  <c r="O178" i="76"/>
  <c r="P178" i="76" s="1"/>
  <c r="Q178" i="76" s="1"/>
  <c r="O170" i="76"/>
  <c r="P170" i="76" s="1"/>
  <c r="Q170" i="76" s="1"/>
  <c r="O162" i="76"/>
  <c r="P162" i="76" s="1"/>
  <c r="Q162" i="76" s="1"/>
  <c r="O154" i="76"/>
  <c r="P154" i="76" s="1"/>
  <c r="Q154" i="76" s="1"/>
  <c r="O146" i="76"/>
  <c r="P146" i="76" s="1"/>
  <c r="Q146" i="76" s="1"/>
  <c r="O138" i="76"/>
  <c r="P138" i="76" s="1"/>
  <c r="Q138" i="76" s="1"/>
  <c r="O130" i="76"/>
  <c r="P130" i="76" s="1"/>
  <c r="Q130" i="76" s="1"/>
  <c r="O122" i="76"/>
  <c r="P122" i="76" s="1"/>
  <c r="Q122" i="76" s="1"/>
  <c r="O114" i="76"/>
  <c r="P114" i="76" s="1"/>
  <c r="Q114" i="76" s="1"/>
  <c r="O106" i="76"/>
  <c r="P106" i="76" s="1"/>
  <c r="Q106" i="76" s="1"/>
  <c r="O98" i="76"/>
  <c r="P98" i="76" s="1"/>
  <c r="Q98" i="76" s="1"/>
  <c r="O90" i="76"/>
  <c r="P90" i="76" s="1"/>
  <c r="Q90" i="76" s="1"/>
  <c r="O82" i="76"/>
  <c r="P82" i="76" s="1"/>
  <c r="Q82" i="76" s="1"/>
  <c r="O74" i="76"/>
  <c r="P74" i="76" s="1"/>
  <c r="Q74" i="76" s="1"/>
  <c r="O66" i="76"/>
  <c r="P66" i="76" s="1"/>
  <c r="Q66" i="76" s="1"/>
  <c r="O58" i="76"/>
  <c r="P58" i="76" s="1"/>
  <c r="Q58" i="76" s="1"/>
  <c r="O50" i="76"/>
  <c r="P50" i="76" s="1"/>
  <c r="Q50" i="76" s="1"/>
  <c r="O42" i="76"/>
  <c r="P42" i="76" s="1"/>
  <c r="Q42" i="76" s="1"/>
  <c r="O34" i="76"/>
  <c r="P34" i="76" s="1"/>
  <c r="Q34" i="76" s="1"/>
  <c r="O26" i="76"/>
  <c r="P26" i="76" s="1"/>
  <c r="Q26" i="76" s="1"/>
  <c r="O18" i="76"/>
  <c r="P18" i="76" s="1"/>
  <c r="Q18" i="76" s="1"/>
  <c r="O441" i="76"/>
  <c r="P441" i="76" s="1"/>
  <c r="Q441" i="76" s="1"/>
  <c r="O409" i="76"/>
  <c r="P409" i="76" s="1"/>
  <c r="Q409" i="76" s="1"/>
  <c r="O377" i="76"/>
  <c r="P377" i="76" s="1"/>
  <c r="Q377" i="76" s="1"/>
  <c r="O345" i="76"/>
  <c r="P345" i="76" s="1"/>
  <c r="Q345" i="76" s="1"/>
  <c r="O313" i="76"/>
  <c r="P313" i="76" s="1"/>
  <c r="Q313" i="76" s="1"/>
  <c r="O297" i="76"/>
  <c r="P297" i="76" s="1"/>
  <c r="Q297" i="76" s="1"/>
  <c r="O289" i="76"/>
  <c r="P289" i="76" s="1"/>
  <c r="Q289" i="76" s="1"/>
  <c r="O281" i="76"/>
  <c r="P281" i="76" s="1"/>
  <c r="Q281" i="76" s="1"/>
  <c r="O273" i="76"/>
  <c r="P273" i="76" s="1"/>
  <c r="Q273" i="76" s="1"/>
  <c r="O265" i="76"/>
  <c r="P265" i="76" s="1"/>
  <c r="Q265" i="76" s="1"/>
  <c r="O257" i="76"/>
  <c r="P257" i="76" s="1"/>
  <c r="Q257" i="76" s="1"/>
  <c r="O249" i="76"/>
  <c r="P249" i="76" s="1"/>
  <c r="Q249" i="76" s="1"/>
  <c r="O241" i="76"/>
  <c r="P241" i="76" s="1"/>
  <c r="Q241" i="76" s="1"/>
  <c r="O233" i="76"/>
  <c r="P233" i="76" s="1"/>
  <c r="Q233" i="76" s="1"/>
  <c r="O225" i="76"/>
  <c r="P225" i="76" s="1"/>
  <c r="Q225" i="76" s="1"/>
  <c r="O217" i="76"/>
  <c r="P217" i="76" s="1"/>
  <c r="Q217" i="76" s="1"/>
  <c r="O209" i="76"/>
  <c r="P209" i="76" s="1"/>
  <c r="Q209" i="76" s="1"/>
  <c r="O201" i="76"/>
  <c r="P201" i="76" s="1"/>
  <c r="Q201" i="76" s="1"/>
  <c r="O193" i="76"/>
  <c r="P193" i="76" s="1"/>
  <c r="Q193" i="76" s="1"/>
  <c r="O185" i="76"/>
  <c r="P185" i="76" s="1"/>
  <c r="Q185" i="76" s="1"/>
  <c r="O177" i="76"/>
  <c r="P177" i="76" s="1"/>
  <c r="Q177" i="76" s="1"/>
  <c r="O169" i="76"/>
  <c r="P169" i="76" s="1"/>
  <c r="Q169" i="76" s="1"/>
  <c r="O161" i="76"/>
  <c r="P161" i="76" s="1"/>
  <c r="Q161" i="76" s="1"/>
  <c r="O153" i="76"/>
  <c r="P153" i="76" s="1"/>
  <c r="Q153" i="76" s="1"/>
  <c r="O145" i="76"/>
  <c r="P145" i="76" s="1"/>
  <c r="Q145" i="76" s="1"/>
  <c r="O137" i="76"/>
  <c r="P137" i="76" s="1"/>
  <c r="Q137" i="76" s="1"/>
  <c r="O129" i="76"/>
  <c r="P129" i="76" s="1"/>
  <c r="Q129" i="76" s="1"/>
  <c r="O121" i="76"/>
  <c r="P121" i="76" s="1"/>
  <c r="Q121" i="76" s="1"/>
  <c r="O113" i="76"/>
  <c r="P113" i="76" s="1"/>
  <c r="Q113" i="76" s="1"/>
  <c r="O105" i="76"/>
  <c r="P105" i="76" s="1"/>
  <c r="Q105" i="76" s="1"/>
  <c r="O97" i="76"/>
  <c r="P97" i="76" s="1"/>
  <c r="Q97" i="76" s="1"/>
  <c r="O89" i="76"/>
  <c r="P89" i="76" s="1"/>
  <c r="Q89" i="76" s="1"/>
  <c r="O81" i="76"/>
  <c r="P81" i="76" s="1"/>
  <c r="Q81" i="76" s="1"/>
  <c r="O73" i="76"/>
  <c r="P73" i="76" s="1"/>
  <c r="Q73" i="76" s="1"/>
  <c r="O65" i="76"/>
  <c r="P65" i="76" s="1"/>
  <c r="Q65" i="76" s="1"/>
  <c r="O57" i="76"/>
  <c r="P57" i="76" s="1"/>
  <c r="Q57" i="76" s="1"/>
  <c r="O49" i="76"/>
  <c r="P49" i="76" s="1"/>
  <c r="Q49" i="76" s="1"/>
  <c r="O41" i="76"/>
  <c r="P41" i="76" s="1"/>
  <c r="Q41" i="76" s="1"/>
  <c r="O33" i="76"/>
  <c r="P33" i="76" s="1"/>
  <c r="Q33" i="76" s="1"/>
  <c r="O25" i="76"/>
  <c r="P25" i="76" s="1"/>
  <c r="Q25" i="76" s="1"/>
  <c r="O17" i="76"/>
  <c r="P17" i="76" s="1"/>
  <c r="Q17" i="76" s="1"/>
  <c r="O468" i="76"/>
  <c r="P468" i="76" s="1"/>
  <c r="Q468" i="76" s="1"/>
  <c r="O436" i="76"/>
  <c r="P436" i="76" s="1"/>
  <c r="Q436" i="76" s="1"/>
  <c r="O404" i="76"/>
  <c r="P404" i="76" s="1"/>
  <c r="Q404" i="76" s="1"/>
  <c r="O372" i="76"/>
  <c r="P372" i="76" s="1"/>
  <c r="Q372" i="76" s="1"/>
  <c r="O340" i="76"/>
  <c r="P340" i="76" s="1"/>
  <c r="Q340" i="76" s="1"/>
  <c r="O308" i="76"/>
  <c r="P308" i="76" s="1"/>
  <c r="Q308" i="76" s="1"/>
  <c r="O296" i="76"/>
  <c r="P296" i="76" s="1"/>
  <c r="Q296" i="76" s="1"/>
  <c r="O288" i="76"/>
  <c r="P288" i="76" s="1"/>
  <c r="Q288" i="76" s="1"/>
  <c r="O280" i="76"/>
  <c r="P280" i="76" s="1"/>
  <c r="Q280" i="76" s="1"/>
  <c r="O272" i="76"/>
  <c r="P272" i="76" s="1"/>
  <c r="Q272" i="76" s="1"/>
  <c r="O264" i="76"/>
  <c r="P264" i="76" s="1"/>
  <c r="Q264" i="76" s="1"/>
  <c r="O256" i="76"/>
  <c r="P256" i="76" s="1"/>
  <c r="Q256" i="76" s="1"/>
  <c r="O248" i="76"/>
  <c r="P248" i="76" s="1"/>
  <c r="Q248" i="76" s="1"/>
  <c r="O240" i="76"/>
  <c r="P240" i="76" s="1"/>
  <c r="Q240" i="76" s="1"/>
  <c r="O232" i="76"/>
  <c r="P232" i="76" s="1"/>
  <c r="Q232" i="76" s="1"/>
  <c r="O224" i="76"/>
  <c r="P224" i="76" s="1"/>
  <c r="Q224" i="76" s="1"/>
  <c r="O216" i="76"/>
  <c r="P216" i="76" s="1"/>
  <c r="Q216" i="76" s="1"/>
  <c r="O208" i="76"/>
  <c r="P208" i="76" s="1"/>
  <c r="Q208" i="76" s="1"/>
  <c r="O200" i="76"/>
  <c r="P200" i="76" s="1"/>
  <c r="Q200" i="76" s="1"/>
  <c r="O192" i="76"/>
  <c r="P192" i="76" s="1"/>
  <c r="Q192" i="76" s="1"/>
  <c r="O184" i="76"/>
  <c r="P184" i="76" s="1"/>
  <c r="Q184" i="76" s="1"/>
  <c r="O176" i="76"/>
  <c r="P176" i="76" s="1"/>
  <c r="Q176" i="76" s="1"/>
  <c r="O168" i="76"/>
  <c r="P168" i="76" s="1"/>
  <c r="Q168" i="76" s="1"/>
  <c r="O160" i="76"/>
  <c r="P160" i="76" s="1"/>
  <c r="Q160" i="76" s="1"/>
  <c r="O152" i="76"/>
  <c r="P152" i="76" s="1"/>
  <c r="Q152" i="76" s="1"/>
  <c r="O144" i="76"/>
  <c r="P144" i="76" s="1"/>
  <c r="Q144" i="76" s="1"/>
  <c r="O136" i="76"/>
  <c r="P136" i="76" s="1"/>
  <c r="Q136" i="76" s="1"/>
  <c r="O128" i="76"/>
  <c r="P128" i="76" s="1"/>
  <c r="Q128" i="76" s="1"/>
  <c r="O120" i="76"/>
  <c r="P120" i="76" s="1"/>
  <c r="Q120" i="76" s="1"/>
  <c r="O112" i="76"/>
  <c r="P112" i="76" s="1"/>
  <c r="Q112" i="76" s="1"/>
  <c r="O104" i="76"/>
  <c r="P104" i="76" s="1"/>
  <c r="Q104" i="76" s="1"/>
  <c r="O96" i="76"/>
  <c r="P96" i="76" s="1"/>
  <c r="Q96" i="76" s="1"/>
  <c r="O88" i="76"/>
  <c r="P88" i="76" s="1"/>
  <c r="Q88" i="76" s="1"/>
  <c r="O80" i="76"/>
  <c r="P80" i="76" s="1"/>
  <c r="Q80" i="76" s="1"/>
  <c r="O72" i="76"/>
  <c r="P72" i="76" s="1"/>
  <c r="Q72" i="76" s="1"/>
  <c r="O64" i="76"/>
  <c r="P64" i="76" s="1"/>
  <c r="Q64" i="76" s="1"/>
  <c r="O56" i="76"/>
  <c r="P56" i="76" s="1"/>
  <c r="Q56" i="76" s="1"/>
  <c r="O48" i="76"/>
  <c r="P48" i="76" s="1"/>
  <c r="Q48" i="76" s="1"/>
  <c r="O40" i="76"/>
  <c r="P40" i="76" s="1"/>
  <c r="Q40" i="76" s="1"/>
  <c r="O32" i="76"/>
  <c r="P32" i="76" s="1"/>
  <c r="Q32" i="76" s="1"/>
  <c r="O24" i="76"/>
  <c r="P24" i="76" s="1"/>
  <c r="Q24" i="76" s="1"/>
  <c r="O16" i="76"/>
  <c r="P16" i="76" s="1"/>
  <c r="Q16" i="76" s="1"/>
  <c r="T457" i="76"/>
  <c r="U457" i="76" s="1"/>
  <c r="K457" i="76"/>
  <c r="L457" i="76" s="1"/>
  <c r="M457" i="76" s="1"/>
  <c r="K425" i="76"/>
  <c r="L425" i="76" s="1"/>
  <c r="M425" i="76" s="1"/>
  <c r="K393" i="76"/>
  <c r="L393" i="76" s="1"/>
  <c r="M393" i="76" s="1"/>
  <c r="K361" i="76"/>
  <c r="L361" i="76" s="1"/>
  <c r="M361" i="76" s="1"/>
  <c r="K329" i="76"/>
  <c r="L329" i="76" s="1"/>
  <c r="M329" i="76" s="1"/>
  <c r="K297" i="76"/>
  <c r="L297" i="76" s="1"/>
  <c r="M297" i="76" s="1"/>
  <c r="K265" i="76"/>
  <c r="L265" i="76" s="1"/>
  <c r="M265" i="76" s="1"/>
  <c r="K450" i="76"/>
  <c r="L450" i="76" s="1"/>
  <c r="M450" i="76" s="1"/>
  <c r="K418" i="76"/>
  <c r="L418" i="76" s="1"/>
  <c r="M418" i="76" s="1"/>
  <c r="K386" i="76"/>
  <c r="L386" i="76" s="1"/>
  <c r="M386" i="76" s="1"/>
  <c r="K354" i="76"/>
  <c r="L354" i="76" s="1"/>
  <c r="M354" i="76" s="1"/>
  <c r="K322" i="76"/>
  <c r="L322" i="76" s="1"/>
  <c r="M322" i="76" s="1"/>
  <c r="K290" i="76"/>
  <c r="L290" i="76" s="1"/>
  <c r="M290" i="76" s="1"/>
  <c r="K459" i="76"/>
  <c r="L459" i="76" s="1"/>
  <c r="M459" i="76" s="1"/>
  <c r="K427" i="76"/>
  <c r="L427" i="76" s="1"/>
  <c r="M427" i="76" s="1"/>
  <c r="K395" i="76"/>
  <c r="L395" i="76" s="1"/>
  <c r="M395" i="76" s="1"/>
  <c r="K363" i="76"/>
  <c r="L363" i="76" s="1"/>
  <c r="M363" i="76" s="1"/>
  <c r="K331" i="76"/>
  <c r="L331" i="76" s="1"/>
  <c r="M331" i="76" s="1"/>
  <c r="K299" i="76"/>
  <c r="L299" i="76" s="1"/>
  <c r="M299" i="76" s="1"/>
  <c r="K267" i="76"/>
  <c r="L267" i="76" s="1"/>
  <c r="M267" i="76" s="1"/>
  <c r="K460" i="76"/>
  <c r="L460" i="76" s="1"/>
  <c r="M460" i="76" s="1"/>
  <c r="K428" i="76"/>
  <c r="L428" i="76" s="1"/>
  <c r="M428" i="76" s="1"/>
  <c r="K396" i="76"/>
  <c r="L396" i="76" s="1"/>
  <c r="M396" i="76" s="1"/>
  <c r="K364" i="76"/>
  <c r="L364" i="76" s="1"/>
  <c r="M364" i="76" s="1"/>
  <c r="K332" i="76"/>
  <c r="L332" i="76" s="1"/>
  <c r="M332" i="76" s="1"/>
  <c r="K300" i="76"/>
  <c r="L300" i="76" s="1"/>
  <c r="M300" i="76" s="1"/>
  <c r="K243" i="76"/>
  <c r="L243" i="76" s="1"/>
  <c r="M243" i="76" s="1"/>
  <c r="K186" i="76"/>
  <c r="L186" i="76" s="1"/>
  <c r="M186" i="76" s="1"/>
  <c r="K154" i="76"/>
  <c r="L154" i="76" s="1"/>
  <c r="M154" i="76" s="1"/>
  <c r="K122" i="76"/>
  <c r="L122" i="76" s="1"/>
  <c r="M122" i="76" s="1"/>
  <c r="K90" i="76"/>
  <c r="L90" i="76" s="1"/>
  <c r="M90" i="76" s="1"/>
  <c r="K30" i="76"/>
  <c r="L30" i="76" s="1"/>
  <c r="M30" i="76" s="1"/>
  <c r="K234" i="76"/>
  <c r="L234" i="76" s="1"/>
  <c r="M234" i="76" s="1"/>
  <c r="K453" i="76"/>
  <c r="L453" i="76" s="1"/>
  <c r="M453" i="76" s="1"/>
  <c r="K421" i="76"/>
  <c r="L421" i="76" s="1"/>
  <c r="M421" i="76" s="1"/>
  <c r="K389" i="76"/>
  <c r="L389" i="76" s="1"/>
  <c r="M389" i="76" s="1"/>
  <c r="K357" i="76"/>
  <c r="L357" i="76" s="1"/>
  <c r="M357" i="76" s="1"/>
  <c r="K325" i="76"/>
  <c r="L325" i="76" s="1"/>
  <c r="M325" i="76" s="1"/>
  <c r="K293" i="76"/>
  <c r="L293" i="76" s="1"/>
  <c r="M293" i="76" s="1"/>
  <c r="K446" i="76"/>
  <c r="L446" i="76" s="1"/>
  <c r="M446" i="76" s="1"/>
  <c r="K414" i="76"/>
  <c r="L414" i="76" s="1"/>
  <c r="M414" i="76" s="1"/>
  <c r="K382" i="76"/>
  <c r="L382" i="76" s="1"/>
  <c r="M382" i="76" s="1"/>
  <c r="K350" i="76"/>
  <c r="L350" i="76" s="1"/>
  <c r="M350" i="76" s="1"/>
  <c r="K318" i="76"/>
  <c r="L318" i="76" s="1"/>
  <c r="M318" i="76" s="1"/>
  <c r="K286" i="76"/>
  <c r="L286" i="76" s="1"/>
  <c r="M286" i="76" s="1"/>
  <c r="K455" i="76"/>
  <c r="L455" i="76" s="1"/>
  <c r="M455" i="76" s="1"/>
  <c r="K423" i="76"/>
  <c r="L423" i="76" s="1"/>
  <c r="M423" i="76" s="1"/>
  <c r="K391" i="76"/>
  <c r="L391" i="76" s="1"/>
  <c r="M391" i="76" s="1"/>
  <c r="K359" i="76"/>
  <c r="L359" i="76" s="1"/>
  <c r="M359" i="76" s="1"/>
  <c r="K327" i="76"/>
  <c r="L327" i="76" s="1"/>
  <c r="M327" i="76" s="1"/>
  <c r="K295" i="76"/>
  <c r="L295" i="76" s="1"/>
  <c r="M295" i="76" s="1"/>
  <c r="K263" i="76"/>
  <c r="L263" i="76" s="1"/>
  <c r="M263" i="76" s="1"/>
  <c r="K456" i="76"/>
  <c r="L456" i="76" s="1"/>
  <c r="M456" i="76" s="1"/>
  <c r="K424" i="76"/>
  <c r="L424" i="76" s="1"/>
  <c r="M424" i="76" s="1"/>
  <c r="K392" i="76"/>
  <c r="L392" i="76" s="1"/>
  <c r="M392" i="76" s="1"/>
  <c r="K360" i="76"/>
  <c r="L360" i="76" s="1"/>
  <c r="M360" i="76" s="1"/>
  <c r="K328" i="76"/>
  <c r="L328" i="76" s="1"/>
  <c r="M328" i="76" s="1"/>
  <c r="K296" i="76"/>
  <c r="L296" i="76" s="1"/>
  <c r="M296" i="76" s="1"/>
  <c r="K236" i="76"/>
  <c r="L236" i="76" s="1"/>
  <c r="M236" i="76" s="1"/>
  <c r="K182" i="76"/>
  <c r="L182" i="76" s="1"/>
  <c r="M182" i="76" s="1"/>
  <c r="K150" i="76"/>
  <c r="L150" i="76" s="1"/>
  <c r="M150" i="76" s="1"/>
  <c r="K118" i="76"/>
  <c r="L118" i="76" s="1"/>
  <c r="M118" i="76" s="1"/>
  <c r="K86" i="76"/>
  <c r="L86" i="76" s="1"/>
  <c r="M86" i="76" s="1"/>
  <c r="K22" i="76"/>
  <c r="L22" i="76" s="1"/>
  <c r="M22" i="76" s="1"/>
  <c r="K225" i="76"/>
  <c r="L225" i="76" s="1"/>
  <c r="M225" i="76" s="1"/>
  <c r="K449" i="76"/>
  <c r="L449" i="76" s="1"/>
  <c r="M449" i="76" s="1"/>
  <c r="K417" i="76"/>
  <c r="L417" i="76" s="1"/>
  <c r="M417" i="76" s="1"/>
  <c r="K385" i="76"/>
  <c r="L385" i="76" s="1"/>
  <c r="M385" i="76" s="1"/>
  <c r="K353" i="76"/>
  <c r="L353" i="76" s="1"/>
  <c r="M353" i="76" s="1"/>
  <c r="K321" i="76"/>
  <c r="L321" i="76" s="1"/>
  <c r="M321" i="76" s="1"/>
  <c r="K289" i="76"/>
  <c r="L289" i="76" s="1"/>
  <c r="M289" i="76" s="1"/>
  <c r="K442" i="76"/>
  <c r="L442" i="76" s="1"/>
  <c r="M442" i="76" s="1"/>
  <c r="K410" i="76"/>
  <c r="L410" i="76" s="1"/>
  <c r="M410" i="76" s="1"/>
  <c r="K378" i="76"/>
  <c r="L378" i="76" s="1"/>
  <c r="M378" i="76" s="1"/>
  <c r="K346" i="76"/>
  <c r="L346" i="76" s="1"/>
  <c r="M346" i="76" s="1"/>
  <c r="K314" i="76"/>
  <c r="L314" i="76" s="1"/>
  <c r="M314" i="76" s="1"/>
  <c r="K282" i="76"/>
  <c r="L282" i="76" s="1"/>
  <c r="M282" i="76" s="1"/>
  <c r="K451" i="76"/>
  <c r="L451" i="76" s="1"/>
  <c r="M451" i="76" s="1"/>
  <c r="K419" i="76"/>
  <c r="L419" i="76" s="1"/>
  <c r="M419" i="76" s="1"/>
  <c r="K387" i="76"/>
  <c r="L387" i="76" s="1"/>
  <c r="M387" i="76" s="1"/>
  <c r="K355" i="76"/>
  <c r="L355" i="76" s="1"/>
  <c r="M355" i="76" s="1"/>
  <c r="K323" i="76"/>
  <c r="L323" i="76" s="1"/>
  <c r="M323" i="76" s="1"/>
  <c r="K291" i="76"/>
  <c r="L291" i="76" s="1"/>
  <c r="M291" i="76" s="1"/>
  <c r="K452" i="76"/>
  <c r="L452" i="76" s="1"/>
  <c r="M452" i="76" s="1"/>
  <c r="K420" i="76"/>
  <c r="L420" i="76" s="1"/>
  <c r="M420" i="76" s="1"/>
  <c r="K388" i="76"/>
  <c r="L388" i="76" s="1"/>
  <c r="M388" i="76" s="1"/>
  <c r="K356" i="76"/>
  <c r="L356" i="76" s="1"/>
  <c r="M356" i="76" s="1"/>
  <c r="K324" i="76"/>
  <c r="L324" i="76" s="1"/>
  <c r="M324" i="76" s="1"/>
  <c r="K292" i="76"/>
  <c r="L292" i="76" s="1"/>
  <c r="M292" i="76" s="1"/>
  <c r="K227" i="76"/>
  <c r="L227" i="76" s="1"/>
  <c r="M227" i="76" s="1"/>
  <c r="K178" i="76"/>
  <c r="L178" i="76" s="1"/>
  <c r="M178" i="76" s="1"/>
  <c r="K146" i="76"/>
  <c r="L146" i="76" s="1"/>
  <c r="M146" i="76" s="1"/>
  <c r="K114" i="76"/>
  <c r="L114" i="76" s="1"/>
  <c r="M114" i="76" s="1"/>
  <c r="K78" i="76"/>
  <c r="L78" i="76" s="1"/>
  <c r="M78" i="76" s="1"/>
  <c r="K14" i="76"/>
  <c r="L14" i="76" s="1"/>
  <c r="M14" i="76" s="1"/>
  <c r="K218" i="76"/>
  <c r="L218" i="76" s="1"/>
  <c r="M218" i="76" s="1"/>
  <c r="K445" i="76"/>
  <c r="L445" i="76" s="1"/>
  <c r="M445" i="76" s="1"/>
  <c r="K413" i="76"/>
  <c r="L413" i="76" s="1"/>
  <c r="M413" i="76" s="1"/>
  <c r="K381" i="76"/>
  <c r="L381" i="76" s="1"/>
  <c r="M381" i="76" s="1"/>
  <c r="K349" i="76"/>
  <c r="L349" i="76" s="1"/>
  <c r="M349" i="76" s="1"/>
  <c r="K317" i="76"/>
  <c r="L317" i="76" s="1"/>
  <c r="M317" i="76" s="1"/>
  <c r="K285" i="76"/>
  <c r="L285" i="76" s="1"/>
  <c r="M285" i="76" s="1"/>
  <c r="K470" i="76"/>
  <c r="L470" i="76" s="1"/>
  <c r="M470" i="76" s="1"/>
  <c r="K438" i="76"/>
  <c r="L438" i="76" s="1"/>
  <c r="M438" i="76" s="1"/>
  <c r="K406" i="76"/>
  <c r="L406" i="76" s="1"/>
  <c r="M406" i="76" s="1"/>
  <c r="K374" i="76"/>
  <c r="L374" i="76" s="1"/>
  <c r="M374" i="76" s="1"/>
  <c r="K342" i="76"/>
  <c r="L342" i="76" s="1"/>
  <c r="M342" i="76" s="1"/>
  <c r="K310" i="76"/>
  <c r="L310" i="76" s="1"/>
  <c r="M310" i="76" s="1"/>
  <c r="K447" i="76"/>
  <c r="L447" i="76" s="1"/>
  <c r="M447" i="76" s="1"/>
  <c r="K415" i="76"/>
  <c r="L415" i="76" s="1"/>
  <c r="M415" i="76" s="1"/>
  <c r="K383" i="76"/>
  <c r="L383" i="76" s="1"/>
  <c r="M383" i="76" s="1"/>
  <c r="K351" i="76"/>
  <c r="L351" i="76" s="1"/>
  <c r="M351" i="76" s="1"/>
  <c r="K319" i="76"/>
  <c r="L319" i="76" s="1"/>
  <c r="M319" i="76" s="1"/>
  <c r="K287" i="76"/>
  <c r="L287" i="76" s="1"/>
  <c r="M287" i="76" s="1"/>
  <c r="K448" i="76"/>
  <c r="L448" i="76" s="1"/>
  <c r="M448" i="76" s="1"/>
  <c r="K416" i="76"/>
  <c r="L416" i="76" s="1"/>
  <c r="M416" i="76" s="1"/>
  <c r="K384" i="76"/>
  <c r="L384" i="76" s="1"/>
  <c r="M384" i="76" s="1"/>
  <c r="K352" i="76"/>
  <c r="L352" i="76" s="1"/>
  <c r="M352" i="76" s="1"/>
  <c r="K320" i="76"/>
  <c r="L320" i="76" s="1"/>
  <c r="M320" i="76" s="1"/>
  <c r="K288" i="76"/>
  <c r="L288" i="76" s="1"/>
  <c r="M288" i="76" s="1"/>
  <c r="K220" i="76"/>
  <c r="L220" i="76" s="1"/>
  <c r="M220" i="76" s="1"/>
  <c r="K174" i="76"/>
  <c r="L174" i="76" s="1"/>
  <c r="M174" i="76" s="1"/>
  <c r="K142" i="76"/>
  <c r="L142" i="76" s="1"/>
  <c r="M142" i="76" s="1"/>
  <c r="K110" i="76"/>
  <c r="L110" i="76" s="1"/>
  <c r="M110" i="76" s="1"/>
  <c r="K70" i="76"/>
  <c r="L70" i="76" s="1"/>
  <c r="M70" i="76" s="1"/>
  <c r="K31" i="76"/>
  <c r="L31" i="76" s="1"/>
  <c r="M31" i="76" s="1"/>
  <c r="K209" i="76"/>
  <c r="L209" i="76" s="1"/>
  <c r="M209" i="76" s="1"/>
  <c r="K441" i="76"/>
  <c r="L441" i="76" s="1"/>
  <c r="M441" i="76" s="1"/>
  <c r="K409" i="76"/>
  <c r="L409" i="76" s="1"/>
  <c r="M409" i="76" s="1"/>
  <c r="K377" i="76"/>
  <c r="L377" i="76" s="1"/>
  <c r="M377" i="76" s="1"/>
  <c r="K345" i="76"/>
  <c r="L345" i="76" s="1"/>
  <c r="M345" i="76" s="1"/>
  <c r="K313" i="76"/>
  <c r="L313" i="76" s="1"/>
  <c r="M313" i="76" s="1"/>
  <c r="K281" i="76"/>
  <c r="L281" i="76" s="1"/>
  <c r="M281" i="76" s="1"/>
  <c r="K466" i="76"/>
  <c r="L466" i="76" s="1"/>
  <c r="M466" i="76" s="1"/>
  <c r="K434" i="76"/>
  <c r="L434" i="76" s="1"/>
  <c r="M434" i="76" s="1"/>
  <c r="K402" i="76"/>
  <c r="L402" i="76" s="1"/>
  <c r="M402" i="76" s="1"/>
  <c r="K370" i="76"/>
  <c r="L370" i="76" s="1"/>
  <c r="M370" i="76" s="1"/>
  <c r="K338" i="76"/>
  <c r="L338" i="76" s="1"/>
  <c r="M338" i="76" s="1"/>
  <c r="K306" i="76"/>
  <c r="L306" i="76" s="1"/>
  <c r="M306" i="76" s="1"/>
  <c r="K443" i="76"/>
  <c r="L443" i="76" s="1"/>
  <c r="M443" i="76" s="1"/>
  <c r="K411" i="76"/>
  <c r="L411" i="76" s="1"/>
  <c r="M411" i="76" s="1"/>
  <c r="K379" i="76"/>
  <c r="L379" i="76" s="1"/>
  <c r="M379" i="76" s="1"/>
  <c r="K347" i="76"/>
  <c r="L347" i="76" s="1"/>
  <c r="M347" i="76" s="1"/>
  <c r="K315" i="76"/>
  <c r="L315" i="76" s="1"/>
  <c r="M315" i="76" s="1"/>
  <c r="K283" i="76"/>
  <c r="L283" i="76" s="1"/>
  <c r="M283" i="76" s="1"/>
  <c r="K444" i="76"/>
  <c r="L444" i="76" s="1"/>
  <c r="M444" i="76" s="1"/>
  <c r="K412" i="76"/>
  <c r="L412" i="76" s="1"/>
  <c r="M412" i="76" s="1"/>
  <c r="K380" i="76"/>
  <c r="L380" i="76" s="1"/>
  <c r="M380" i="76" s="1"/>
  <c r="K348" i="76"/>
  <c r="L348" i="76" s="1"/>
  <c r="M348" i="76" s="1"/>
  <c r="K316" i="76"/>
  <c r="L316" i="76" s="1"/>
  <c r="M316" i="76" s="1"/>
  <c r="K284" i="76"/>
  <c r="L284" i="76" s="1"/>
  <c r="M284" i="76" s="1"/>
  <c r="K274" i="76"/>
  <c r="L274" i="76" s="1"/>
  <c r="M274" i="76" s="1"/>
  <c r="K211" i="76"/>
  <c r="L211" i="76" s="1"/>
  <c r="M211" i="76" s="1"/>
  <c r="K170" i="76"/>
  <c r="L170" i="76" s="1"/>
  <c r="M170" i="76" s="1"/>
  <c r="K138" i="76"/>
  <c r="L138" i="76" s="1"/>
  <c r="M138" i="76" s="1"/>
  <c r="K106" i="76"/>
  <c r="L106" i="76" s="1"/>
  <c r="M106" i="76" s="1"/>
  <c r="K62" i="76"/>
  <c r="L62" i="76" s="1"/>
  <c r="M62" i="76" s="1"/>
  <c r="K15" i="76"/>
  <c r="L15" i="76" s="1"/>
  <c r="M15" i="76" s="1"/>
  <c r="K202" i="76"/>
  <c r="L202" i="76" s="1"/>
  <c r="M202" i="76" s="1"/>
  <c r="K469" i="76"/>
  <c r="L469" i="76" s="1"/>
  <c r="M469" i="76" s="1"/>
  <c r="K437" i="76"/>
  <c r="L437" i="76" s="1"/>
  <c r="M437" i="76" s="1"/>
  <c r="K405" i="76"/>
  <c r="L405" i="76" s="1"/>
  <c r="M405" i="76" s="1"/>
  <c r="K373" i="76"/>
  <c r="L373" i="76" s="1"/>
  <c r="M373" i="76" s="1"/>
  <c r="K341" i="76"/>
  <c r="L341" i="76" s="1"/>
  <c r="M341" i="76" s="1"/>
  <c r="K309" i="76"/>
  <c r="L309" i="76" s="1"/>
  <c r="M309" i="76" s="1"/>
  <c r="K277" i="76"/>
  <c r="L277" i="76" s="1"/>
  <c r="M277" i="76" s="1"/>
  <c r="K462" i="76"/>
  <c r="L462" i="76" s="1"/>
  <c r="M462" i="76" s="1"/>
  <c r="K430" i="76"/>
  <c r="L430" i="76" s="1"/>
  <c r="M430" i="76" s="1"/>
  <c r="K398" i="76"/>
  <c r="L398" i="76" s="1"/>
  <c r="M398" i="76" s="1"/>
  <c r="K366" i="76"/>
  <c r="L366" i="76" s="1"/>
  <c r="M366" i="76" s="1"/>
  <c r="K334" i="76"/>
  <c r="L334" i="76" s="1"/>
  <c r="M334" i="76" s="1"/>
  <c r="K302" i="76"/>
  <c r="L302" i="76" s="1"/>
  <c r="M302" i="76" s="1"/>
  <c r="K471" i="76"/>
  <c r="L471" i="76" s="1"/>
  <c r="M471" i="76" s="1"/>
  <c r="K439" i="76"/>
  <c r="L439" i="76" s="1"/>
  <c r="M439" i="76" s="1"/>
  <c r="K407" i="76"/>
  <c r="L407" i="76" s="1"/>
  <c r="M407" i="76" s="1"/>
  <c r="K375" i="76"/>
  <c r="L375" i="76" s="1"/>
  <c r="M375" i="76" s="1"/>
  <c r="K343" i="76"/>
  <c r="L343" i="76" s="1"/>
  <c r="M343" i="76" s="1"/>
  <c r="K311" i="76"/>
  <c r="L311" i="76" s="1"/>
  <c r="M311" i="76" s="1"/>
  <c r="K279" i="76"/>
  <c r="L279" i="76" s="1"/>
  <c r="M279" i="76" s="1"/>
  <c r="K440" i="76"/>
  <c r="L440" i="76" s="1"/>
  <c r="M440" i="76" s="1"/>
  <c r="K408" i="76"/>
  <c r="L408" i="76" s="1"/>
  <c r="M408" i="76" s="1"/>
  <c r="K376" i="76"/>
  <c r="L376" i="76" s="1"/>
  <c r="M376" i="76" s="1"/>
  <c r="K344" i="76"/>
  <c r="L344" i="76" s="1"/>
  <c r="M344" i="76" s="1"/>
  <c r="K312" i="76"/>
  <c r="L312" i="76" s="1"/>
  <c r="M312" i="76" s="1"/>
  <c r="K280" i="76"/>
  <c r="L280" i="76" s="1"/>
  <c r="M280" i="76" s="1"/>
  <c r="K266" i="76"/>
  <c r="L266" i="76" s="1"/>
  <c r="M266" i="76" s="1"/>
  <c r="K204" i="76"/>
  <c r="L204" i="76" s="1"/>
  <c r="M204" i="76" s="1"/>
  <c r="K166" i="76"/>
  <c r="L166" i="76" s="1"/>
  <c r="M166" i="76" s="1"/>
  <c r="K134" i="76"/>
  <c r="L134" i="76" s="1"/>
  <c r="M134" i="76" s="1"/>
  <c r="K102" i="76"/>
  <c r="L102" i="76" s="1"/>
  <c r="M102" i="76" s="1"/>
  <c r="K50" i="76"/>
  <c r="L50" i="76" s="1"/>
  <c r="M50" i="76" s="1"/>
  <c r="K257" i="76"/>
  <c r="L257" i="76" s="1"/>
  <c r="M257" i="76" s="1"/>
  <c r="K193" i="76"/>
  <c r="L193" i="76" s="1"/>
  <c r="M193" i="76" s="1"/>
  <c r="K465" i="76"/>
  <c r="L465" i="76" s="1"/>
  <c r="M465" i="76" s="1"/>
  <c r="K433" i="76"/>
  <c r="L433" i="76" s="1"/>
  <c r="M433" i="76" s="1"/>
  <c r="K401" i="76"/>
  <c r="L401" i="76" s="1"/>
  <c r="M401" i="76" s="1"/>
  <c r="K369" i="76"/>
  <c r="L369" i="76" s="1"/>
  <c r="M369" i="76" s="1"/>
  <c r="K337" i="76"/>
  <c r="L337" i="76" s="1"/>
  <c r="M337" i="76" s="1"/>
  <c r="K305" i="76"/>
  <c r="L305" i="76" s="1"/>
  <c r="M305" i="76" s="1"/>
  <c r="K273" i="76"/>
  <c r="L273" i="76" s="1"/>
  <c r="M273" i="76" s="1"/>
  <c r="K458" i="76"/>
  <c r="L458" i="76" s="1"/>
  <c r="M458" i="76" s="1"/>
  <c r="K426" i="76"/>
  <c r="L426" i="76" s="1"/>
  <c r="M426" i="76" s="1"/>
  <c r="K394" i="76"/>
  <c r="L394" i="76" s="1"/>
  <c r="M394" i="76" s="1"/>
  <c r="K362" i="76"/>
  <c r="L362" i="76" s="1"/>
  <c r="M362" i="76" s="1"/>
  <c r="K330" i="76"/>
  <c r="L330" i="76" s="1"/>
  <c r="M330" i="76" s="1"/>
  <c r="K298" i="76"/>
  <c r="L298" i="76" s="1"/>
  <c r="M298" i="76" s="1"/>
  <c r="K467" i="76"/>
  <c r="L467" i="76" s="1"/>
  <c r="M467" i="76" s="1"/>
  <c r="K435" i="76"/>
  <c r="L435" i="76" s="1"/>
  <c r="M435" i="76" s="1"/>
  <c r="K403" i="76"/>
  <c r="L403" i="76" s="1"/>
  <c r="M403" i="76" s="1"/>
  <c r="K371" i="76"/>
  <c r="L371" i="76" s="1"/>
  <c r="M371" i="76" s="1"/>
  <c r="K339" i="76"/>
  <c r="L339" i="76" s="1"/>
  <c r="M339" i="76" s="1"/>
  <c r="K307" i="76"/>
  <c r="L307" i="76" s="1"/>
  <c r="M307" i="76" s="1"/>
  <c r="K275" i="76"/>
  <c r="L275" i="76" s="1"/>
  <c r="M275" i="76" s="1"/>
  <c r="K468" i="76"/>
  <c r="L468" i="76" s="1"/>
  <c r="M468" i="76" s="1"/>
  <c r="K436" i="76"/>
  <c r="L436" i="76" s="1"/>
  <c r="M436" i="76" s="1"/>
  <c r="K404" i="76"/>
  <c r="L404" i="76" s="1"/>
  <c r="M404" i="76" s="1"/>
  <c r="K372" i="76"/>
  <c r="L372" i="76" s="1"/>
  <c r="M372" i="76" s="1"/>
  <c r="K340" i="76"/>
  <c r="L340" i="76" s="1"/>
  <c r="M340" i="76" s="1"/>
  <c r="K308" i="76"/>
  <c r="L308" i="76" s="1"/>
  <c r="M308" i="76" s="1"/>
  <c r="K259" i="76"/>
  <c r="L259" i="76" s="1"/>
  <c r="M259" i="76" s="1"/>
  <c r="K195" i="76"/>
  <c r="L195" i="76" s="1"/>
  <c r="M195" i="76" s="1"/>
  <c r="K162" i="76"/>
  <c r="L162" i="76" s="1"/>
  <c r="M162" i="76" s="1"/>
  <c r="K130" i="76"/>
  <c r="L130" i="76" s="1"/>
  <c r="M130" i="76" s="1"/>
  <c r="K98" i="76"/>
  <c r="L98" i="76" s="1"/>
  <c r="M98" i="76" s="1"/>
  <c r="K46" i="76"/>
  <c r="L46" i="76" s="1"/>
  <c r="M46" i="76" s="1"/>
  <c r="K250" i="76"/>
  <c r="L250" i="76" s="1"/>
  <c r="M250" i="76" s="1"/>
  <c r="K19" i="76"/>
  <c r="L19" i="76" s="1"/>
  <c r="M19" i="76" s="1"/>
  <c r="K461" i="76"/>
  <c r="L461" i="76" s="1"/>
  <c r="M461" i="76" s="1"/>
  <c r="K429" i="76"/>
  <c r="L429" i="76" s="1"/>
  <c r="M429" i="76" s="1"/>
  <c r="K397" i="76"/>
  <c r="L397" i="76" s="1"/>
  <c r="M397" i="76" s="1"/>
  <c r="K365" i="76"/>
  <c r="L365" i="76" s="1"/>
  <c r="M365" i="76" s="1"/>
  <c r="K333" i="76"/>
  <c r="L333" i="76" s="1"/>
  <c r="M333" i="76" s="1"/>
  <c r="K301" i="76"/>
  <c r="L301" i="76" s="1"/>
  <c r="M301" i="76" s="1"/>
  <c r="K269" i="76"/>
  <c r="L269" i="76" s="1"/>
  <c r="M269" i="76" s="1"/>
  <c r="K454" i="76"/>
  <c r="L454" i="76" s="1"/>
  <c r="M454" i="76" s="1"/>
  <c r="K422" i="76"/>
  <c r="L422" i="76" s="1"/>
  <c r="M422" i="76" s="1"/>
  <c r="K390" i="76"/>
  <c r="L390" i="76" s="1"/>
  <c r="M390" i="76" s="1"/>
  <c r="K358" i="76"/>
  <c r="L358" i="76" s="1"/>
  <c r="M358" i="76" s="1"/>
  <c r="K326" i="76"/>
  <c r="L326" i="76" s="1"/>
  <c r="M326" i="76" s="1"/>
  <c r="K294" i="76"/>
  <c r="L294" i="76" s="1"/>
  <c r="M294" i="76" s="1"/>
  <c r="K463" i="76"/>
  <c r="L463" i="76" s="1"/>
  <c r="M463" i="76" s="1"/>
  <c r="K431" i="76"/>
  <c r="L431" i="76" s="1"/>
  <c r="M431" i="76" s="1"/>
  <c r="K399" i="76"/>
  <c r="L399" i="76" s="1"/>
  <c r="M399" i="76" s="1"/>
  <c r="K367" i="76"/>
  <c r="L367" i="76" s="1"/>
  <c r="M367" i="76" s="1"/>
  <c r="K335" i="76"/>
  <c r="L335" i="76" s="1"/>
  <c r="M335" i="76" s="1"/>
  <c r="K303" i="76"/>
  <c r="L303" i="76" s="1"/>
  <c r="M303" i="76" s="1"/>
  <c r="K271" i="76"/>
  <c r="L271" i="76" s="1"/>
  <c r="M271" i="76" s="1"/>
  <c r="K464" i="76"/>
  <c r="L464" i="76" s="1"/>
  <c r="M464" i="76" s="1"/>
  <c r="K432" i="76"/>
  <c r="L432" i="76" s="1"/>
  <c r="M432" i="76" s="1"/>
  <c r="K400" i="76"/>
  <c r="L400" i="76" s="1"/>
  <c r="M400" i="76" s="1"/>
  <c r="K368" i="76"/>
  <c r="L368" i="76" s="1"/>
  <c r="M368" i="76" s="1"/>
  <c r="K336" i="76"/>
  <c r="L336" i="76" s="1"/>
  <c r="M336" i="76" s="1"/>
  <c r="K304" i="76"/>
  <c r="L304" i="76" s="1"/>
  <c r="M304" i="76" s="1"/>
  <c r="K252" i="76"/>
  <c r="L252" i="76" s="1"/>
  <c r="M252" i="76" s="1"/>
  <c r="K190" i="76"/>
  <c r="L190" i="76" s="1"/>
  <c r="M190" i="76" s="1"/>
  <c r="K158" i="76"/>
  <c r="L158" i="76" s="1"/>
  <c r="M158" i="76" s="1"/>
  <c r="K126" i="76"/>
  <c r="L126" i="76" s="1"/>
  <c r="M126" i="76" s="1"/>
  <c r="K94" i="76"/>
  <c r="L94" i="76" s="1"/>
  <c r="M94" i="76" s="1"/>
  <c r="K38" i="76"/>
  <c r="L38" i="76" s="1"/>
  <c r="M38" i="76" s="1"/>
  <c r="K241" i="76"/>
  <c r="L241" i="76" s="1"/>
  <c r="M241" i="76" s="1"/>
  <c r="K268" i="76"/>
  <c r="L268" i="76" s="1"/>
  <c r="M268" i="76" s="1"/>
  <c r="K278" i="76"/>
  <c r="L278" i="76" s="1"/>
  <c r="M278" i="76" s="1"/>
  <c r="K207" i="76"/>
  <c r="L207" i="76" s="1"/>
  <c r="M207" i="76" s="1"/>
  <c r="K167" i="76"/>
  <c r="L167" i="76" s="1"/>
  <c r="M167" i="76" s="1"/>
  <c r="K135" i="76"/>
  <c r="L135" i="76" s="1"/>
  <c r="M135" i="76" s="1"/>
  <c r="K103" i="76"/>
  <c r="L103" i="76" s="1"/>
  <c r="M103" i="76" s="1"/>
  <c r="K71" i="76"/>
  <c r="L71" i="76" s="1"/>
  <c r="M71" i="76" s="1"/>
  <c r="K39" i="76"/>
  <c r="L39" i="76" s="1"/>
  <c r="M39" i="76" s="1"/>
  <c r="K205" i="76"/>
  <c r="L205" i="76" s="1"/>
  <c r="M205" i="76" s="1"/>
  <c r="K36" i="76"/>
  <c r="L36" i="76" s="1"/>
  <c r="M36" i="76" s="1"/>
  <c r="K251" i="76"/>
  <c r="L251" i="76" s="1"/>
  <c r="M251" i="76" s="1"/>
  <c r="K188" i="76"/>
  <c r="L188" i="76" s="1"/>
  <c r="M188" i="76" s="1"/>
  <c r="K156" i="76"/>
  <c r="L156" i="76" s="1"/>
  <c r="M156" i="76" s="1"/>
  <c r="K124" i="76"/>
  <c r="L124" i="76" s="1"/>
  <c r="M124" i="76" s="1"/>
  <c r="K92" i="76"/>
  <c r="L92" i="76" s="1"/>
  <c r="M92" i="76" s="1"/>
  <c r="K32" i="76"/>
  <c r="L32" i="76" s="1"/>
  <c r="M32" i="76" s="1"/>
  <c r="K233" i="76"/>
  <c r="L233" i="76" s="1"/>
  <c r="M233" i="76" s="1"/>
  <c r="K272" i="76"/>
  <c r="L272" i="76" s="1"/>
  <c r="M272" i="76" s="1"/>
  <c r="K208" i="76"/>
  <c r="L208" i="76" s="1"/>
  <c r="M208" i="76" s="1"/>
  <c r="K169" i="76"/>
  <c r="L169" i="76" s="1"/>
  <c r="M169" i="76" s="1"/>
  <c r="K137" i="76"/>
  <c r="L137" i="76" s="1"/>
  <c r="M137" i="76" s="1"/>
  <c r="K105" i="76"/>
  <c r="L105" i="76" s="1"/>
  <c r="M105" i="76" s="1"/>
  <c r="K73" i="76"/>
  <c r="L73" i="76" s="1"/>
  <c r="M73" i="76" s="1"/>
  <c r="K41" i="76"/>
  <c r="L41" i="76" s="1"/>
  <c r="M41" i="76" s="1"/>
  <c r="K229" i="76"/>
  <c r="L229" i="76" s="1"/>
  <c r="M229" i="76" s="1"/>
  <c r="K58" i="76"/>
  <c r="L58" i="76" s="1"/>
  <c r="M58" i="76" s="1"/>
  <c r="L11" i="76"/>
  <c r="M11" i="76" s="1"/>
  <c r="P41" i="83"/>
  <c r="Q41" i="83" s="1"/>
  <c r="T41" i="83"/>
  <c r="U41" i="83" s="1"/>
  <c r="K41" i="83"/>
  <c r="L41" i="83" s="1"/>
  <c r="M41" i="83" s="1"/>
  <c r="T73" i="83"/>
  <c r="U73" i="83" s="1"/>
  <c r="P73" i="83"/>
  <c r="Q73" i="83" s="1"/>
  <c r="K73" i="83"/>
  <c r="L73" i="83" s="1"/>
  <c r="M73" i="83" s="1"/>
  <c r="K105" i="83"/>
  <c r="L105" i="83" s="1"/>
  <c r="M105" i="83" s="1"/>
  <c r="T105" i="83"/>
  <c r="U105" i="83" s="1"/>
  <c r="P105" i="83"/>
  <c r="Q105" i="83" s="1"/>
  <c r="T137" i="83"/>
  <c r="U137" i="83" s="1"/>
  <c r="P137" i="83"/>
  <c r="Q137" i="83" s="1"/>
  <c r="K137" i="83"/>
  <c r="L137" i="83" s="1"/>
  <c r="M137" i="83" s="1"/>
  <c r="K169" i="83"/>
  <c r="L169" i="83" s="1"/>
  <c r="M169" i="83" s="1"/>
  <c r="P169" i="83"/>
  <c r="Q169" i="83" s="1"/>
  <c r="T169" i="83"/>
  <c r="U169" i="83" s="1"/>
  <c r="T201" i="83"/>
  <c r="U201" i="83" s="1"/>
  <c r="K201" i="83"/>
  <c r="L201" i="83" s="1"/>
  <c r="M201" i="83" s="1"/>
  <c r="P201" i="83"/>
  <c r="Q201" i="83" s="1"/>
  <c r="P217" i="83"/>
  <c r="Q217" i="83" s="1"/>
  <c r="K217" i="83"/>
  <c r="L217" i="83" s="1"/>
  <c r="M217" i="83" s="1"/>
  <c r="T217" i="83"/>
  <c r="U217" i="83" s="1"/>
  <c r="K311" i="83"/>
  <c r="L311" i="83" s="1"/>
  <c r="M311" i="83" s="1"/>
  <c r="T311" i="83"/>
  <c r="U311" i="83" s="1"/>
  <c r="P311" i="83"/>
  <c r="Q311" i="83" s="1"/>
  <c r="T40" i="83"/>
  <c r="U40" i="83" s="1"/>
  <c r="P40" i="83"/>
  <c r="Q40" i="83" s="1"/>
  <c r="K40" i="83"/>
  <c r="L40" i="83" s="1"/>
  <c r="M40" i="83" s="1"/>
  <c r="K72" i="83"/>
  <c r="L72" i="83" s="1"/>
  <c r="M72" i="83" s="1"/>
  <c r="T72" i="83"/>
  <c r="U72" i="83" s="1"/>
  <c r="P72" i="83"/>
  <c r="Q72" i="83" s="1"/>
  <c r="T104" i="83"/>
  <c r="U104" i="83" s="1"/>
  <c r="P104" i="83"/>
  <c r="Q104" i="83" s="1"/>
  <c r="K104" i="83"/>
  <c r="L104" i="83" s="1"/>
  <c r="M104" i="83" s="1"/>
  <c r="K136" i="83"/>
  <c r="L136" i="83" s="1"/>
  <c r="M136" i="83" s="1"/>
  <c r="T136" i="83"/>
  <c r="U136" i="83" s="1"/>
  <c r="P136" i="83"/>
  <c r="Q136" i="83" s="1"/>
  <c r="K168" i="83"/>
  <c r="L168" i="83" s="1"/>
  <c r="M168" i="83" s="1"/>
  <c r="T168" i="83"/>
  <c r="U168" i="83" s="1"/>
  <c r="P168" i="83"/>
  <c r="Q168" i="83" s="1"/>
  <c r="T200" i="83"/>
  <c r="U200" i="83" s="1"/>
  <c r="P200" i="83"/>
  <c r="Q200" i="83" s="1"/>
  <c r="K200" i="83"/>
  <c r="L200" i="83" s="1"/>
  <c r="M200" i="83" s="1"/>
  <c r="P283" i="83"/>
  <c r="Q283" i="83" s="1"/>
  <c r="K283" i="83"/>
  <c r="L283" i="83" s="1"/>
  <c r="M283" i="83" s="1"/>
  <c r="T283" i="83"/>
  <c r="U283" i="83" s="1"/>
  <c r="T309" i="83"/>
  <c r="U309" i="83" s="1"/>
  <c r="K309" i="83"/>
  <c r="L309" i="83" s="1"/>
  <c r="M309" i="83" s="1"/>
  <c r="P309" i="83"/>
  <c r="Q309" i="83" s="1"/>
  <c r="P39" i="83"/>
  <c r="Q39" i="83" s="1"/>
  <c r="K39" i="83"/>
  <c r="L39" i="83" s="1"/>
  <c r="M39" i="83" s="1"/>
  <c r="T39" i="83"/>
  <c r="U39" i="83" s="1"/>
  <c r="P71" i="83"/>
  <c r="Q71" i="83" s="1"/>
  <c r="K71" i="83"/>
  <c r="L71" i="83" s="1"/>
  <c r="M71" i="83" s="1"/>
  <c r="T71" i="83"/>
  <c r="U71" i="83" s="1"/>
  <c r="P103" i="83"/>
  <c r="Q103" i="83" s="1"/>
  <c r="K103" i="83"/>
  <c r="L103" i="83" s="1"/>
  <c r="M103" i="83" s="1"/>
  <c r="T103" i="83"/>
  <c r="U103" i="83" s="1"/>
  <c r="P135" i="83"/>
  <c r="Q135" i="83" s="1"/>
  <c r="K135" i="83"/>
  <c r="L135" i="83" s="1"/>
  <c r="M135" i="83" s="1"/>
  <c r="T135" i="83"/>
  <c r="U135" i="83" s="1"/>
  <c r="K167" i="83"/>
  <c r="L167" i="83" s="1"/>
  <c r="M167" i="83" s="1"/>
  <c r="T167" i="83"/>
  <c r="U167" i="83" s="1"/>
  <c r="P167" i="83"/>
  <c r="Q167" i="83" s="1"/>
  <c r="K199" i="83"/>
  <c r="L199" i="83" s="1"/>
  <c r="M199" i="83" s="1"/>
  <c r="T199" i="83"/>
  <c r="U199" i="83" s="1"/>
  <c r="P199" i="83"/>
  <c r="Q199" i="83" s="1"/>
  <c r="T225" i="83"/>
  <c r="U225" i="83" s="1"/>
  <c r="P225" i="83"/>
  <c r="Q225" i="83" s="1"/>
  <c r="K225" i="83"/>
  <c r="L225" i="83" s="1"/>
  <c r="M225" i="83" s="1"/>
  <c r="K18" i="83"/>
  <c r="L18" i="83" s="1"/>
  <c r="M18" i="83" s="1"/>
  <c r="T18" i="83"/>
  <c r="U18" i="83" s="1"/>
  <c r="P18" i="83"/>
  <c r="Q18" i="83" s="1"/>
  <c r="K50" i="83"/>
  <c r="L50" i="83" s="1"/>
  <c r="M50" i="83" s="1"/>
  <c r="T50" i="83"/>
  <c r="U50" i="83" s="1"/>
  <c r="P50" i="83"/>
  <c r="Q50" i="83" s="1"/>
  <c r="K82" i="83"/>
  <c r="L82" i="83" s="1"/>
  <c r="M82" i="83" s="1"/>
  <c r="T82" i="83"/>
  <c r="U82" i="83" s="1"/>
  <c r="P82" i="83"/>
  <c r="Q82" i="83" s="1"/>
  <c r="P114" i="83"/>
  <c r="Q114" i="83" s="1"/>
  <c r="K114" i="83"/>
  <c r="L114" i="83" s="1"/>
  <c r="M114" i="83" s="1"/>
  <c r="T114" i="83"/>
  <c r="U114" i="83" s="1"/>
  <c r="P146" i="83"/>
  <c r="Q146" i="83" s="1"/>
  <c r="K146" i="83"/>
  <c r="L146" i="83" s="1"/>
  <c r="M146" i="83" s="1"/>
  <c r="T146" i="83"/>
  <c r="U146" i="83" s="1"/>
  <c r="T178" i="83"/>
  <c r="U178" i="83" s="1"/>
  <c r="P178" i="83"/>
  <c r="Q178" i="83" s="1"/>
  <c r="K178" i="83"/>
  <c r="L178" i="83" s="1"/>
  <c r="M178" i="83" s="1"/>
  <c r="P210" i="83"/>
  <c r="Q210" i="83" s="1"/>
  <c r="K210" i="83"/>
  <c r="L210" i="83" s="1"/>
  <c r="M210" i="83" s="1"/>
  <c r="T210" i="83"/>
  <c r="U210" i="83" s="1"/>
  <c r="P261" i="83"/>
  <c r="Q261" i="83" s="1"/>
  <c r="T261" i="83"/>
  <c r="U261" i="83" s="1"/>
  <c r="K261" i="83"/>
  <c r="L261" i="83" s="1"/>
  <c r="M261" i="83" s="1"/>
  <c r="K222" i="83"/>
  <c r="L222" i="83" s="1"/>
  <c r="M222" i="83" s="1"/>
  <c r="T222" i="83"/>
  <c r="U222" i="83" s="1"/>
  <c r="P222" i="83"/>
  <c r="Q222" i="83" s="1"/>
  <c r="T254" i="83"/>
  <c r="U254" i="83" s="1"/>
  <c r="K254" i="83"/>
  <c r="L254" i="83" s="1"/>
  <c r="M254" i="83" s="1"/>
  <c r="P254" i="83"/>
  <c r="Q254" i="83" s="1"/>
  <c r="T286" i="83"/>
  <c r="U286" i="83" s="1"/>
  <c r="P286" i="83"/>
  <c r="Q286" i="83" s="1"/>
  <c r="K286" i="83"/>
  <c r="L286" i="83" s="1"/>
  <c r="M286" i="83" s="1"/>
  <c r="K318" i="83"/>
  <c r="L318" i="83" s="1"/>
  <c r="M318" i="83" s="1"/>
  <c r="T318" i="83"/>
  <c r="U318" i="83" s="1"/>
  <c r="P318" i="83"/>
  <c r="Q318" i="83" s="1"/>
  <c r="T350" i="83"/>
  <c r="U350" i="83" s="1"/>
  <c r="P350" i="83"/>
  <c r="Q350" i="83" s="1"/>
  <c r="K350" i="83"/>
  <c r="L350" i="83" s="1"/>
  <c r="M350" i="83" s="1"/>
  <c r="T382" i="83"/>
  <c r="U382" i="83" s="1"/>
  <c r="P382" i="83"/>
  <c r="Q382" i="83" s="1"/>
  <c r="K382" i="83"/>
  <c r="L382" i="83" s="1"/>
  <c r="M382" i="83" s="1"/>
  <c r="T414" i="83"/>
  <c r="U414" i="83" s="1"/>
  <c r="K414" i="83"/>
  <c r="L414" i="83" s="1"/>
  <c r="M414" i="83" s="1"/>
  <c r="P414" i="83"/>
  <c r="Q414" i="83" s="1"/>
  <c r="P446" i="83"/>
  <c r="Q446" i="83" s="1"/>
  <c r="K446" i="83"/>
  <c r="L446" i="83" s="1"/>
  <c r="M446" i="83" s="1"/>
  <c r="T446" i="83"/>
  <c r="U446" i="83" s="1"/>
  <c r="P329" i="83"/>
  <c r="Q329" i="83" s="1"/>
  <c r="T329" i="83"/>
  <c r="U329" i="83" s="1"/>
  <c r="K329" i="83"/>
  <c r="L329" i="83" s="1"/>
  <c r="M329" i="83" s="1"/>
  <c r="P361" i="83"/>
  <c r="Q361" i="83" s="1"/>
  <c r="T361" i="83"/>
  <c r="U361" i="83" s="1"/>
  <c r="K361" i="83"/>
  <c r="L361" i="83" s="1"/>
  <c r="M361" i="83" s="1"/>
  <c r="T393" i="83"/>
  <c r="U393" i="83" s="1"/>
  <c r="P393" i="83"/>
  <c r="Q393" i="83" s="1"/>
  <c r="K393" i="83"/>
  <c r="L393" i="83" s="1"/>
  <c r="M393" i="83" s="1"/>
  <c r="K425" i="83"/>
  <c r="L425" i="83" s="1"/>
  <c r="M425" i="83" s="1"/>
  <c r="P425" i="83"/>
  <c r="Q425" i="83" s="1"/>
  <c r="T425" i="83"/>
  <c r="U425" i="83" s="1"/>
  <c r="K457" i="83"/>
  <c r="L457" i="83" s="1"/>
  <c r="M457" i="83" s="1"/>
  <c r="P457" i="83"/>
  <c r="Q457" i="83" s="1"/>
  <c r="T457" i="83"/>
  <c r="U457" i="83" s="1"/>
  <c r="K228" i="83"/>
  <c r="L228" i="83" s="1"/>
  <c r="M228" i="83" s="1"/>
  <c r="T228" i="83"/>
  <c r="U228" i="83" s="1"/>
  <c r="P228" i="83"/>
  <c r="Q228" i="83" s="1"/>
  <c r="T260" i="83"/>
  <c r="U260" i="83" s="1"/>
  <c r="P260" i="83"/>
  <c r="Q260" i="83" s="1"/>
  <c r="K260" i="83"/>
  <c r="L260" i="83" s="1"/>
  <c r="M260" i="83" s="1"/>
  <c r="P292" i="83"/>
  <c r="Q292" i="83" s="1"/>
  <c r="K292" i="83"/>
  <c r="L292" i="83" s="1"/>
  <c r="M292" i="83" s="1"/>
  <c r="T292" i="83"/>
  <c r="U292" i="83" s="1"/>
  <c r="K324" i="83"/>
  <c r="L324" i="83" s="1"/>
  <c r="M324" i="83" s="1"/>
  <c r="P324" i="83"/>
  <c r="Q324" i="83" s="1"/>
  <c r="T324" i="83"/>
  <c r="U324" i="83" s="1"/>
  <c r="T356" i="83"/>
  <c r="U356" i="83" s="1"/>
  <c r="P356" i="83"/>
  <c r="Q356" i="83" s="1"/>
  <c r="K356" i="83"/>
  <c r="L356" i="83" s="1"/>
  <c r="M356" i="83" s="1"/>
  <c r="K388" i="83"/>
  <c r="L388" i="83" s="1"/>
  <c r="M388" i="83" s="1"/>
  <c r="T388" i="83"/>
  <c r="U388" i="83" s="1"/>
  <c r="P388" i="83"/>
  <c r="Q388" i="83" s="1"/>
  <c r="T420" i="83"/>
  <c r="U420" i="83" s="1"/>
  <c r="P420" i="83"/>
  <c r="Q420" i="83" s="1"/>
  <c r="K420" i="83"/>
  <c r="L420" i="83" s="1"/>
  <c r="M420" i="83" s="1"/>
  <c r="T452" i="83"/>
  <c r="U452" i="83" s="1"/>
  <c r="P452" i="83"/>
  <c r="Q452" i="83" s="1"/>
  <c r="K452" i="83"/>
  <c r="L452" i="83" s="1"/>
  <c r="M452" i="83" s="1"/>
  <c r="T331" i="83"/>
  <c r="U331" i="83" s="1"/>
  <c r="P331" i="83"/>
  <c r="Q331" i="83" s="1"/>
  <c r="K331" i="83"/>
  <c r="L331" i="83" s="1"/>
  <c r="M331" i="83" s="1"/>
  <c r="T363" i="83"/>
  <c r="U363" i="83" s="1"/>
  <c r="K363" i="83"/>
  <c r="L363" i="83" s="1"/>
  <c r="M363" i="83" s="1"/>
  <c r="P363" i="83"/>
  <c r="Q363" i="83" s="1"/>
  <c r="K395" i="83"/>
  <c r="L395" i="83" s="1"/>
  <c r="M395" i="83" s="1"/>
  <c r="P395" i="83"/>
  <c r="Q395" i="83" s="1"/>
  <c r="T395" i="83"/>
  <c r="U395" i="83" s="1"/>
  <c r="P427" i="83"/>
  <c r="Q427" i="83" s="1"/>
  <c r="T427" i="83"/>
  <c r="U427" i="83" s="1"/>
  <c r="K427" i="83"/>
  <c r="L427" i="83" s="1"/>
  <c r="M427" i="83" s="1"/>
  <c r="T459" i="83"/>
  <c r="U459" i="83" s="1"/>
  <c r="P459" i="83"/>
  <c r="Q459" i="83" s="1"/>
  <c r="K459" i="83"/>
  <c r="L459" i="83" s="1"/>
  <c r="M459" i="83" s="1"/>
  <c r="K200" i="76"/>
  <c r="L200" i="76" s="1"/>
  <c r="M200" i="76" s="1"/>
  <c r="K163" i="76"/>
  <c r="L163" i="76" s="1"/>
  <c r="M163" i="76" s="1"/>
  <c r="K131" i="76"/>
  <c r="L131" i="76" s="1"/>
  <c r="M131" i="76" s="1"/>
  <c r="K99" i="76"/>
  <c r="L99" i="76" s="1"/>
  <c r="M99" i="76" s="1"/>
  <c r="K67" i="76"/>
  <c r="L67" i="76" s="1"/>
  <c r="M67" i="76" s="1"/>
  <c r="K23" i="76"/>
  <c r="L23" i="76" s="1"/>
  <c r="M23" i="76" s="1"/>
  <c r="K198" i="76"/>
  <c r="L198" i="76" s="1"/>
  <c r="M198" i="76" s="1"/>
  <c r="K28" i="76"/>
  <c r="L28" i="76" s="1"/>
  <c r="M28" i="76" s="1"/>
  <c r="K244" i="76"/>
  <c r="L244" i="76" s="1"/>
  <c r="M244" i="76" s="1"/>
  <c r="K184" i="76"/>
  <c r="L184" i="76" s="1"/>
  <c r="M184" i="76" s="1"/>
  <c r="K152" i="76"/>
  <c r="L152" i="76" s="1"/>
  <c r="M152" i="76" s="1"/>
  <c r="K120" i="76"/>
  <c r="L120" i="76" s="1"/>
  <c r="M120" i="76" s="1"/>
  <c r="K88" i="76"/>
  <c r="L88" i="76" s="1"/>
  <c r="M88" i="76" s="1"/>
  <c r="K24" i="76"/>
  <c r="L24" i="76" s="1"/>
  <c r="M24" i="76" s="1"/>
  <c r="K226" i="76"/>
  <c r="L226" i="76" s="1"/>
  <c r="M226" i="76" s="1"/>
  <c r="K264" i="76"/>
  <c r="L264" i="76" s="1"/>
  <c r="M264" i="76" s="1"/>
  <c r="K199" i="76"/>
  <c r="L199" i="76" s="1"/>
  <c r="M199" i="76" s="1"/>
  <c r="K165" i="76"/>
  <c r="L165" i="76" s="1"/>
  <c r="M165" i="76" s="1"/>
  <c r="K133" i="76"/>
  <c r="L133" i="76" s="1"/>
  <c r="M133" i="76" s="1"/>
  <c r="K101" i="76"/>
  <c r="L101" i="76" s="1"/>
  <c r="M101" i="76" s="1"/>
  <c r="K69" i="76"/>
  <c r="L69" i="76" s="1"/>
  <c r="M69" i="76" s="1"/>
  <c r="K37" i="76"/>
  <c r="L37" i="76" s="1"/>
  <c r="M37" i="76" s="1"/>
  <c r="K222" i="76"/>
  <c r="L222" i="76" s="1"/>
  <c r="M222" i="76" s="1"/>
  <c r="K54" i="76"/>
  <c r="L54" i="76" s="1"/>
  <c r="M54" i="76" s="1"/>
  <c r="P13" i="83"/>
  <c r="Q13" i="83" s="1"/>
  <c r="K13" i="83"/>
  <c r="L13" i="83" s="1"/>
  <c r="M13" i="83" s="1"/>
  <c r="T13" i="83"/>
  <c r="U13" i="83" s="1"/>
  <c r="P45" i="83"/>
  <c r="Q45" i="83" s="1"/>
  <c r="T45" i="83"/>
  <c r="U45" i="83" s="1"/>
  <c r="K45" i="83"/>
  <c r="L45" i="83" s="1"/>
  <c r="M45" i="83" s="1"/>
  <c r="P77" i="83"/>
  <c r="Q77" i="83" s="1"/>
  <c r="K77" i="83"/>
  <c r="L77" i="83" s="1"/>
  <c r="M77" i="83" s="1"/>
  <c r="T77" i="83"/>
  <c r="U77" i="83" s="1"/>
  <c r="P109" i="83"/>
  <c r="Q109" i="83" s="1"/>
  <c r="T109" i="83"/>
  <c r="U109" i="83" s="1"/>
  <c r="K109" i="83"/>
  <c r="L109" i="83" s="1"/>
  <c r="M109" i="83" s="1"/>
  <c r="P141" i="83"/>
  <c r="Q141" i="83" s="1"/>
  <c r="K141" i="83"/>
  <c r="L141" i="83" s="1"/>
  <c r="M141" i="83" s="1"/>
  <c r="T141" i="83"/>
  <c r="U141" i="83" s="1"/>
  <c r="P173" i="83"/>
  <c r="Q173" i="83" s="1"/>
  <c r="K173" i="83"/>
  <c r="L173" i="83" s="1"/>
  <c r="M173" i="83" s="1"/>
  <c r="T173" i="83"/>
  <c r="U173" i="83" s="1"/>
  <c r="P205" i="83"/>
  <c r="Q205" i="83" s="1"/>
  <c r="T205" i="83"/>
  <c r="U205" i="83" s="1"/>
  <c r="K205" i="83"/>
  <c r="L205" i="83" s="1"/>
  <c r="M205" i="83" s="1"/>
  <c r="K233" i="83"/>
  <c r="L233" i="83" s="1"/>
  <c r="M233" i="83" s="1"/>
  <c r="T233" i="83"/>
  <c r="U233" i="83" s="1"/>
  <c r="P233" i="83"/>
  <c r="Q233" i="83" s="1"/>
  <c r="K12" i="83"/>
  <c r="L12" i="83" s="1"/>
  <c r="M12" i="83" s="1"/>
  <c r="T12" i="83"/>
  <c r="U12" i="83" s="1"/>
  <c r="P12" i="83"/>
  <c r="Q12" i="83" s="1"/>
  <c r="P44" i="83"/>
  <c r="Q44" i="83" s="1"/>
  <c r="K44" i="83"/>
  <c r="L44" i="83" s="1"/>
  <c r="M44" i="83" s="1"/>
  <c r="T44" i="83"/>
  <c r="U44" i="83" s="1"/>
  <c r="P76" i="83"/>
  <c r="Q76" i="83" s="1"/>
  <c r="K76" i="83"/>
  <c r="L76" i="83" s="1"/>
  <c r="M76" i="83" s="1"/>
  <c r="T76" i="83"/>
  <c r="U76" i="83" s="1"/>
  <c r="P108" i="83"/>
  <c r="Q108" i="83" s="1"/>
  <c r="K108" i="83"/>
  <c r="L108" i="83" s="1"/>
  <c r="M108" i="83" s="1"/>
  <c r="T108" i="83"/>
  <c r="U108" i="83" s="1"/>
  <c r="P140" i="83"/>
  <c r="Q140" i="83" s="1"/>
  <c r="K140" i="83"/>
  <c r="L140" i="83" s="1"/>
  <c r="M140" i="83" s="1"/>
  <c r="T140" i="83"/>
  <c r="U140" i="83" s="1"/>
  <c r="K172" i="83"/>
  <c r="L172" i="83" s="1"/>
  <c r="M172" i="83" s="1"/>
  <c r="T172" i="83"/>
  <c r="U172" i="83" s="1"/>
  <c r="P172" i="83"/>
  <c r="Q172" i="83" s="1"/>
  <c r="P204" i="83"/>
  <c r="Q204" i="83" s="1"/>
  <c r="K204" i="83"/>
  <c r="L204" i="83" s="1"/>
  <c r="M204" i="83" s="1"/>
  <c r="T204" i="83"/>
  <c r="U204" i="83" s="1"/>
  <c r="T221" i="83"/>
  <c r="U221" i="83" s="1"/>
  <c r="P221" i="83"/>
  <c r="Q221" i="83" s="1"/>
  <c r="K221" i="83"/>
  <c r="L221" i="83" s="1"/>
  <c r="M221" i="83" s="1"/>
  <c r="P11" i="83"/>
  <c r="Q11" i="83" s="1"/>
  <c r="K11" i="83"/>
  <c r="L11" i="83" s="1"/>
  <c r="M11" i="83" s="1"/>
  <c r="T43" i="83"/>
  <c r="U43" i="83" s="1"/>
  <c r="P43" i="83"/>
  <c r="Q43" i="83" s="1"/>
  <c r="K43" i="83"/>
  <c r="L43" i="83" s="1"/>
  <c r="M43" i="83" s="1"/>
  <c r="P75" i="83"/>
  <c r="Q75" i="83" s="1"/>
  <c r="K75" i="83"/>
  <c r="L75" i="83" s="1"/>
  <c r="M75" i="83" s="1"/>
  <c r="T75" i="83"/>
  <c r="U75" i="83" s="1"/>
  <c r="T107" i="83"/>
  <c r="U107" i="83" s="1"/>
  <c r="P107" i="83"/>
  <c r="Q107" i="83" s="1"/>
  <c r="K107" i="83"/>
  <c r="L107" i="83" s="1"/>
  <c r="M107" i="83" s="1"/>
  <c r="P139" i="83"/>
  <c r="Q139" i="83" s="1"/>
  <c r="K139" i="83"/>
  <c r="L139" i="83" s="1"/>
  <c r="M139" i="83" s="1"/>
  <c r="T139" i="83"/>
  <c r="U139" i="83" s="1"/>
  <c r="P171" i="83"/>
  <c r="Q171" i="83" s="1"/>
  <c r="T171" i="83"/>
  <c r="U171" i="83" s="1"/>
  <c r="K171" i="83"/>
  <c r="L171" i="83" s="1"/>
  <c r="M171" i="83" s="1"/>
  <c r="K203" i="83"/>
  <c r="L203" i="83" s="1"/>
  <c r="M203" i="83" s="1"/>
  <c r="T203" i="83"/>
  <c r="U203" i="83" s="1"/>
  <c r="P203" i="83"/>
  <c r="Q203" i="83" s="1"/>
  <c r="K241" i="83"/>
  <c r="L241" i="83" s="1"/>
  <c r="M241" i="83" s="1"/>
  <c r="T241" i="83"/>
  <c r="U241" i="83" s="1"/>
  <c r="P241" i="83"/>
  <c r="Q241" i="83" s="1"/>
  <c r="K22" i="83"/>
  <c r="L22" i="83" s="1"/>
  <c r="M22" i="83" s="1"/>
  <c r="P22" i="83"/>
  <c r="Q22" i="83" s="1"/>
  <c r="T22" i="83"/>
  <c r="U22" i="83" s="1"/>
  <c r="K54" i="83"/>
  <c r="L54" i="83" s="1"/>
  <c r="M54" i="83" s="1"/>
  <c r="P54" i="83"/>
  <c r="Q54" i="83" s="1"/>
  <c r="T54" i="83"/>
  <c r="U54" i="83" s="1"/>
  <c r="P86" i="83"/>
  <c r="Q86" i="83" s="1"/>
  <c r="K86" i="83"/>
  <c r="L86" i="83" s="1"/>
  <c r="M86" i="83" s="1"/>
  <c r="T86" i="83"/>
  <c r="U86" i="83" s="1"/>
  <c r="K118" i="83"/>
  <c r="L118" i="83" s="1"/>
  <c r="M118" i="83" s="1"/>
  <c r="T118" i="83"/>
  <c r="U118" i="83" s="1"/>
  <c r="P118" i="83"/>
  <c r="Q118" i="83" s="1"/>
  <c r="K150" i="83"/>
  <c r="L150" i="83" s="1"/>
  <c r="M150" i="83" s="1"/>
  <c r="T150" i="83"/>
  <c r="U150" i="83" s="1"/>
  <c r="P150" i="83"/>
  <c r="Q150" i="83" s="1"/>
  <c r="T182" i="83"/>
  <c r="U182" i="83" s="1"/>
  <c r="P182" i="83"/>
  <c r="Q182" i="83" s="1"/>
  <c r="K182" i="83"/>
  <c r="L182" i="83" s="1"/>
  <c r="M182" i="83" s="1"/>
  <c r="K227" i="83"/>
  <c r="L227" i="83" s="1"/>
  <c r="M227" i="83" s="1"/>
  <c r="P227" i="83"/>
  <c r="Q227" i="83" s="1"/>
  <c r="T227" i="83"/>
  <c r="U227" i="83" s="1"/>
  <c r="T277" i="83"/>
  <c r="U277" i="83" s="1"/>
  <c r="P277" i="83"/>
  <c r="Q277" i="83" s="1"/>
  <c r="K277" i="83"/>
  <c r="L277" i="83" s="1"/>
  <c r="M277" i="83" s="1"/>
  <c r="P226" i="83"/>
  <c r="Q226" i="83" s="1"/>
  <c r="K226" i="83"/>
  <c r="L226" i="83" s="1"/>
  <c r="M226" i="83" s="1"/>
  <c r="T226" i="83"/>
  <c r="U226" i="83" s="1"/>
  <c r="T258" i="83"/>
  <c r="U258" i="83" s="1"/>
  <c r="K258" i="83"/>
  <c r="L258" i="83" s="1"/>
  <c r="M258" i="83" s="1"/>
  <c r="P258" i="83"/>
  <c r="Q258" i="83" s="1"/>
  <c r="T290" i="83"/>
  <c r="U290" i="83" s="1"/>
  <c r="K290" i="83"/>
  <c r="L290" i="83" s="1"/>
  <c r="M290" i="83" s="1"/>
  <c r="P290" i="83"/>
  <c r="Q290" i="83" s="1"/>
  <c r="T322" i="83"/>
  <c r="U322" i="83" s="1"/>
  <c r="P322" i="83"/>
  <c r="Q322" i="83" s="1"/>
  <c r="K322" i="83"/>
  <c r="L322" i="83" s="1"/>
  <c r="M322" i="83" s="1"/>
  <c r="K354" i="83"/>
  <c r="L354" i="83" s="1"/>
  <c r="M354" i="83" s="1"/>
  <c r="P354" i="83"/>
  <c r="Q354" i="83" s="1"/>
  <c r="T354" i="83"/>
  <c r="U354" i="83" s="1"/>
  <c r="T386" i="83"/>
  <c r="U386" i="83" s="1"/>
  <c r="K386" i="83"/>
  <c r="L386" i="83" s="1"/>
  <c r="M386" i="83" s="1"/>
  <c r="P386" i="83"/>
  <c r="Q386" i="83" s="1"/>
  <c r="P418" i="83"/>
  <c r="Q418" i="83" s="1"/>
  <c r="K418" i="83"/>
  <c r="L418" i="83" s="1"/>
  <c r="M418" i="83" s="1"/>
  <c r="T418" i="83"/>
  <c r="U418" i="83" s="1"/>
  <c r="P450" i="83"/>
  <c r="Q450" i="83" s="1"/>
  <c r="T450" i="83"/>
  <c r="U450" i="83" s="1"/>
  <c r="K450" i="83"/>
  <c r="L450" i="83" s="1"/>
  <c r="M450" i="83" s="1"/>
  <c r="K333" i="83"/>
  <c r="L333" i="83" s="1"/>
  <c r="M333" i="83" s="1"/>
  <c r="T333" i="83"/>
  <c r="U333" i="83" s="1"/>
  <c r="P333" i="83"/>
  <c r="Q333" i="83" s="1"/>
  <c r="P365" i="83"/>
  <c r="Q365" i="83" s="1"/>
  <c r="K365" i="83"/>
  <c r="L365" i="83" s="1"/>
  <c r="M365" i="83" s="1"/>
  <c r="T365" i="83"/>
  <c r="U365" i="83" s="1"/>
  <c r="T397" i="83"/>
  <c r="U397" i="83" s="1"/>
  <c r="P397" i="83"/>
  <c r="Q397" i="83" s="1"/>
  <c r="K397" i="83"/>
  <c r="L397" i="83" s="1"/>
  <c r="M397" i="83" s="1"/>
  <c r="P429" i="83"/>
  <c r="Q429" i="83" s="1"/>
  <c r="K429" i="83"/>
  <c r="L429" i="83" s="1"/>
  <c r="M429" i="83" s="1"/>
  <c r="T429" i="83"/>
  <c r="U429" i="83" s="1"/>
  <c r="T461" i="83"/>
  <c r="U461" i="83" s="1"/>
  <c r="P461" i="83"/>
  <c r="Q461" i="83" s="1"/>
  <c r="K461" i="83"/>
  <c r="L461" i="83" s="1"/>
  <c r="M461" i="83" s="1"/>
  <c r="K232" i="83"/>
  <c r="L232" i="83" s="1"/>
  <c r="M232" i="83" s="1"/>
  <c r="T232" i="83"/>
  <c r="U232" i="83" s="1"/>
  <c r="P232" i="83"/>
  <c r="Q232" i="83" s="1"/>
  <c r="P264" i="83"/>
  <c r="Q264" i="83" s="1"/>
  <c r="K264" i="83"/>
  <c r="L264" i="83" s="1"/>
  <c r="M264" i="83" s="1"/>
  <c r="T264" i="83"/>
  <c r="U264" i="83" s="1"/>
  <c r="T296" i="83"/>
  <c r="U296" i="83" s="1"/>
  <c r="K296" i="83"/>
  <c r="L296" i="83" s="1"/>
  <c r="M296" i="83" s="1"/>
  <c r="P296" i="83"/>
  <c r="Q296" i="83" s="1"/>
  <c r="K328" i="83"/>
  <c r="L328" i="83" s="1"/>
  <c r="M328" i="83" s="1"/>
  <c r="T328" i="83"/>
  <c r="U328" i="83" s="1"/>
  <c r="P328" i="83"/>
  <c r="Q328" i="83" s="1"/>
  <c r="K360" i="83"/>
  <c r="L360" i="83" s="1"/>
  <c r="M360" i="83" s="1"/>
  <c r="P360" i="83"/>
  <c r="Q360" i="83" s="1"/>
  <c r="T360" i="83"/>
  <c r="U360" i="83" s="1"/>
  <c r="K392" i="83"/>
  <c r="L392" i="83" s="1"/>
  <c r="M392" i="83" s="1"/>
  <c r="T392" i="83"/>
  <c r="U392" i="83" s="1"/>
  <c r="P392" i="83"/>
  <c r="Q392" i="83" s="1"/>
  <c r="T424" i="83"/>
  <c r="U424" i="83" s="1"/>
  <c r="K424" i="83"/>
  <c r="L424" i="83" s="1"/>
  <c r="M424" i="83" s="1"/>
  <c r="P424" i="83"/>
  <c r="Q424" i="83" s="1"/>
  <c r="K456" i="83"/>
  <c r="L456" i="83" s="1"/>
  <c r="M456" i="83" s="1"/>
  <c r="T456" i="83"/>
  <c r="U456" i="83" s="1"/>
  <c r="P456" i="83"/>
  <c r="Q456" i="83" s="1"/>
  <c r="T335" i="83"/>
  <c r="U335" i="83" s="1"/>
  <c r="K335" i="83"/>
  <c r="L335" i="83" s="1"/>
  <c r="M335" i="83" s="1"/>
  <c r="P335" i="83"/>
  <c r="Q335" i="83" s="1"/>
  <c r="T367" i="83"/>
  <c r="U367" i="83" s="1"/>
  <c r="P367" i="83"/>
  <c r="Q367" i="83" s="1"/>
  <c r="K367" i="83"/>
  <c r="L367" i="83" s="1"/>
  <c r="M367" i="83" s="1"/>
  <c r="P399" i="83"/>
  <c r="Q399" i="83" s="1"/>
  <c r="K399" i="83"/>
  <c r="L399" i="83" s="1"/>
  <c r="M399" i="83" s="1"/>
  <c r="T399" i="83"/>
  <c r="U399" i="83" s="1"/>
  <c r="K431" i="83"/>
  <c r="L431" i="83" s="1"/>
  <c r="M431" i="83" s="1"/>
  <c r="T431" i="83"/>
  <c r="U431" i="83" s="1"/>
  <c r="P431" i="83"/>
  <c r="Q431" i="83" s="1"/>
  <c r="T463" i="83"/>
  <c r="U463" i="83" s="1"/>
  <c r="P463" i="83"/>
  <c r="Q463" i="83" s="1"/>
  <c r="K463" i="83"/>
  <c r="L463" i="83" s="1"/>
  <c r="M463" i="83" s="1"/>
  <c r="K255" i="76"/>
  <c r="L255" i="76" s="1"/>
  <c r="M255" i="76" s="1"/>
  <c r="K191" i="76"/>
  <c r="L191" i="76" s="1"/>
  <c r="M191" i="76" s="1"/>
  <c r="K159" i="76"/>
  <c r="L159" i="76" s="1"/>
  <c r="M159" i="76" s="1"/>
  <c r="K127" i="76"/>
  <c r="L127" i="76" s="1"/>
  <c r="M127" i="76" s="1"/>
  <c r="K95" i="76"/>
  <c r="L95" i="76" s="1"/>
  <c r="M95" i="76" s="1"/>
  <c r="K63" i="76"/>
  <c r="L63" i="76" s="1"/>
  <c r="M63" i="76" s="1"/>
  <c r="K253" i="76"/>
  <c r="L253" i="76" s="1"/>
  <c r="M253" i="76" s="1"/>
  <c r="K80" i="76"/>
  <c r="L80" i="76" s="1"/>
  <c r="M80" i="76" s="1"/>
  <c r="K20" i="76"/>
  <c r="L20" i="76" s="1"/>
  <c r="M20" i="76" s="1"/>
  <c r="K235" i="76"/>
  <c r="L235" i="76" s="1"/>
  <c r="M235" i="76" s="1"/>
  <c r="K180" i="76"/>
  <c r="L180" i="76" s="1"/>
  <c r="M180" i="76" s="1"/>
  <c r="K148" i="76"/>
  <c r="L148" i="76" s="1"/>
  <c r="M148" i="76" s="1"/>
  <c r="K116" i="76"/>
  <c r="L116" i="76" s="1"/>
  <c r="M116" i="76" s="1"/>
  <c r="K84" i="76"/>
  <c r="L84" i="76" s="1"/>
  <c r="M84" i="76" s="1"/>
  <c r="K16" i="76"/>
  <c r="L16" i="76" s="1"/>
  <c r="M16" i="76" s="1"/>
  <c r="K217" i="76"/>
  <c r="L217" i="76" s="1"/>
  <c r="M217" i="76" s="1"/>
  <c r="K256" i="76"/>
  <c r="L256" i="76" s="1"/>
  <c r="M256" i="76" s="1"/>
  <c r="K192" i="76"/>
  <c r="L192" i="76" s="1"/>
  <c r="M192" i="76" s="1"/>
  <c r="K161" i="76"/>
  <c r="L161" i="76" s="1"/>
  <c r="M161" i="76" s="1"/>
  <c r="K129" i="76"/>
  <c r="L129" i="76" s="1"/>
  <c r="M129" i="76" s="1"/>
  <c r="K97" i="76"/>
  <c r="L97" i="76" s="1"/>
  <c r="M97" i="76" s="1"/>
  <c r="K65" i="76"/>
  <c r="L65" i="76" s="1"/>
  <c r="M65" i="76" s="1"/>
  <c r="K29" i="76"/>
  <c r="L29" i="76" s="1"/>
  <c r="M29" i="76" s="1"/>
  <c r="K213" i="76"/>
  <c r="L213" i="76" s="1"/>
  <c r="M213" i="76" s="1"/>
  <c r="K42" i="76"/>
  <c r="L42" i="76" s="1"/>
  <c r="M42" i="76" s="1"/>
  <c r="T17" i="83"/>
  <c r="U17" i="83" s="1"/>
  <c r="K17" i="83"/>
  <c r="L17" i="83" s="1"/>
  <c r="M17" i="83" s="1"/>
  <c r="P17" i="83"/>
  <c r="Q17" i="83" s="1"/>
  <c r="T49" i="83"/>
  <c r="U49" i="83" s="1"/>
  <c r="K49" i="83"/>
  <c r="L49" i="83" s="1"/>
  <c r="M49" i="83" s="1"/>
  <c r="P49" i="83"/>
  <c r="Q49" i="83" s="1"/>
  <c r="T81" i="83"/>
  <c r="U81" i="83" s="1"/>
  <c r="P81" i="83"/>
  <c r="Q81" i="83" s="1"/>
  <c r="K81" i="83"/>
  <c r="L81" i="83" s="1"/>
  <c r="M81" i="83" s="1"/>
  <c r="T113" i="83"/>
  <c r="U113" i="83" s="1"/>
  <c r="P113" i="83"/>
  <c r="Q113" i="83" s="1"/>
  <c r="K113" i="83"/>
  <c r="L113" i="83" s="1"/>
  <c r="M113" i="83" s="1"/>
  <c r="T145" i="83"/>
  <c r="U145" i="83" s="1"/>
  <c r="P145" i="83"/>
  <c r="Q145" i="83" s="1"/>
  <c r="K145" i="83"/>
  <c r="L145" i="83" s="1"/>
  <c r="M145" i="83" s="1"/>
  <c r="P177" i="83"/>
  <c r="Q177" i="83" s="1"/>
  <c r="K177" i="83"/>
  <c r="L177" i="83" s="1"/>
  <c r="M177" i="83" s="1"/>
  <c r="T177" i="83"/>
  <c r="U177" i="83" s="1"/>
  <c r="K209" i="83"/>
  <c r="L209" i="83" s="1"/>
  <c r="M209" i="83" s="1"/>
  <c r="T209" i="83"/>
  <c r="U209" i="83" s="1"/>
  <c r="P209" i="83"/>
  <c r="Q209" i="83" s="1"/>
  <c r="T249" i="83"/>
  <c r="U249" i="83" s="1"/>
  <c r="P249" i="83"/>
  <c r="Q249" i="83" s="1"/>
  <c r="K249" i="83"/>
  <c r="L249" i="83" s="1"/>
  <c r="M249" i="83" s="1"/>
  <c r="T16" i="83"/>
  <c r="U16" i="83" s="1"/>
  <c r="P16" i="83"/>
  <c r="Q16" i="83" s="1"/>
  <c r="K16" i="83"/>
  <c r="L16" i="83" s="1"/>
  <c r="M16" i="83" s="1"/>
  <c r="T48" i="83"/>
  <c r="U48" i="83" s="1"/>
  <c r="P48" i="83"/>
  <c r="Q48" i="83" s="1"/>
  <c r="K48" i="83"/>
  <c r="L48" i="83" s="1"/>
  <c r="M48" i="83" s="1"/>
  <c r="T80" i="83"/>
  <c r="U80" i="83" s="1"/>
  <c r="P80" i="83"/>
  <c r="Q80" i="83" s="1"/>
  <c r="K80" i="83"/>
  <c r="L80" i="83" s="1"/>
  <c r="M80" i="83" s="1"/>
  <c r="T112" i="83"/>
  <c r="U112" i="83" s="1"/>
  <c r="P112" i="83"/>
  <c r="Q112" i="83" s="1"/>
  <c r="K112" i="83"/>
  <c r="L112" i="83" s="1"/>
  <c r="M112" i="83" s="1"/>
  <c r="T144" i="83"/>
  <c r="U144" i="83" s="1"/>
  <c r="P144" i="83"/>
  <c r="Q144" i="83" s="1"/>
  <c r="K144" i="83"/>
  <c r="L144" i="83" s="1"/>
  <c r="M144" i="83" s="1"/>
  <c r="K176" i="83"/>
  <c r="L176" i="83" s="1"/>
  <c r="M176" i="83" s="1"/>
  <c r="T176" i="83"/>
  <c r="U176" i="83" s="1"/>
  <c r="P176" i="83"/>
  <c r="Q176" i="83" s="1"/>
  <c r="T208" i="83"/>
  <c r="U208" i="83" s="1"/>
  <c r="K208" i="83"/>
  <c r="L208" i="83" s="1"/>
  <c r="M208" i="83" s="1"/>
  <c r="P208" i="83"/>
  <c r="Q208" i="83" s="1"/>
  <c r="T237" i="83"/>
  <c r="U237" i="83" s="1"/>
  <c r="P237" i="83"/>
  <c r="Q237" i="83" s="1"/>
  <c r="K237" i="83"/>
  <c r="L237" i="83" s="1"/>
  <c r="M237" i="83" s="1"/>
  <c r="P15" i="83"/>
  <c r="Q15" i="83" s="1"/>
  <c r="K15" i="83"/>
  <c r="L15" i="83" s="1"/>
  <c r="M15" i="83" s="1"/>
  <c r="T15" i="83"/>
  <c r="U15" i="83" s="1"/>
  <c r="K47" i="83"/>
  <c r="L47" i="83" s="1"/>
  <c r="M47" i="83" s="1"/>
  <c r="T47" i="83"/>
  <c r="U47" i="83" s="1"/>
  <c r="P47" i="83"/>
  <c r="Q47" i="83" s="1"/>
  <c r="K79" i="83"/>
  <c r="L79" i="83" s="1"/>
  <c r="M79" i="83" s="1"/>
  <c r="T79" i="83"/>
  <c r="U79" i="83" s="1"/>
  <c r="P79" i="83"/>
  <c r="Q79" i="83" s="1"/>
  <c r="K111" i="83"/>
  <c r="L111" i="83" s="1"/>
  <c r="M111" i="83" s="1"/>
  <c r="T111" i="83"/>
  <c r="U111" i="83" s="1"/>
  <c r="P111" i="83"/>
  <c r="Q111" i="83" s="1"/>
  <c r="K143" i="83"/>
  <c r="L143" i="83" s="1"/>
  <c r="M143" i="83" s="1"/>
  <c r="T143" i="83"/>
  <c r="U143" i="83" s="1"/>
  <c r="P143" i="83"/>
  <c r="Q143" i="83" s="1"/>
  <c r="T175" i="83"/>
  <c r="U175" i="83" s="1"/>
  <c r="K175" i="83"/>
  <c r="L175" i="83" s="1"/>
  <c r="M175" i="83" s="1"/>
  <c r="P175" i="83"/>
  <c r="Q175" i="83" s="1"/>
  <c r="K207" i="83"/>
  <c r="L207" i="83" s="1"/>
  <c r="M207" i="83" s="1"/>
  <c r="T207" i="83"/>
  <c r="U207" i="83" s="1"/>
  <c r="P207" i="83"/>
  <c r="Q207" i="83" s="1"/>
  <c r="T257" i="83"/>
  <c r="U257" i="83" s="1"/>
  <c r="P257" i="83"/>
  <c r="Q257" i="83" s="1"/>
  <c r="K257" i="83"/>
  <c r="L257" i="83" s="1"/>
  <c r="M257" i="83" s="1"/>
  <c r="K26" i="83"/>
  <c r="L26" i="83" s="1"/>
  <c r="M26" i="83" s="1"/>
  <c r="T26" i="83"/>
  <c r="U26" i="83" s="1"/>
  <c r="P26" i="83"/>
  <c r="Q26" i="83" s="1"/>
  <c r="K58" i="83"/>
  <c r="L58" i="83" s="1"/>
  <c r="M58" i="83" s="1"/>
  <c r="T58" i="83"/>
  <c r="U58" i="83" s="1"/>
  <c r="P58" i="83"/>
  <c r="Q58" i="83" s="1"/>
  <c r="K90" i="83"/>
  <c r="L90" i="83" s="1"/>
  <c r="M90" i="83" s="1"/>
  <c r="T90" i="83"/>
  <c r="U90" i="83" s="1"/>
  <c r="P90" i="83"/>
  <c r="Q90" i="83" s="1"/>
  <c r="P122" i="83"/>
  <c r="Q122" i="83" s="1"/>
  <c r="K122" i="83"/>
  <c r="L122" i="83" s="1"/>
  <c r="M122" i="83" s="1"/>
  <c r="T122" i="83"/>
  <c r="U122" i="83" s="1"/>
  <c r="K154" i="83"/>
  <c r="L154" i="83" s="1"/>
  <c r="M154" i="83" s="1"/>
  <c r="T154" i="83"/>
  <c r="U154" i="83" s="1"/>
  <c r="P154" i="83"/>
  <c r="Q154" i="83" s="1"/>
  <c r="T186" i="83"/>
  <c r="U186" i="83" s="1"/>
  <c r="P186" i="83"/>
  <c r="Q186" i="83" s="1"/>
  <c r="K186" i="83"/>
  <c r="L186" i="83" s="1"/>
  <c r="M186" i="83" s="1"/>
  <c r="T243" i="83"/>
  <c r="U243" i="83" s="1"/>
  <c r="K243" i="83"/>
  <c r="L243" i="83" s="1"/>
  <c r="M243" i="83" s="1"/>
  <c r="P243" i="83"/>
  <c r="Q243" i="83" s="1"/>
  <c r="P289" i="83"/>
  <c r="Q289" i="83" s="1"/>
  <c r="K289" i="83"/>
  <c r="L289" i="83" s="1"/>
  <c r="M289" i="83" s="1"/>
  <c r="T289" i="83"/>
  <c r="U289" i="83" s="1"/>
  <c r="T230" i="83"/>
  <c r="U230" i="83" s="1"/>
  <c r="P230" i="83"/>
  <c r="Q230" i="83" s="1"/>
  <c r="K230" i="83"/>
  <c r="L230" i="83" s="1"/>
  <c r="M230" i="83" s="1"/>
  <c r="T262" i="83"/>
  <c r="U262" i="83" s="1"/>
  <c r="K262" i="83"/>
  <c r="L262" i="83" s="1"/>
  <c r="M262" i="83" s="1"/>
  <c r="P262" i="83"/>
  <c r="Q262" i="83" s="1"/>
  <c r="P294" i="83"/>
  <c r="Q294" i="83" s="1"/>
  <c r="K294" i="83"/>
  <c r="L294" i="83" s="1"/>
  <c r="M294" i="83" s="1"/>
  <c r="T294" i="83"/>
  <c r="U294" i="83" s="1"/>
  <c r="T326" i="83"/>
  <c r="U326" i="83" s="1"/>
  <c r="P326" i="83"/>
  <c r="Q326" i="83" s="1"/>
  <c r="K326" i="83"/>
  <c r="L326" i="83" s="1"/>
  <c r="M326" i="83" s="1"/>
  <c r="T358" i="83"/>
  <c r="U358" i="83" s="1"/>
  <c r="P358" i="83"/>
  <c r="Q358" i="83" s="1"/>
  <c r="K358" i="83"/>
  <c r="L358" i="83" s="1"/>
  <c r="M358" i="83" s="1"/>
  <c r="K390" i="83"/>
  <c r="L390" i="83" s="1"/>
  <c r="M390" i="83" s="1"/>
  <c r="T390" i="83"/>
  <c r="U390" i="83" s="1"/>
  <c r="P390" i="83"/>
  <c r="Q390" i="83" s="1"/>
  <c r="P422" i="83"/>
  <c r="Q422" i="83" s="1"/>
  <c r="K422" i="83"/>
  <c r="L422" i="83" s="1"/>
  <c r="M422" i="83" s="1"/>
  <c r="T422" i="83"/>
  <c r="U422" i="83" s="1"/>
  <c r="P454" i="83"/>
  <c r="Q454" i="83" s="1"/>
  <c r="K454" i="83"/>
  <c r="L454" i="83" s="1"/>
  <c r="M454" i="83" s="1"/>
  <c r="T454" i="83"/>
  <c r="U454" i="83" s="1"/>
  <c r="P337" i="83"/>
  <c r="Q337" i="83" s="1"/>
  <c r="K337" i="83"/>
  <c r="L337" i="83" s="1"/>
  <c r="M337" i="83" s="1"/>
  <c r="T337" i="83"/>
  <c r="U337" i="83" s="1"/>
  <c r="P369" i="83"/>
  <c r="Q369" i="83" s="1"/>
  <c r="K369" i="83"/>
  <c r="L369" i="83" s="1"/>
  <c r="M369" i="83" s="1"/>
  <c r="T369" i="83"/>
  <c r="U369" i="83" s="1"/>
  <c r="P401" i="83"/>
  <c r="Q401" i="83" s="1"/>
  <c r="T401" i="83"/>
  <c r="U401" i="83" s="1"/>
  <c r="K401" i="83"/>
  <c r="L401" i="83" s="1"/>
  <c r="M401" i="83" s="1"/>
  <c r="P433" i="83"/>
  <c r="Q433" i="83" s="1"/>
  <c r="T433" i="83"/>
  <c r="U433" i="83" s="1"/>
  <c r="K433" i="83"/>
  <c r="L433" i="83" s="1"/>
  <c r="M433" i="83" s="1"/>
  <c r="K465" i="83"/>
  <c r="L465" i="83" s="1"/>
  <c r="M465" i="83" s="1"/>
  <c r="T465" i="83"/>
  <c r="U465" i="83" s="1"/>
  <c r="P465" i="83"/>
  <c r="Q465" i="83" s="1"/>
  <c r="K236" i="83"/>
  <c r="L236" i="83" s="1"/>
  <c r="M236" i="83" s="1"/>
  <c r="T236" i="83"/>
  <c r="U236" i="83" s="1"/>
  <c r="P236" i="83"/>
  <c r="Q236" i="83" s="1"/>
  <c r="P268" i="83"/>
  <c r="Q268" i="83" s="1"/>
  <c r="K268" i="83"/>
  <c r="L268" i="83" s="1"/>
  <c r="M268" i="83" s="1"/>
  <c r="T268" i="83"/>
  <c r="U268" i="83" s="1"/>
  <c r="K300" i="83"/>
  <c r="L300" i="83" s="1"/>
  <c r="M300" i="83" s="1"/>
  <c r="T300" i="83"/>
  <c r="U300" i="83" s="1"/>
  <c r="P300" i="83"/>
  <c r="Q300" i="83" s="1"/>
  <c r="P332" i="83"/>
  <c r="Q332" i="83" s="1"/>
  <c r="T332" i="83"/>
  <c r="U332" i="83" s="1"/>
  <c r="K332" i="83"/>
  <c r="L332" i="83" s="1"/>
  <c r="M332" i="83" s="1"/>
  <c r="T364" i="83"/>
  <c r="U364" i="83" s="1"/>
  <c r="P364" i="83"/>
  <c r="Q364" i="83" s="1"/>
  <c r="K364" i="83"/>
  <c r="L364" i="83" s="1"/>
  <c r="M364" i="83" s="1"/>
  <c r="P396" i="83"/>
  <c r="Q396" i="83" s="1"/>
  <c r="K396" i="83"/>
  <c r="L396" i="83" s="1"/>
  <c r="M396" i="83" s="1"/>
  <c r="T396" i="83"/>
  <c r="U396" i="83" s="1"/>
  <c r="K428" i="83"/>
  <c r="L428" i="83" s="1"/>
  <c r="M428" i="83" s="1"/>
  <c r="P428" i="83"/>
  <c r="Q428" i="83" s="1"/>
  <c r="T428" i="83"/>
  <c r="U428" i="83" s="1"/>
  <c r="P460" i="83"/>
  <c r="Q460" i="83" s="1"/>
  <c r="K460" i="83"/>
  <c r="L460" i="83" s="1"/>
  <c r="M460" i="83" s="1"/>
  <c r="T460" i="83"/>
  <c r="U460" i="83" s="1"/>
  <c r="K339" i="83"/>
  <c r="L339" i="83" s="1"/>
  <c r="M339" i="83" s="1"/>
  <c r="P339" i="83"/>
  <c r="Q339" i="83" s="1"/>
  <c r="T339" i="83"/>
  <c r="U339" i="83" s="1"/>
  <c r="P371" i="83"/>
  <c r="Q371" i="83" s="1"/>
  <c r="K371" i="83"/>
  <c r="L371" i="83" s="1"/>
  <c r="M371" i="83" s="1"/>
  <c r="T371" i="83"/>
  <c r="U371" i="83" s="1"/>
  <c r="T403" i="83"/>
  <c r="U403" i="83" s="1"/>
  <c r="K403" i="83"/>
  <c r="L403" i="83" s="1"/>
  <c r="M403" i="83" s="1"/>
  <c r="P403" i="83"/>
  <c r="Q403" i="83" s="1"/>
  <c r="T435" i="83"/>
  <c r="U435" i="83" s="1"/>
  <c r="P435" i="83"/>
  <c r="Q435" i="83" s="1"/>
  <c r="K435" i="83"/>
  <c r="L435" i="83" s="1"/>
  <c r="M435" i="83" s="1"/>
  <c r="T467" i="83"/>
  <c r="U467" i="83" s="1"/>
  <c r="P467" i="83"/>
  <c r="Q467" i="83" s="1"/>
  <c r="K467" i="83"/>
  <c r="L467" i="83" s="1"/>
  <c r="M467" i="83" s="1"/>
  <c r="K248" i="76"/>
  <c r="L248" i="76" s="1"/>
  <c r="M248" i="76" s="1"/>
  <c r="K187" i="76"/>
  <c r="L187" i="76" s="1"/>
  <c r="M187" i="76" s="1"/>
  <c r="K155" i="76"/>
  <c r="L155" i="76" s="1"/>
  <c r="M155" i="76" s="1"/>
  <c r="K123" i="76"/>
  <c r="L123" i="76" s="1"/>
  <c r="M123" i="76" s="1"/>
  <c r="K91" i="76"/>
  <c r="L91" i="76" s="1"/>
  <c r="M91" i="76" s="1"/>
  <c r="K59" i="76"/>
  <c r="L59" i="76" s="1"/>
  <c r="M59" i="76" s="1"/>
  <c r="K246" i="76"/>
  <c r="L246" i="76" s="1"/>
  <c r="M246" i="76" s="1"/>
  <c r="K72" i="76"/>
  <c r="L72" i="76" s="1"/>
  <c r="M72" i="76" s="1"/>
  <c r="K12" i="76"/>
  <c r="L12" i="76" s="1"/>
  <c r="M12" i="76" s="1"/>
  <c r="K228" i="76"/>
  <c r="L228" i="76" s="1"/>
  <c r="M228" i="76" s="1"/>
  <c r="K176" i="76"/>
  <c r="L176" i="76" s="1"/>
  <c r="M176" i="76" s="1"/>
  <c r="K144" i="76"/>
  <c r="L144" i="76" s="1"/>
  <c r="M144" i="76" s="1"/>
  <c r="K112" i="76"/>
  <c r="L112" i="76" s="1"/>
  <c r="M112" i="76" s="1"/>
  <c r="K76" i="76"/>
  <c r="L76" i="76" s="1"/>
  <c r="M76" i="76" s="1"/>
  <c r="K25" i="76"/>
  <c r="L25" i="76" s="1"/>
  <c r="M25" i="76" s="1"/>
  <c r="K210" i="76"/>
  <c r="L210" i="76" s="1"/>
  <c r="M210" i="76" s="1"/>
  <c r="K247" i="76"/>
  <c r="L247" i="76" s="1"/>
  <c r="M247" i="76" s="1"/>
  <c r="K189" i="76"/>
  <c r="L189" i="76" s="1"/>
  <c r="M189" i="76" s="1"/>
  <c r="K157" i="76"/>
  <c r="L157" i="76" s="1"/>
  <c r="M157" i="76" s="1"/>
  <c r="K125" i="76"/>
  <c r="L125" i="76" s="1"/>
  <c r="M125" i="76" s="1"/>
  <c r="K93" i="76"/>
  <c r="L93" i="76" s="1"/>
  <c r="M93" i="76" s="1"/>
  <c r="K61" i="76"/>
  <c r="L61" i="76" s="1"/>
  <c r="M61" i="76" s="1"/>
  <c r="K17" i="76"/>
  <c r="L17" i="76" s="1"/>
  <c r="M17" i="76" s="1"/>
  <c r="K206" i="76"/>
  <c r="L206" i="76" s="1"/>
  <c r="M206" i="76" s="1"/>
  <c r="K34" i="76"/>
  <c r="L34" i="76" s="1"/>
  <c r="M34" i="76" s="1"/>
  <c r="P21" i="83"/>
  <c r="Q21" i="83" s="1"/>
  <c r="T21" i="83"/>
  <c r="U21" i="83" s="1"/>
  <c r="K21" i="83"/>
  <c r="L21" i="83" s="1"/>
  <c r="M21" i="83" s="1"/>
  <c r="T53" i="83"/>
  <c r="U53" i="83" s="1"/>
  <c r="P53" i="83"/>
  <c r="Q53" i="83" s="1"/>
  <c r="K53" i="83"/>
  <c r="L53" i="83" s="1"/>
  <c r="M53" i="83" s="1"/>
  <c r="P85" i="83"/>
  <c r="Q85" i="83" s="1"/>
  <c r="T85" i="83"/>
  <c r="U85" i="83" s="1"/>
  <c r="K85" i="83"/>
  <c r="L85" i="83" s="1"/>
  <c r="M85" i="83" s="1"/>
  <c r="T117" i="83"/>
  <c r="U117" i="83" s="1"/>
  <c r="P117" i="83"/>
  <c r="Q117" i="83" s="1"/>
  <c r="K117" i="83"/>
  <c r="L117" i="83" s="1"/>
  <c r="M117" i="83" s="1"/>
  <c r="P149" i="83"/>
  <c r="Q149" i="83" s="1"/>
  <c r="T149" i="83"/>
  <c r="U149" i="83" s="1"/>
  <c r="K149" i="83"/>
  <c r="L149" i="83" s="1"/>
  <c r="M149" i="83" s="1"/>
  <c r="T181" i="83"/>
  <c r="U181" i="83" s="1"/>
  <c r="P181" i="83"/>
  <c r="Q181" i="83" s="1"/>
  <c r="K181" i="83"/>
  <c r="L181" i="83" s="1"/>
  <c r="M181" i="83" s="1"/>
  <c r="P215" i="83"/>
  <c r="Q215" i="83" s="1"/>
  <c r="T215" i="83"/>
  <c r="U215" i="83" s="1"/>
  <c r="K215" i="83"/>
  <c r="L215" i="83" s="1"/>
  <c r="M215" i="83" s="1"/>
  <c r="P265" i="83"/>
  <c r="Q265" i="83" s="1"/>
  <c r="K265" i="83"/>
  <c r="L265" i="83" s="1"/>
  <c r="M265" i="83" s="1"/>
  <c r="T265" i="83"/>
  <c r="U265" i="83" s="1"/>
  <c r="P20" i="83"/>
  <c r="Q20" i="83" s="1"/>
  <c r="K20" i="83"/>
  <c r="L20" i="83" s="1"/>
  <c r="M20" i="83" s="1"/>
  <c r="T20" i="83"/>
  <c r="U20" i="83" s="1"/>
  <c r="T52" i="83"/>
  <c r="U52" i="83" s="1"/>
  <c r="P52" i="83"/>
  <c r="Q52" i="83" s="1"/>
  <c r="K52" i="83"/>
  <c r="L52" i="83" s="1"/>
  <c r="M52" i="83" s="1"/>
  <c r="T84" i="83"/>
  <c r="U84" i="83" s="1"/>
  <c r="P84" i="83"/>
  <c r="Q84" i="83" s="1"/>
  <c r="K84" i="83"/>
  <c r="L84" i="83" s="1"/>
  <c r="M84" i="83" s="1"/>
  <c r="P116" i="83"/>
  <c r="Q116" i="83" s="1"/>
  <c r="K116" i="83"/>
  <c r="L116" i="83" s="1"/>
  <c r="M116" i="83" s="1"/>
  <c r="T116" i="83"/>
  <c r="U116" i="83" s="1"/>
  <c r="T148" i="83"/>
  <c r="U148" i="83" s="1"/>
  <c r="P148" i="83"/>
  <c r="Q148" i="83" s="1"/>
  <c r="K148" i="83"/>
  <c r="L148" i="83" s="1"/>
  <c r="M148" i="83" s="1"/>
  <c r="K180" i="83"/>
  <c r="L180" i="83" s="1"/>
  <c r="M180" i="83" s="1"/>
  <c r="T180" i="83"/>
  <c r="U180" i="83" s="1"/>
  <c r="P180" i="83"/>
  <c r="Q180" i="83" s="1"/>
  <c r="T212" i="83"/>
  <c r="U212" i="83" s="1"/>
  <c r="P212" i="83"/>
  <c r="Q212" i="83" s="1"/>
  <c r="K212" i="83"/>
  <c r="L212" i="83" s="1"/>
  <c r="M212" i="83" s="1"/>
  <c r="T253" i="83"/>
  <c r="U253" i="83" s="1"/>
  <c r="P253" i="83"/>
  <c r="Q253" i="83" s="1"/>
  <c r="K253" i="83"/>
  <c r="L253" i="83" s="1"/>
  <c r="M253" i="83" s="1"/>
  <c r="T19" i="83"/>
  <c r="U19" i="83" s="1"/>
  <c r="P19" i="83"/>
  <c r="Q19" i="83" s="1"/>
  <c r="K19" i="83"/>
  <c r="L19" i="83" s="1"/>
  <c r="M19" i="83" s="1"/>
  <c r="P51" i="83"/>
  <c r="Q51" i="83" s="1"/>
  <c r="K51" i="83"/>
  <c r="L51" i="83" s="1"/>
  <c r="M51" i="83" s="1"/>
  <c r="T51" i="83"/>
  <c r="U51" i="83" s="1"/>
  <c r="P83" i="83"/>
  <c r="Q83" i="83" s="1"/>
  <c r="K83" i="83"/>
  <c r="L83" i="83" s="1"/>
  <c r="M83" i="83" s="1"/>
  <c r="T83" i="83"/>
  <c r="U83" i="83" s="1"/>
  <c r="P115" i="83"/>
  <c r="Q115" i="83" s="1"/>
  <c r="K115" i="83"/>
  <c r="L115" i="83" s="1"/>
  <c r="M115" i="83" s="1"/>
  <c r="T115" i="83"/>
  <c r="U115" i="83" s="1"/>
  <c r="P147" i="83"/>
  <c r="Q147" i="83" s="1"/>
  <c r="K147" i="83"/>
  <c r="L147" i="83" s="1"/>
  <c r="M147" i="83" s="1"/>
  <c r="T147" i="83"/>
  <c r="U147" i="83" s="1"/>
  <c r="P179" i="83"/>
  <c r="Q179" i="83" s="1"/>
  <c r="T179" i="83"/>
  <c r="U179" i="83" s="1"/>
  <c r="K179" i="83"/>
  <c r="L179" i="83" s="1"/>
  <c r="M179" i="83" s="1"/>
  <c r="T211" i="83"/>
  <c r="U211" i="83" s="1"/>
  <c r="K211" i="83"/>
  <c r="L211" i="83" s="1"/>
  <c r="M211" i="83" s="1"/>
  <c r="P211" i="83"/>
  <c r="Q211" i="83" s="1"/>
  <c r="T273" i="83"/>
  <c r="U273" i="83" s="1"/>
  <c r="P273" i="83"/>
  <c r="Q273" i="83" s="1"/>
  <c r="K273" i="83"/>
  <c r="L273" i="83" s="1"/>
  <c r="M273" i="83" s="1"/>
  <c r="T30" i="83"/>
  <c r="U30" i="83" s="1"/>
  <c r="K30" i="83"/>
  <c r="L30" i="83" s="1"/>
  <c r="M30" i="83" s="1"/>
  <c r="P30" i="83"/>
  <c r="Q30" i="83" s="1"/>
  <c r="T62" i="83"/>
  <c r="U62" i="83" s="1"/>
  <c r="P62" i="83"/>
  <c r="Q62" i="83" s="1"/>
  <c r="K62" i="83"/>
  <c r="L62" i="83" s="1"/>
  <c r="M62" i="83" s="1"/>
  <c r="K94" i="83"/>
  <c r="L94" i="83" s="1"/>
  <c r="M94" i="83" s="1"/>
  <c r="T94" i="83"/>
  <c r="U94" i="83" s="1"/>
  <c r="P94" i="83"/>
  <c r="Q94" i="83" s="1"/>
  <c r="T126" i="83"/>
  <c r="U126" i="83" s="1"/>
  <c r="P126" i="83"/>
  <c r="Q126" i="83" s="1"/>
  <c r="K126" i="83"/>
  <c r="L126" i="83" s="1"/>
  <c r="M126" i="83" s="1"/>
  <c r="T158" i="83"/>
  <c r="U158" i="83" s="1"/>
  <c r="P158" i="83"/>
  <c r="Q158" i="83" s="1"/>
  <c r="K158" i="83"/>
  <c r="L158" i="83" s="1"/>
  <c r="M158" i="83" s="1"/>
  <c r="K190" i="83"/>
  <c r="L190" i="83" s="1"/>
  <c r="M190" i="83" s="1"/>
  <c r="T190" i="83"/>
  <c r="U190" i="83" s="1"/>
  <c r="P190" i="83"/>
  <c r="Q190" i="83" s="1"/>
  <c r="T259" i="83"/>
  <c r="U259" i="83" s="1"/>
  <c r="P259" i="83"/>
  <c r="Q259" i="83" s="1"/>
  <c r="K259" i="83"/>
  <c r="L259" i="83" s="1"/>
  <c r="M259" i="83" s="1"/>
  <c r="K297" i="83"/>
  <c r="L297" i="83" s="1"/>
  <c r="M297" i="83" s="1"/>
  <c r="T297" i="83"/>
  <c r="U297" i="83" s="1"/>
  <c r="P297" i="83"/>
  <c r="Q297" i="83" s="1"/>
  <c r="P234" i="83"/>
  <c r="Q234" i="83" s="1"/>
  <c r="K234" i="83"/>
  <c r="L234" i="83" s="1"/>
  <c r="M234" i="83" s="1"/>
  <c r="T234" i="83"/>
  <c r="U234" i="83" s="1"/>
  <c r="P266" i="83"/>
  <c r="Q266" i="83" s="1"/>
  <c r="K266" i="83"/>
  <c r="L266" i="83" s="1"/>
  <c r="M266" i="83" s="1"/>
  <c r="T266" i="83"/>
  <c r="U266" i="83" s="1"/>
  <c r="T298" i="83"/>
  <c r="U298" i="83" s="1"/>
  <c r="K298" i="83"/>
  <c r="L298" i="83" s="1"/>
  <c r="M298" i="83" s="1"/>
  <c r="P298" i="83"/>
  <c r="Q298" i="83" s="1"/>
  <c r="T330" i="83"/>
  <c r="U330" i="83" s="1"/>
  <c r="P330" i="83"/>
  <c r="Q330" i="83" s="1"/>
  <c r="K330" i="83"/>
  <c r="L330" i="83" s="1"/>
  <c r="M330" i="83" s="1"/>
  <c r="T362" i="83"/>
  <c r="U362" i="83" s="1"/>
  <c r="P362" i="83"/>
  <c r="Q362" i="83" s="1"/>
  <c r="K362" i="83"/>
  <c r="L362" i="83" s="1"/>
  <c r="M362" i="83" s="1"/>
  <c r="K394" i="83"/>
  <c r="L394" i="83" s="1"/>
  <c r="M394" i="83" s="1"/>
  <c r="T394" i="83"/>
  <c r="U394" i="83" s="1"/>
  <c r="P394" i="83"/>
  <c r="Q394" i="83" s="1"/>
  <c r="P426" i="83"/>
  <c r="Q426" i="83" s="1"/>
  <c r="T426" i="83"/>
  <c r="U426" i="83" s="1"/>
  <c r="K426" i="83"/>
  <c r="L426" i="83" s="1"/>
  <c r="M426" i="83" s="1"/>
  <c r="T458" i="83"/>
  <c r="U458" i="83" s="1"/>
  <c r="K458" i="83"/>
  <c r="L458" i="83" s="1"/>
  <c r="M458" i="83" s="1"/>
  <c r="P458" i="83"/>
  <c r="Q458" i="83" s="1"/>
  <c r="T341" i="83"/>
  <c r="U341" i="83" s="1"/>
  <c r="K341" i="83"/>
  <c r="L341" i="83" s="1"/>
  <c r="M341" i="83" s="1"/>
  <c r="P341" i="83"/>
  <c r="Q341" i="83" s="1"/>
  <c r="T373" i="83"/>
  <c r="U373" i="83" s="1"/>
  <c r="K373" i="83"/>
  <c r="L373" i="83" s="1"/>
  <c r="M373" i="83" s="1"/>
  <c r="P373" i="83"/>
  <c r="Q373" i="83" s="1"/>
  <c r="P405" i="83"/>
  <c r="Q405" i="83" s="1"/>
  <c r="K405" i="83"/>
  <c r="L405" i="83" s="1"/>
  <c r="M405" i="83" s="1"/>
  <c r="T405" i="83"/>
  <c r="U405" i="83" s="1"/>
  <c r="K437" i="83"/>
  <c r="L437" i="83" s="1"/>
  <c r="M437" i="83" s="1"/>
  <c r="P437" i="83"/>
  <c r="Q437" i="83" s="1"/>
  <c r="T437" i="83"/>
  <c r="U437" i="83" s="1"/>
  <c r="T240" i="83"/>
  <c r="U240" i="83" s="1"/>
  <c r="P240" i="83"/>
  <c r="Q240" i="83" s="1"/>
  <c r="K240" i="83"/>
  <c r="L240" i="83" s="1"/>
  <c r="M240" i="83" s="1"/>
  <c r="P272" i="83"/>
  <c r="Q272" i="83" s="1"/>
  <c r="K272" i="83"/>
  <c r="L272" i="83" s="1"/>
  <c r="M272" i="83" s="1"/>
  <c r="T272" i="83"/>
  <c r="U272" i="83" s="1"/>
  <c r="P304" i="83"/>
  <c r="Q304" i="83" s="1"/>
  <c r="T304" i="83"/>
  <c r="U304" i="83" s="1"/>
  <c r="K304" i="83"/>
  <c r="L304" i="83" s="1"/>
  <c r="M304" i="83" s="1"/>
  <c r="K336" i="83"/>
  <c r="L336" i="83" s="1"/>
  <c r="M336" i="83" s="1"/>
  <c r="T336" i="83"/>
  <c r="U336" i="83" s="1"/>
  <c r="P336" i="83"/>
  <c r="Q336" i="83" s="1"/>
  <c r="K368" i="83"/>
  <c r="L368" i="83" s="1"/>
  <c r="M368" i="83" s="1"/>
  <c r="P368" i="83"/>
  <c r="Q368" i="83" s="1"/>
  <c r="T368" i="83"/>
  <c r="U368" i="83" s="1"/>
  <c r="T400" i="83"/>
  <c r="U400" i="83" s="1"/>
  <c r="P400" i="83"/>
  <c r="Q400" i="83" s="1"/>
  <c r="K400" i="83"/>
  <c r="L400" i="83" s="1"/>
  <c r="M400" i="83" s="1"/>
  <c r="T432" i="83"/>
  <c r="U432" i="83" s="1"/>
  <c r="K432" i="83"/>
  <c r="L432" i="83" s="1"/>
  <c r="M432" i="83" s="1"/>
  <c r="P432" i="83"/>
  <c r="Q432" i="83" s="1"/>
  <c r="K464" i="83"/>
  <c r="L464" i="83" s="1"/>
  <c r="M464" i="83" s="1"/>
  <c r="T464" i="83"/>
  <c r="U464" i="83" s="1"/>
  <c r="P464" i="83"/>
  <c r="Q464" i="83" s="1"/>
  <c r="P343" i="83"/>
  <c r="Q343" i="83" s="1"/>
  <c r="K343" i="83"/>
  <c r="L343" i="83" s="1"/>
  <c r="M343" i="83" s="1"/>
  <c r="T343" i="83"/>
  <c r="U343" i="83" s="1"/>
  <c r="T375" i="83"/>
  <c r="U375" i="83" s="1"/>
  <c r="P375" i="83"/>
  <c r="Q375" i="83" s="1"/>
  <c r="K375" i="83"/>
  <c r="L375" i="83" s="1"/>
  <c r="M375" i="83" s="1"/>
  <c r="T407" i="83"/>
  <c r="U407" i="83" s="1"/>
  <c r="P407" i="83"/>
  <c r="Q407" i="83" s="1"/>
  <c r="K407" i="83"/>
  <c r="L407" i="83" s="1"/>
  <c r="M407" i="83" s="1"/>
  <c r="P439" i="83"/>
  <c r="Q439" i="83" s="1"/>
  <c r="K439" i="83"/>
  <c r="L439" i="83" s="1"/>
  <c r="M439" i="83" s="1"/>
  <c r="T439" i="83"/>
  <c r="U439" i="83" s="1"/>
  <c r="K239" i="76"/>
  <c r="L239" i="76" s="1"/>
  <c r="M239" i="76" s="1"/>
  <c r="K183" i="76"/>
  <c r="L183" i="76" s="1"/>
  <c r="M183" i="76" s="1"/>
  <c r="K151" i="76"/>
  <c r="L151" i="76" s="1"/>
  <c r="M151" i="76" s="1"/>
  <c r="K119" i="76"/>
  <c r="L119" i="76" s="1"/>
  <c r="M119" i="76" s="1"/>
  <c r="K87" i="76"/>
  <c r="L87" i="76" s="1"/>
  <c r="M87" i="76" s="1"/>
  <c r="K55" i="76"/>
  <c r="L55" i="76" s="1"/>
  <c r="M55" i="76" s="1"/>
  <c r="K237" i="76"/>
  <c r="L237" i="76" s="1"/>
  <c r="M237" i="76" s="1"/>
  <c r="K64" i="76"/>
  <c r="L64" i="76" s="1"/>
  <c r="M64" i="76" s="1"/>
  <c r="K21" i="76"/>
  <c r="L21" i="76" s="1"/>
  <c r="M21" i="76" s="1"/>
  <c r="K219" i="76"/>
  <c r="L219" i="76" s="1"/>
  <c r="M219" i="76" s="1"/>
  <c r="K172" i="76"/>
  <c r="L172" i="76" s="1"/>
  <c r="M172" i="76" s="1"/>
  <c r="K140" i="76"/>
  <c r="L140" i="76" s="1"/>
  <c r="M140" i="76" s="1"/>
  <c r="K108" i="76"/>
  <c r="L108" i="76" s="1"/>
  <c r="M108" i="76" s="1"/>
  <c r="K68" i="76"/>
  <c r="L68" i="76" s="1"/>
  <c r="M68" i="76" s="1"/>
  <c r="K276" i="76"/>
  <c r="L276" i="76" s="1"/>
  <c r="M276" i="76" s="1"/>
  <c r="K201" i="76"/>
  <c r="L201" i="76" s="1"/>
  <c r="M201" i="76" s="1"/>
  <c r="K240" i="76"/>
  <c r="L240" i="76" s="1"/>
  <c r="M240" i="76" s="1"/>
  <c r="K185" i="76"/>
  <c r="L185" i="76" s="1"/>
  <c r="M185" i="76" s="1"/>
  <c r="K153" i="76"/>
  <c r="L153" i="76" s="1"/>
  <c r="M153" i="76" s="1"/>
  <c r="K121" i="76"/>
  <c r="L121" i="76" s="1"/>
  <c r="M121" i="76" s="1"/>
  <c r="K89" i="76"/>
  <c r="L89" i="76" s="1"/>
  <c r="M89" i="76" s="1"/>
  <c r="K57" i="76"/>
  <c r="L57" i="76" s="1"/>
  <c r="M57" i="76" s="1"/>
  <c r="K261" i="76"/>
  <c r="L261" i="76" s="1"/>
  <c r="M261" i="76" s="1"/>
  <c r="K197" i="76"/>
  <c r="L197" i="76" s="1"/>
  <c r="M197" i="76" s="1"/>
  <c r="K26" i="76"/>
  <c r="L26" i="76" s="1"/>
  <c r="M26" i="76" s="1"/>
  <c r="P25" i="83"/>
  <c r="Q25" i="83" s="1"/>
  <c r="T25" i="83"/>
  <c r="U25" i="83" s="1"/>
  <c r="K25" i="83"/>
  <c r="L25" i="83" s="1"/>
  <c r="M25" i="83" s="1"/>
  <c r="P57" i="83"/>
  <c r="Q57" i="83" s="1"/>
  <c r="T57" i="83"/>
  <c r="U57" i="83" s="1"/>
  <c r="K57" i="83"/>
  <c r="L57" i="83" s="1"/>
  <c r="M57" i="83" s="1"/>
  <c r="K89" i="83"/>
  <c r="L89" i="83" s="1"/>
  <c r="M89" i="83" s="1"/>
  <c r="T89" i="83"/>
  <c r="U89" i="83" s="1"/>
  <c r="P89" i="83"/>
  <c r="Q89" i="83" s="1"/>
  <c r="K121" i="83"/>
  <c r="L121" i="83" s="1"/>
  <c r="M121" i="83" s="1"/>
  <c r="T121" i="83"/>
  <c r="U121" i="83" s="1"/>
  <c r="P121" i="83"/>
  <c r="Q121" i="83" s="1"/>
  <c r="K153" i="83"/>
  <c r="L153" i="83" s="1"/>
  <c r="M153" i="83" s="1"/>
  <c r="T153" i="83"/>
  <c r="U153" i="83" s="1"/>
  <c r="P153" i="83"/>
  <c r="Q153" i="83" s="1"/>
  <c r="T185" i="83"/>
  <c r="U185" i="83" s="1"/>
  <c r="P185" i="83"/>
  <c r="Q185" i="83" s="1"/>
  <c r="K185" i="83"/>
  <c r="L185" i="83" s="1"/>
  <c r="M185" i="83" s="1"/>
  <c r="P231" i="83"/>
  <c r="Q231" i="83" s="1"/>
  <c r="K231" i="83"/>
  <c r="L231" i="83" s="1"/>
  <c r="M231" i="83" s="1"/>
  <c r="T231" i="83"/>
  <c r="U231" i="83" s="1"/>
  <c r="T281" i="83"/>
  <c r="U281" i="83" s="1"/>
  <c r="K281" i="83"/>
  <c r="L281" i="83" s="1"/>
  <c r="M281" i="83" s="1"/>
  <c r="P281" i="83"/>
  <c r="Q281" i="83" s="1"/>
  <c r="K24" i="83"/>
  <c r="L24" i="83" s="1"/>
  <c r="M24" i="83" s="1"/>
  <c r="T24" i="83"/>
  <c r="U24" i="83" s="1"/>
  <c r="P24" i="83"/>
  <c r="Q24" i="83" s="1"/>
  <c r="T56" i="83"/>
  <c r="U56" i="83" s="1"/>
  <c r="P56" i="83"/>
  <c r="Q56" i="83" s="1"/>
  <c r="K56" i="83"/>
  <c r="L56" i="83" s="1"/>
  <c r="M56" i="83" s="1"/>
  <c r="T88" i="83"/>
  <c r="U88" i="83" s="1"/>
  <c r="P88" i="83"/>
  <c r="Q88" i="83" s="1"/>
  <c r="K88" i="83"/>
  <c r="L88" i="83" s="1"/>
  <c r="M88" i="83" s="1"/>
  <c r="T120" i="83"/>
  <c r="U120" i="83" s="1"/>
  <c r="P120" i="83"/>
  <c r="Q120" i="83" s="1"/>
  <c r="K120" i="83"/>
  <c r="L120" i="83" s="1"/>
  <c r="M120" i="83" s="1"/>
  <c r="T152" i="83"/>
  <c r="U152" i="83" s="1"/>
  <c r="P152" i="83"/>
  <c r="Q152" i="83" s="1"/>
  <c r="K152" i="83"/>
  <c r="L152" i="83" s="1"/>
  <c r="M152" i="83" s="1"/>
  <c r="T184" i="83"/>
  <c r="U184" i="83" s="1"/>
  <c r="K184" i="83"/>
  <c r="L184" i="83" s="1"/>
  <c r="M184" i="83" s="1"/>
  <c r="P184" i="83"/>
  <c r="Q184" i="83" s="1"/>
  <c r="K219" i="83"/>
  <c r="L219" i="83" s="1"/>
  <c r="M219" i="83" s="1"/>
  <c r="T219" i="83"/>
  <c r="U219" i="83" s="1"/>
  <c r="P219" i="83"/>
  <c r="Q219" i="83" s="1"/>
  <c r="K269" i="83"/>
  <c r="L269" i="83" s="1"/>
  <c r="M269" i="83" s="1"/>
  <c r="T269" i="83"/>
  <c r="U269" i="83" s="1"/>
  <c r="P269" i="83"/>
  <c r="Q269" i="83" s="1"/>
  <c r="P23" i="83"/>
  <c r="Q23" i="83" s="1"/>
  <c r="K23" i="83"/>
  <c r="L23" i="83" s="1"/>
  <c r="M23" i="83" s="1"/>
  <c r="T23" i="83"/>
  <c r="U23" i="83" s="1"/>
  <c r="P55" i="83"/>
  <c r="Q55" i="83" s="1"/>
  <c r="K55" i="83"/>
  <c r="L55" i="83" s="1"/>
  <c r="M55" i="83" s="1"/>
  <c r="T55" i="83"/>
  <c r="U55" i="83" s="1"/>
  <c r="K87" i="83"/>
  <c r="L87" i="83" s="1"/>
  <c r="M87" i="83" s="1"/>
  <c r="T87" i="83"/>
  <c r="U87" i="83" s="1"/>
  <c r="P87" i="83"/>
  <c r="Q87" i="83" s="1"/>
  <c r="P119" i="83"/>
  <c r="Q119" i="83" s="1"/>
  <c r="K119" i="83"/>
  <c r="L119" i="83" s="1"/>
  <c r="M119" i="83" s="1"/>
  <c r="T119" i="83"/>
  <c r="U119" i="83" s="1"/>
  <c r="K151" i="83"/>
  <c r="L151" i="83" s="1"/>
  <c r="M151" i="83" s="1"/>
  <c r="T151" i="83"/>
  <c r="U151" i="83" s="1"/>
  <c r="P151" i="83"/>
  <c r="Q151" i="83" s="1"/>
  <c r="P183" i="83"/>
  <c r="Q183" i="83" s="1"/>
  <c r="T183" i="83"/>
  <c r="U183" i="83" s="1"/>
  <c r="K183" i="83"/>
  <c r="L183" i="83" s="1"/>
  <c r="M183" i="83" s="1"/>
  <c r="P223" i="83"/>
  <c r="Q223" i="83" s="1"/>
  <c r="K223" i="83"/>
  <c r="L223" i="83" s="1"/>
  <c r="M223" i="83" s="1"/>
  <c r="T223" i="83"/>
  <c r="U223" i="83" s="1"/>
  <c r="P291" i="83"/>
  <c r="Q291" i="83" s="1"/>
  <c r="T291" i="83"/>
  <c r="U291" i="83" s="1"/>
  <c r="K291" i="83"/>
  <c r="L291" i="83" s="1"/>
  <c r="M291" i="83" s="1"/>
  <c r="T34" i="83"/>
  <c r="U34" i="83" s="1"/>
  <c r="P34" i="83"/>
  <c r="Q34" i="83" s="1"/>
  <c r="K34" i="83"/>
  <c r="L34" i="83" s="1"/>
  <c r="M34" i="83" s="1"/>
  <c r="T66" i="83"/>
  <c r="U66" i="83" s="1"/>
  <c r="P66" i="83"/>
  <c r="Q66" i="83" s="1"/>
  <c r="K66" i="83"/>
  <c r="L66" i="83" s="1"/>
  <c r="M66" i="83" s="1"/>
  <c r="P98" i="83"/>
  <c r="Q98" i="83" s="1"/>
  <c r="K98" i="83"/>
  <c r="L98" i="83" s="1"/>
  <c r="M98" i="83" s="1"/>
  <c r="T98" i="83"/>
  <c r="U98" i="83" s="1"/>
  <c r="K130" i="83"/>
  <c r="L130" i="83" s="1"/>
  <c r="M130" i="83" s="1"/>
  <c r="T130" i="83"/>
  <c r="U130" i="83" s="1"/>
  <c r="P130" i="83"/>
  <c r="Q130" i="83" s="1"/>
  <c r="P162" i="83"/>
  <c r="Q162" i="83" s="1"/>
  <c r="T162" i="83"/>
  <c r="U162" i="83" s="1"/>
  <c r="K162" i="83"/>
  <c r="L162" i="83" s="1"/>
  <c r="M162" i="83" s="1"/>
  <c r="T194" i="83"/>
  <c r="U194" i="83" s="1"/>
  <c r="K194" i="83"/>
  <c r="L194" i="83" s="1"/>
  <c r="M194" i="83" s="1"/>
  <c r="P194" i="83"/>
  <c r="Q194" i="83" s="1"/>
  <c r="P275" i="83"/>
  <c r="Q275" i="83" s="1"/>
  <c r="K275" i="83"/>
  <c r="L275" i="83" s="1"/>
  <c r="M275" i="83" s="1"/>
  <c r="T275" i="83"/>
  <c r="U275" i="83" s="1"/>
  <c r="P305" i="83"/>
  <c r="Q305" i="83" s="1"/>
  <c r="K305" i="83"/>
  <c r="L305" i="83" s="1"/>
  <c r="M305" i="83" s="1"/>
  <c r="T305" i="83"/>
  <c r="U305" i="83" s="1"/>
  <c r="T238" i="83"/>
  <c r="U238" i="83" s="1"/>
  <c r="P238" i="83"/>
  <c r="Q238" i="83" s="1"/>
  <c r="K238" i="83"/>
  <c r="L238" i="83" s="1"/>
  <c r="M238" i="83" s="1"/>
  <c r="T270" i="83"/>
  <c r="U270" i="83" s="1"/>
  <c r="P270" i="83"/>
  <c r="Q270" i="83" s="1"/>
  <c r="K270" i="83"/>
  <c r="L270" i="83" s="1"/>
  <c r="M270" i="83" s="1"/>
  <c r="K302" i="83"/>
  <c r="L302" i="83" s="1"/>
  <c r="M302" i="83" s="1"/>
  <c r="P302" i="83"/>
  <c r="Q302" i="83" s="1"/>
  <c r="T302" i="83"/>
  <c r="U302" i="83" s="1"/>
  <c r="T334" i="83"/>
  <c r="U334" i="83" s="1"/>
  <c r="P334" i="83"/>
  <c r="Q334" i="83" s="1"/>
  <c r="K334" i="83"/>
  <c r="L334" i="83" s="1"/>
  <c r="M334" i="83" s="1"/>
  <c r="T366" i="83"/>
  <c r="U366" i="83" s="1"/>
  <c r="P366" i="83"/>
  <c r="Q366" i="83" s="1"/>
  <c r="K366" i="83"/>
  <c r="L366" i="83" s="1"/>
  <c r="M366" i="83" s="1"/>
  <c r="P398" i="83"/>
  <c r="Q398" i="83" s="1"/>
  <c r="K398" i="83"/>
  <c r="L398" i="83" s="1"/>
  <c r="M398" i="83" s="1"/>
  <c r="T398" i="83"/>
  <c r="U398" i="83" s="1"/>
  <c r="T430" i="83"/>
  <c r="U430" i="83" s="1"/>
  <c r="K430" i="83"/>
  <c r="L430" i="83" s="1"/>
  <c r="M430" i="83" s="1"/>
  <c r="P430" i="83"/>
  <c r="Q430" i="83" s="1"/>
  <c r="P462" i="83"/>
  <c r="Q462" i="83" s="1"/>
  <c r="K462" i="83"/>
  <c r="L462" i="83" s="1"/>
  <c r="M462" i="83" s="1"/>
  <c r="T462" i="83"/>
  <c r="U462" i="83" s="1"/>
  <c r="P345" i="83"/>
  <c r="Q345" i="83" s="1"/>
  <c r="K345" i="83"/>
  <c r="L345" i="83" s="1"/>
  <c r="M345" i="83" s="1"/>
  <c r="T345" i="83"/>
  <c r="U345" i="83" s="1"/>
  <c r="P377" i="83"/>
  <c r="Q377" i="83" s="1"/>
  <c r="K377" i="83"/>
  <c r="L377" i="83" s="1"/>
  <c r="M377" i="83" s="1"/>
  <c r="T377" i="83"/>
  <c r="U377" i="83" s="1"/>
  <c r="P409" i="83"/>
  <c r="Q409" i="83" s="1"/>
  <c r="K409" i="83"/>
  <c r="L409" i="83" s="1"/>
  <c r="M409" i="83" s="1"/>
  <c r="T409" i="83"/>
  <c r="U409" i="83" s="1"/>
  <c r="K441" i="83"/>
  <c r="L441" i="83" s="1"/>
  <c r="M441" i="83" s="1"/>
  <c r="T441" i="83"/>
  <c r="U441" i="83" s="1"/>
  <c r="P441" i="83"/>
  <c r="Q441" i="83" s="1"/>
  <c r="T244" i="83"/>
  <c r="U244" i="83" s="1"/>
  <c r="P244" i="83"/>
  <c r="Q244" i="83" s="1"/>
  <c r="K244" i="83"/>
  <c r="L244" i="83" s="1"/>
  <c r="M244" i="83" s="1"/>
  <c r="K276" i="83"/>
  <c r="L276" i="83" s="1"/>
  <c r="M276" i="83" s="1"/>
  <c r="T276" i="83"/>
  <c r="U276" i="83" s="1"/>
  <c r="P276" i="83"/>
  <c r="Q276" i="83" s="1"/>
  <c r="K308" i="83"/>
  <c r="L308" i="83" s="1"/>
  <c r="M308" i="83" s="1"/>
  <c r="T308" i="83"/>
  <c r="U308" i="83" s="1"/>
  <c r="P308" i="83"/>
  <c r="Q308" i="83" s="1"/>
  <c r="K340" i="83"/>
  <c r="L340" i="83" s="1"/>
  <c r="M340" i="83" s="1"/>
  <c r="T340" i="83"/>
  <c r="U340" i="83" s="1"/>
  <c r="P340" i="83"/>
  <c r="Q340" i="83" s="1"/>
  <c r="K372" i="83"/>
  <c r="L372" i="83" s="1"/>
  <c r="M372" i="83" s="1"/>
  <c r="P372" i="83"/>
  <c r="Q372" i="83" s="1"/>
  <c r="T372" i="83"/>
  <c r="U372" i="83" s="1"/>
  <c r="K404" i="83"/>
  <c r="L404" i="83" s="1"/>
  <c r="M404" i="83" s="1"/>
  <c r="P404" i="83"/>
  <c r="Q404" i="83" s="1"/>
  <c r="T404" i="83"/>
  <c r="U404" i="83" s="1"/>
  <c r="K436" i="83"/>
  <c r="L436" i="83" s="1"/>
  <c r="M436" i="83" s="1"/>
  <c r="P436" i="83"/>
  <c r="Q436" i="83" s="1"/>
  <c r="T436" i="83"/>
  <c r="U436" i="83" s="1"/>
  <c r="T468" i="83"/>
  <c r="U468" i="83" s="1"/>
  <c r="P468" i="83"/>
  <c r="Q468" i="83" s="1"/>
  <c r="K468" i="83"/>
  <c r="L468" i="83" s="1"/>
  <c r="M468" i="83" s="1"/>
  <c r="T315" i="83"/>
  <c r="U315" i="83" s="1"/>
  <c r="P315" i="83"/>
  <c r="Q315" i="83" s="1"/>
  <c r="K315" i="83"/>
  <c r="L315" i="83" s="1"/>
  <c r="M315" i="83" s="1"/>
  <c r="T347" i="83"/>
  <c r="U347" i="83" s="1"/>
  <c r="K347" i="83"/>
  <c r="L347" i="83" s="1"/>
  <c r="M347" i="83" s="1"/>
  <c r="P347" i="83"/>
  <c r="Q347" i="83" s="1"/>
  <c r="T379" i="83"/>
  <c r="U379" i="83" s="1"/>
  <c r="P379" i="83"/>
  <c r="Q379" i="83" s="1"/>
  <c r="K379" i="83"/>
  <c r="L379" i="83" s="1"/>
  <c r="M379" i="83" s="1"/>
  <c r="P411" i="83"/>
  <c r="Q411" i="83" s="1"/>
  <c r="K411" i="83"/>
  <c r="L411" i="83" s="1"/>
  <c r="M411" i="83" s="1"/>
  <c r="T411" i="83"/>
  <c r="U411" i="83" s="1"/>
  <c r="T443" i="83"/>
  <c r="U443" i="83" s="1"/>
  <c r="K443" i="83"/>
  <c r="L443" i="83" s="1"/>
  <c r="M443" i="83" s="1"/>
  <c r="P443" i="83"/>
  <c r="Q443" i="83" s="1"/>
  <c r="K232" i="76"/>
  <c r="L232" i="76" s="1"/>
  <c r="M232" i="76" s="1"/>
  <c r="K179" i="76"/>
  <c r="L179" i="76" s="1"/>
  <c r="M179" i="76" s="1"/>
  <c r="K147" i="76"/>
  <c r="L147" i="76" s="1"/>
  <c r="M147" i="76" s="1"/>
  <c r="K115" i="76"/>
  <c r="L115" i="76" s="1"/>
  <c r="M115" i="76" s="1"/>
  <c r="K83" i="76"/>
  <c r="L83" i="76" s="1"/>
  <c r="M83" i="76" s="1"/>
  <c r="K51" i="76"/>
  <c r="L51" i="76" s="1"/>
  <c r="M51" i="76" s="1"/>
  <c r="K230" i="76"/>
  <c r="L230" i="76" s="1"/>
  <c r="M230" i="76" s="1"/>
  <c r="K56" i="76"/>
  <c r="L56" i="76" s="1"/>
  <c r="M56" i="76" s="1"/>
  <c r="K270" i="76"/>
  <c r="L270" i="76" s="1"/>
  <c r="M270" i="76" s="1"/>
  <c r="K212" i="76"/>
  <c r="L212" i="76" s="1"/>
  <c r="M212" i="76" s="1"/>
  <c r="K168" i="76"/>
  <c r="L168" i="76" s="1"/>
  <c r="M168" i="76" s="1"/>
  <c r="K136" i="76"/>
  <c r="L136" i="76" s="1"/>
  <c r="M136" i="76" s="1"/>
  <c r="K104" i="76"/>
  <c r="L104" i="76" s="1"/>
  <c r="M104" i="76" s="1"/>
  <c r="K60" i="76"/>
  <c r="L60" i="76" s="1"/>
  <c r="M60" i="76" s="1"/>
  <c r="K258" i="76"/>
  <c r="L258" i="76" s="1"/>
  <c r="M258" i="76" s="1"/>
  <c r="K194" i="76"/>
  <c r="L194" i="76" s="1"/>
  <c r="M194" i="76" s="1"/>
  <c r="K231" i="76"/>
  <c r="L231" i="76" s="1"/>
  <c r="M231" i="76" s="1"/>
  <c r="K181" i="76"/>
  <c r="L181" i="76" s="1"/>
  <c r="M181" i="76" s="1"/>
  <c r="K149" i="76"/>
  <c r="L149" i="76" s="1"/>
  <c r="M149" i="76" s="1"/>
  <c r="K117" i="76"/>
  <c r="L117" i="76" s="1"/>
  <c r="M117" i="76" s="1"/>
  <c r="K85" i="76"/>
  <c r="L85" i="76" s="1"/>
  <c r="M85" i="76" s="1"/>
  <c r="K53" i="76"/>
  <c r="L53" i="76" s="1"/>
  <c r="M53" i="76" s="1"/>
  <c r="K254" i="76"/>
  <c r="L254" i="76" s="1"/>
  <c r="M254" i="76" s="1"/>
  <c r="K82" i="76"/>
  <c r="L82" i="76" s="1"/>
  <c r="M82" i="76" s="1"/>
  <c r="K18" i="76"/>
  <c r="L18" i="76" s="1"/>
  <c r="M18" i="76" s="1"/>
  <c r="T29" i="83"/>
  <c r="U29" i="83" s="1"/>
  <c r="P29" i="83"/>
  <c r="Q29" i="83" s="1"/>
  <c r="K29" i="83"/>
  <c r="L29" i="83" s="1"/>
  <c r="M29" i="83" s="1"/>
  <c r="T61" i="83"/>
  <c r="U61" i="83" s="1"/>
  <c r="P61" i="83"/>
  <c r="Q61" i="83" s="1"/>
  <c r="K61" i="83"/>
  <c r="L61" i="83" s="1"/>
  <c r="M61" i="83" s="1"/>
  <c r="T93" i="83"/>
  <c r="U93" i="83" s="1"/>
  <c r="P93" i="83"/>
  <c r="Q93" i="83" s="1"/>
  <c r="K93" i="83"/>
  <c r="L93" i="83" s="1"/>
  <c r="M93" i="83" s="1"/>
  <c r="T125" i="83"/>
  <c r="U125" i="83" s="1"/>
  <c r="P125" i="83"/>
  <c r="Q125" i="83" s="1"/>
  <c r="K125" i="83"/>
  <c r="L125" i="83" s="1"/>
  <c r="M125" i="83" s="1"/>
  <c r="P157" i="83"/>
  <c r="Q157" i="83" s="1"/>
  <c r="K157" i="83"/>
  <c r="L157" i="83" s="1"/>
  <c r="M157" i="83" s="1"/>
  <c r="T157" i="83"/>
  <c r="U157" i="83" s="1"/>
  <c r="P189" i="83"/>
  <c r="Q189" i="83" s="1"/>
  <c r="T189" i="83"/>
  <c r="U189" i="83" s="1"/>
  <c r="K189" i="83"/>
  <c r="L189" i="83" s="1"/>
  <c r="M189" i="83" s="1"/>
  <c r="P247" i="83"/>
  <c r="Q247" i="83" s="1"/>
  <c r="T247" i="83"/>
  <c r="U247" i="83" s="1"/>
  <c r="K247" i="83"/>
  <c r="L247" i="83" s="1"/>
  <c r="M247" i="83" s="1"/>
  <c r="P287" i="83"/>
  <c r="Q287" i="83" s="1"/>
  <c r="T287" i="83"/>
  <c r="U287" i="83" s="1"/>
  <c r="K287" i="83"/>
  <c r="L287" i="83" s="1"/>
  <c r="M287" i="83" s="1"/>
  <c r="T28" i="83"/>
  <c r="U28" i="83" s="1"/>
  <c r="P28" i="83"/>
  <c r="Q28" i="83" s="1"/>
  <c r="K28" i="83"/>
  <c r="L28" i="83" s="1"/>
  <c r="M28" i="83" s="1"/>
  <c r="T60" i="83"/>
  <c r="U60" i="83" s="1"/>
  <c r="P60" i="83"/>
  <c r="Q60" i="83" s="1"/>
  <c r="K60" i="83"/>
  <c r="L60" i="83" s="1"/>
  <c r="M60" i="83" s="1"/>
  <c r="T92" i="83"/>
  <c r="U92" i="83" s="1"/>
  <c r="P92" i="83"/>
  <c r="Q92" i="83" s="1"/>
  <c r="K92" i="83"/>
  <c r="L92" i="83" s="1"/>
  <c r="M92" i="83" s="1"/>
  <c r="T124" i="83"/>
  <c r="U124" i="83" s="1"/>
  <c r="P124" i="83"/>
  <c r="Q124" i="83" s="1"/>
  <c r="K124" i="83"/>
  <c r="L124" i="83" s="1"/>
  <c r="M124" i="83" s="1"/>
  <c r="K156" i="83"/>
  <c r="L156" i="83" s="1"/>
  <c r="M156" i="83" s="1"/>
  <c r="T156" i="83"/>
  <c r="U156" i="83" s="1"/>
  <c r="P156" i="83"/>
  <c r="Q156" i="83" s="1"/>
  <c r="P188" i="83"/>
  <c r="Q188" i="83" s="1"/>
  <c r="T188" i="83"/>
  <c r="U188" i="83" s="1"/>
  <c r="K188" i="83"/>
  <c r="L188" i="83" s="1"/>
  <c r="M188" i="83" s="1"/>
  <c r="T235" i="83"/>
  <c r="U235" i="83" s="1"/>
  <c r="P235" i="83"/>
  <c r="Q235" i="83" s="1"/>
  <c r="K235" i="83"/>
  <c r="L235" i="83" s="1"/>
  <c r="M235" i="83" s="1"/>
  <c r="P285" i="83"/>
  <c r="Q285" i="83" s="1"/>
  <c r="T285" i="83"/>
  <c r="U285" i="83" s="1"/>
  <c r="K285" i="83"/>
  <c r="L285" i="83" s="1"/>
  <c r="M285" i="83" s="1"/>
  <c r="T27" i="83"/>
  <c r="U27" i="83" s="1"/>
  <c r="P27" i="83"/>
  <c r="Q27" i="83" s="1"/>
  <c r="K27" i="83"/>
  <c r="L27" i="83" s="1"/>
  <c r="M27" i="83" s="1"/>
  <c r="P59" i="83"/>
  <c r="Q59" i="83" s="1"/>
  <c r="K59" i="83"/>
  <c r="L59" i="83" s="1"/>
  <c r="M59" i="83" s="1"/>
  <c r="T59" i="83"/>
  <c r="U59" i="83" s="1"/>
  <c r="P91" i="83"/>
  <c r="Q91" i="83" s="1"/>
  <c r="K91" i="83"/>
  <c r="L91" i="83" s="1"/>
  <c r="M91" i="83" s="1"/>
  <c r="T91" i="83"/>
  <c r="U91" i="83" s="1"/>
  <c r="P123" i="83"/>
  <c r="Q123" i="83" s="1"/>
  <c r="K123" i="83"/>
  <c r="L123" i="83" s="1"/>
  <c r="M123" i="83" s="1"/>
  <c r="T123" i="83"/>
  <c r="U123" i="83" s="1"/>
  <c r="T155" i="83"/>
  <c r="U155" i="83" s="1"/>
  <c r="P155" i="83"/>
  <c r="Q155" i="83" s="1"/>
  <c r="K155" i="83"/>
  <c r="L155" i="83" s="1"/>
  <c r="M155" i="83" s="1"/>
  <c r="P187" i="83"/>
  <c r="Q187" i="83" s="1"/>
  <c r="T187" i="83"/>
  <c r="U187" i="83" s="1"/>
  <c r="K187" i="83"/>
  <c r="L187" i="83" s="1"/>
  <c r="M187" i="83" s="1"/>
  <c r="T239" i="83"/>
  <c r="U239" i="83" s="1"/>
  <c r="P239" i="83"/>
  <c r="Q239" i="83" s="1"/>
  <c r="K239" i="83"/>
  <c r="L239" i="83" s="1"/>
  <c r="M239" i="83" s="1"/>
  <c r="P299" i="83"/>
  <c r="Q299" i="83" s="1"/>
  <c r="K299" i="83"/>
  <c r="L299" i="83" s="1"/>
  <c r="M299" i="83" s="1"/>
  <c r="T299" i="83"/>
  <c r="U299" i="83" s="1"/>
  <c r="P38" i="83"/>
  <c r="Q38" i="83" s="1"/>
  <c r="T38" i="83"/>
  <c r="U38" i="83" s="1"/>
  <c r="K38" i="83"/>
  <c r="L38" i="83" s="1"/>
  <c r="M38" i="83" s="1"/>
  <c r="P70" i="83"/>
  <c r="Q70" i="83" s="1"/>
  <c r="K70" i="83"/>
  <c r="L70" i="83" s="1"/>
  <c r="M70" i="83" s="1"/>
  <c r="T70" i="83"/>
  <c r="U70" i="83" s="1"/>
  <c r="K102" i="83"/>
  <c r="L102" i="83" s="1"/>
  <c r="M102" i="83" s="1"/>
  <c r="T102" i="83"/>
  <c r="U102" i="83" s="1"/>
  <c r="P102" i="83"/>
  <c r="Q102" i="83" s="1"/>
  <c r="T134" i="83"/>
  <c r="U134" i="83" s="1"/>
  <c r="P134" i="83"/>
  <c r="Q134" i="83" s="1"/>
  <c r="K134" i="83"/>
  <c r="L134" i="83" s="1"/>
  <c r="M134" i="83" s="1"/>
  <c r="P166" i="83"/>
  <c r="Q166" i="83" s="1"/>
  <c r="K166" i="83"/>
  <c r="L166" i="83" s="1"/>
  <c r="M166" i="83" s="1"/>
  <c r="T166" i="83"/>
  <c r="U166" i="83" s="1"/>
  <c r="T198" i="83"/>
  <c r="U198" i="83" s="1"/>
  <c r="K198" i="83"/>
  <c r="L198" i="83" s="1"/>
  <c r="M198" i="83" s="1"/>
  <c r="P198" i="83"/>
  <c r="Q198" i="83" s="1"/>
  <c r="P213" i="83"/>
  <c r="Q213" i="83" s="1"/>
  <c r="K213" i="83"/>
  <c r="L213" i="83" s="1"/>
  <c r="M213" i="83" s="1"/>
  <c r="T213" i="83"/>
  <c r="U213" i="83" s="1"/>
  <c r="P313" i="83"/>
  <c r="Q313" i="83" s="1"/>
  <c r="K313" i="83"/>
  <c r="L313" i="83" s="1"/>
  <c r="M313" i="83" s="1"/>
  <c r="T313" i="83"/>
  <c r="U313" i="83" s="1"/>
  <c r="T242" i="83"/>
  <c r="U242" i="83" s="1"/>
  <c r="P242" i="83"/>
  <c r="Q242" i="83" s="1"/>
  <c r="K242" i="83"/>
  <c r="L242" i="83" s="1"/>
  <c r="M242" i="83" s="1"/>
  <c r="T274" i="83"/>
  <c r="U274" i="83" s="1"/>
  <c r="P274" i="83"/>
  <c r="Q274" i="83" s="1"/>
  <c r="K274" i="83"/>
  <c r="L274" i="83" s="1"/>
  <c r="M274" i="83" s="1"/>
  <c r="K306" i="83"/>
  <c r="L306" i="83" s="1"/>
  <c r="M306" i="83" s="1"/>
  <c r="P306" i="83"/>
  <c r="Q306" i="83" s="1"/>
  <c r="T306" i="83"/>
  <c r="U306" i="83" s="1"/>
  <c r="K338" i="83"/>
  <c r="L338" i="83" s="1"/>
  <c r="M338" i="83" s="1"/>
  <c r="P338" i="83"/>
  <c r="Q338" i="83" s="1"/>
  <c r="T338" i="83"/>
  <c r="U338" i="83" s="1"/>
  <c r="T370" i="83"/>
  <c r="U370" i="83" s="1"/>
  <c r="P370" i="83"/>
  <c r="Q370" i="83" s="1"/>
  <c r="K370" i="83"/>
  <c r="L370" i="83" s="1"/>
  <c r="M370" i="83" s="1"/>
  <c r="K402" i="83"/>
  <c r="L402" i="83" s="1"/>
  <c r="M402" i="83" s="1"/>
  <c r="P402" i="83"/>
  <c r="Q402" i="83" s="1"/>
  <c r="T402" i="83"/>
  <c r="U402" i="83" s="1"/>
  <c r="P434" i="83"/>
  <c r="Q434" i="83" s="1"/>
  <c r="K434" i="83"/>
  <c r="L434" i="83" s="1"/>
  <c r="M434" i="83" s="1"/>
  <c r="T434" i="83"/>
  <c r="U434" i="83" s="1"/>
  <c r="T466" i="83"/>
  <c r="U466" i="83" s="1"/>
  <c r="K466" i="83"/>
  <c r="L466" i="83" s="1"/>
  <c r="M466" i="83" s="1"/>
  <c r="P466" i="83"/>
  <c r="Q466" i="83" s="1"/>
  <c r="P317" i="83"/>
  <c r="Q317" i="83" s="1"/>
  <c r="K317" i="83"/>
  <c r="L317" i="83" s="1"/>
  <c r="M317" i="83" s="1"/>
  <c r="T317" i="83"/>
  <c r="U317" i="83" s="1"/>
  <c r="P349" i="83"/>
  <c r="Q349" i="83" s="1"/>
  <c r="K349" i="83"/>
  <c r="L349" i="83" s="1"/>
  <c r="M349" i="83" s="1"/>
  <c r="T349" i="83"/>
  <c r="U349" i="83" s="1"/>
  <c r="P381" i="83"/>
  <c r="Q381" i="83" s="1"/>
  <c r="K381" i="83"/>
  <c r="L381" i="83" s="1"/>
  <c r="M381" i="83" s="1"/>
  <c r="T381" i="83"/>
  <c r="U381" i="83" s="1"/>
  <c r="K413" i="83"/>
  <c r="L413" i="83" s="1"/>
  <c r="M413" i="83" s="1"/>
  <c r="T413" i="83"/>
  <c r="U413" i="83" s="1"/>
  <c r="P413" i="83"/>
  <c r="Q413" i="83" s="1"/>
  <c r="K445" i="83"/>
  <c r="L445" i="83" s="1"/>
  <c r="M445" i="83" s="1"/>
  <c r="T445" i="83"/>
  <c r="U445" i="83" s="1"/>
  <c r="P445" i="83"/>
  <c r="Q445" i="83" s="1"/>
  <c r="T216" i="83"/>
  <c r="U216" i="83" s="1"/>
  <c r="P216" i="83"/>
  <c r="Q216" i="83" s="1"/>
  <c r="K216" i="83"/>
  <c r="L216" i="83" s="1"/>
  <c r="M216" i="83" s="1"/>
  <c r="P248" i="83"/>
  <c r="Q248" i="83" s="1"/>
  <c r="K248" i="83"/>
  <c r="L248" i="83" s="1"/>
  <c r="M248" i="83" s="1"/>
  <c r="T248" i="83"/>
  <c r="U248" i="83" s="1"/>
  <c r="K280" i="83"/>
  <c r="L280" i="83" s="1"/>
  <c r="M280" i="83" s="1"/>
  <c r="T280" i="83"/>
  <c r="U280" i="83" s="1"/>
  <c r="P280" i="83"/>
  <c r="Q280" i="83" s="1"/>
  <c r="K312" i="83"/>
  <c r="L312" i="83" s="1"/>
  <c r="M312" i="83" s="1"/>
  <c r="T312" i="83"/>
  <c r="U312" i="83" s="1"/>
  <c r="P312" i="83"/>
  <c r="Q312" i="83" s="1"/>
  <c r="T344" i="83"/>
  <c r="U344" i="83" s="1"/>
  <c r="P344" i="83"/>
  <c r="Q344" i="83" s="1"/>
  <c r="K344" i="83"/>
  <c r="L344" i="83" s="1"/>
  <c r="M344" i="83" s="1"/>
  <c r="K376" i="83"/>
  <c r="L376" i="83" s="1"/>
  <c r="M376" i="83" s="1"/>
  <c r="T376" i="83"/>
  <c r="U376" i="83" s="1"/>
  <c r="P376" i="83"/>
  <c r="Q376" i="83" s="1"/>
  <c r="P408" i="83"/>
  <c r="Q408" i="83" s="1"/>
  <c r="T408" i="83"/>
  <c r="U408" i="83" s="1"/>
  <c r="K408" i="83"/>
  <c r="L408" i="83" s="1"/>
  <c r="M408" i="83" s="1"/>
  <c r="T440" i="83"/>
  <c r="U440" i="83" s="1"/>
  <c r="P440" i="83"/>
  <c r="Q440" i="83" s="1"/>
  <c r="K440" i="83"/>
  <c r="L440" i="83" s="1"/>
  <c r="M440" i="83" s="1"/>
  <c r="P319" i="83"/>
  <c r="Q319" i="83" s="1"/>
  <c r="K319" i="83"/>
  <c r="L319" i="83" s="1"/>
  <c r="M319" i="83" s="1"/>
  <c r="T319" i="83"/>
  <c r="U319" i="83" s="1"/>
  <c r="P351" i="83"/>
  <c r="Q351" i="83" s="1"/>
  <c r="K351" i="83"/>
  <c r="L351" i="83" s="1"/>
  <c r="M351" i="83" s="1"/>
  <c r="T351" i="83"/>
  <c r="U351" i="83" s="1"/>
  <c r="P383" i="83"/>
  <c r="Q383" i="83" s="1"/>
  <c r="K383" i="83"/>
  <c r="L383" i="83" s="1"/>
  <c r="M383" i="83" s="1"/>
  <c r="T383" i="83"/>
  <c r="U383" i="83" s="1"/>
  <c r="P415" i="83"/>
  <c r="Q415" i="83" s="1"/>
  <c r="K415" i="83"/>
  <c r="L415" i="83" s="1"/>
  <c r="M415" i="83" s="1"/>
  <c r="T415" i="83"/>
  <c r="U415" i="83" s="1"/>
  <c r="T447" i="83"/>
  <c r="U447" i="83" s="1"/>
  <c r="K447" i="83"/>
  <c r="L447" i="83" s="1"/>
  <c r="M447" i="83" s="1"/>
  <c r="P447" i="83"/>
  <c r="Q447" i="83" s="1"/>
  <c r="K223" i="76"/>
  <c r="L223" i="76" s="1"/>
  <c r="M223" i="76" s="1"/>
  <c r="K175" i="76"/>
  <c r="L175" i="76" s="1"/>
  <c r="M175" i="76" s="1"/>
  <c r="K143" i="76"/>
  <c r="L143" i="76" s="1"/>
  <c r="M143" i="76" s="1"/>
  <c r="K111" i="76"/>
  <c r="L111" i="76" s="1"/>
  <c r="M111" i="76" s="1"/>
  <c r="K79" i="76"/>
  <c r="L79" i="76" s="1"/>
  <c r="M79" i="76" s="1"/>
  <c r="K47" i="76"/>
  <c r="L47" i="76" s="1"/>
  <c r="M47" i="76" s="1"/>
  <c r="K221" i="76"/>
  <c r="L221" i="76" s="1"/>
  <c r="M221" i="76" s="1"/>
  <c r="K48" i="76"/>
  <c r="L48" i="76" s="1"/>
  <c r="M48" i="76" s="1"/>
  <c r="K262" i="76"/>
  <c r="L262" i="76" s="1"/>
  <c r="M262" i="76" s="1"/>
  <c r="K203" i="76"/>
  <c r="L203" i="76" s="1"/>
  <c r="M203" i="76" s="1"/>
  <c r="K164" i="76"/>
  <c r="L164" i="76" s="1"/>
  <c r="M164" i="76" s="1"/>
  <c r="K132" i="76"/>
  <c r="L132" i="76" s="1"/>
  <c r="M132" i="76" s="1"/>
  <c r="K100" i="76"/>
  <c r="L100" i="76" s="1"/>
  <c r="M100" i="76" s="1"/>
  <c r="K52" i="76"/>
  <c r="L52" i="76" s="1"/>
  <c r="M52" i="76" s="1"/>
  <c r="K249" i="76"/>
  <c r="L249" i="76" s="1"/>
  <c r="M249" i="76" s="1"/>
  <c r="K33" i="76"/>
  <c r="L33" i="76" s="1"/>
  <c r="M33" i="76" s="1"/>
  <c r="K224" i="76"/>
  <c r="L224" i="76" s="1"/>
  <c r="M224" i="76" s="1"/>
  <c r="K177" i="76"/>
  <c r="L177" i="76" s="1"/>
  <c r="M177" i="76" s="1"/>
  <c r="K145" i="76"/>
  <c r="L145" i="76" s="1"/>
  <c r="M145" i="76" s="1"/>
  <c r="K113" i="76"/>
  <c r="L113" i="76" s="1"/>
  <c r="M113" i="76" s="1"/>
  <c r="K81" i="76"/>
  <c r="L81" i="76" s="1"/>
  <c r="M81" i="76" s="1"/>
  <c r="K49" i="76"/>
  <c r="L49" i="76" s="1"/>
  <c r="M49" i="76" s="1"/>
  <c r="K245" i="76"/>
  <c r="L245" i="76" s="1"/>
  <c r="M245" i="76" s="1"/>
  <c r="K74" i="76"/>
  <c r="L74" i="76" s="1"/>
  <c r="M74" i="76" s="1"/>
  <c r="K35" i="76"/>
  <c r="L35" i="76" s="1"/>
  <c r="M35" i="76" s="1"/>
  <c r="P33" i="83"/>
  <c r="Q33" i="83" s="1"/>
  <c r="T33" i="83"/>
  <c r="U33" i="83" s="1"/>
  <c r="K33" i="83"/>
  <c r="L33" i="83" s="1"/>
  <c r="M33" i="83" s="1"/>
  <c r="K65" i="83"/>
  <c r="L65" i="83" s="1"/>
  <c r="M65" i="83" s="1"/>
  <c r="T65" i="83"/>
  <c r="U65" i="83" s="1"/>
  <c r="P65" i="83"/>
  <c r="Q65" i="83" s="1"/>
  <c r="K97" i="83"/>
  <c r="L97" i="83" s="1"/>
  <c r="M97" i="83" s="1"/>
  <c r="P97" i="83"/>
  <c r="Q97" i="83" s="1"/>
  <c r="T97" i="83"/>
  <c r="U97" i="83" s="1"/>
  <c r="K129" i="83"/>
  <c r="L129" i="83" s="1"/>
  <c r="M129" i="83" s="1"/>
  <c r="T129" i="83"/>
  <c r="U129" i="83" s="1"/>
  <c r="P129" i="83"/>
  <c r="Q129" i="83" s="1"/>
  <c r="K161" i="83"/>
  <c r="L161" i="83" s="1"/>
  <c r="M161" i="83" s="1"/>
  <c r="T161" i="83"/>
  <c r="U161" i="83" s="1"/>
  <c r="P161" i="83"/>
  <c r="Q161" i="83" s="1"/>
  <c r="K193" i="83"/>
  <c r="L193" i="83" s="1"/>
  <c r="M193" i="83" s="1"/>
  <c r="T193" i="83"/>
  <c r="U193" i="83" s="1"/>
  <c r="P193" i="83"/>
  <c r="Q193" i="83" s="1"/>
  <c r="P263" i="83"/>
  <c r="Q263" i="83" s="1"/>
  <c r="K263" i="83"/>
  <c r="L263" i="83" s="1"/>
  <c r="M263" i="83" s="1"/>
  <c r="T263" i="83"/>
  <c r="U263" i="83" s="1"/>
  <c r="P295" i="83"/>
  <c r="Q295" i="83" s="1"/>
  <c r="T295" i="83"/>
  <c r="U295" i="83" s="1"/>
  <c r="K295" i="83"/>
  <c r="L295" i="83" s="1"/>
  <c r="M295" i="83" s="1"/>
  <c r="P32" i="83"/>
  <c r="Q32" i="83" s="1"/>
  <c r="K32" i="83"/>
  <c r="L32" i="83" s="1"/>
  <c r="M32" i="83" s="1"/>
  <c r="T32" i="83"/>
  <c r="U32" i="83" s="1"/>
  <c r="K64" i="83"/>
  <c r="L64" i="83" s="1"/>
  <c r="M64" i="83" s="1"/>
  <c r="T64" i="83"/>
  <c r="U64" i="83" s="1"/>
  <c r="P64" i="83"/>
  <c r="Q64" i="83" s="1"/>
  <c r="K96" i="83"/>
  <c r="L96" i="83" s="1"/>
  <c r="M96" i="83" s="1"/>
  <c r="T96" i="83"/>
  <c r="U96" i="83" s="1"/>
  <c r="P96" i="83"/>
  <c r="Q96" i="83" s="1"/>
  <c r="K128" i="83"/>
  <c r="L128" i="83" s="1"/>
  <c r="M128" i="83" s="1"/>
  <c r="T128" i="83"/>
  <c r="U128" i="83" s="1"/>
  <c r="P128" i="83"/>
  <c r="Q128" i="83" s="1"/>
  <c r="T160" i="83"/>
  <c r="U160" i="83" s="1"/>
  <c r="P160" i="83"/>
  <c r="Q160" i="83" s="1"/>
  <c r="K160" i="83"/>
  <c r="L160" i="83" s="1"/>
  <c r="M160" i="83" s="1"/>
  <c r="T192" i="83"/>
  <c r="U192" i="83" s="1"/>
  <c r="P192" i="83"/>
  <c r="Q192" i="83" s="1"/>
  <c r="K192" i="83"/>
  <c r="L192" i="83" s="1"/>
  <c r="M192" i="83" s="1"/>
  <c r="T251" i="83"/>
  <c r="U251" i="83" s="1"/>
  <c r="K251" i="83"/>
  <c r="L251" i="83" s="1"/>
  <c r="M251" i="83" s="1"/>
  <c r="P251" i="83"/>
  <c r="Q251" i="83" s="1"/>
  <c r="K293" i="83"/>
  <c r="L293" i="83" s="1"/>
  <c r="M293" i="83" s="1"/>
  <c r="P293" i="83"/>
  <c r="Q293" i="83" s="1"/>
  <c r="T293" i="83"/>
  <c r="U293" i="83" s="1"/>
  <c r="P31" i="83"/>
  <c r="Q31" i="83" s="1"/>
  <c r="K31" i="83"/>
  <c r="L31" i="83" s="1"/>
  <c r="M31" i="83" s="1"/>
  <c r="T31" i="83"/>
  <c r="U31" i="83" s="1"/>
  <c r="P63" i="83"/>
  <c r="Q63" i="83" s="1"/>
  <c r="K63" i="83"/>
  <c r="L63" i="83" s="1"/>
  <c r="M63" i="83" s="1"/>
  <c r="T63" i="83"/>
  <c r="U63" i="83" s="1"/>
  <c r="P95" i="83"/>
  <c r="Q95" i="83" s="1"/>
  <c r="K95" i="83"/>
  <c r="L95" i="83" s="1"/>
  <c r="M95" i="83" s="1"/>
  <c r="T95" i="83"/>
  <c r="U95" i="83" s="1"/>
  <c r="P127" i="83"/>
  <c r="Q127" i="83" s="1"/>
  <c r="K127" i="83"/>
  <c r="L127" i="83" s="1"/>
  <c r="M127" i="83" s="1"/>
  <c r="T127" i="83"/>
  <c r="U127" i="83" s="1"/>
  <c r="P159" i="83"/>
  <c r="Q159" i="83" s="1"/>
  <c r="K159" i="83"/>
  <c r="L159" i="83" s="1"/>
  <c r="M159" i="83" s="1"/>
  <c r="T159" i="83"/>
  <c r="U159" i="83" s="1"/>
  <c r="P191" i="83"/>
  <c r="Q191" i="83" s="1"/>
  <c r="K191" i="83"/>
  <c r="L191" i="83" s="1"/>
  <c r="M191" i="83" s="1"/>
  <c r="T191" i="83"/>
  <c r="U191" i="83" s="1"/>
  <c r="P255" i="83"/>
  <c r="Q255" i="83" s="1"/>
  <c r="T255" i="83"/>
  <c r="U255" i="83" s="1"/>
  <c r="K255" i="83"/>
  <c r="L255" i="83" s="1"/>
  <c r="M255" i="83" s="1"/>
  <c r="T307" i="83"/>
  <c r="U307" i="83" s="1"/>
  <c r="P307" i="83"/>
  <c r="Q307" i="83" s="1"/>
  <c r="K307" i="83"/>
  <c r="L307" i="83" s="1"/>
  <c r="M307" i="83" s="1"/>
  <c r="K42" i="83"/>
  <c r="L42" i="83" s="1"/>
  <c r="M42" i="83" s="1"/>
  <c r="T42" i="83"/>
  <c r="U42" i="83" s="1"/>
  <c r="P42" i="83"/>
  <c r="Q42" i="83" s="1"/>
  <c r="K74" i="83"/>
  <c r="L74" i="83" s="1"/>
  <c r="M74" i="83" s="1"/>
  <c r="T74" i="83"/>
  <c r="U74" i="83" s="1"/>
  <c r="P74" i="83"/>
  <c r="Q74" i="83" s="1"/>
  <c r="K106" i="83"/>
  <c r="L106" i="83" s="1"/>
  <c r="M106" i="83" s="1"/>
  <c r="T106" i="83"/>
  <c r="U106" i="83" s="1"/>
  <c r="P106" i="83"/>
  <c r="Q106" i="83" s="1"/>
  <c r="K138" i="83"/>
  <c r="L138" i="83" s="1"/>
  <c r="M138" i="83" s="1"/>
  <c r="T138" i="83"/>
  <c r="U138" i="83" s="1"/>
  <c r="P138" i="83"/>
  <c r="Q138" i="83" s="1"/>
  <c r="T170" i="83"/>
  <c r="U170" i="83" s="1"/>
  <c r="P170" i="83"/>
  <c r="Q170" i="83" s="1"/>
  <c r="K170" i="83"/>
  <c r="L170" i="83" s="1"/>
  <c r="M170" i="83" s="1"/>
  <c r="P202" i="83"/>
  <c r="Q202" i="83" s="1"/>
  <c r="K202" i="83"/>
  <c r="L202" i="83" s="1"/>
  <c r="M202" i="83" s="1"/>
  <c r="T202" i="83"/>
  <c r="U202" i="83" s="1"/>
  <c r="K229" i="83"/>
  <c r="L229" i="83" s="1"/>
  <c r="M229" i="83" s="1"/>
  <c r="T229" i="83"/>
  <c r="U229" i="83" s="1"/>
  <c r="P229" i="83"/>
  <c r="Q229" i="83" s="1"/>
  <c r="P214" i="83"/>
  <c r="Q214" i="83" s="1"/>
  <c r="K214" i="83"/>
  <c r="L214" i="83" s="1"/>
  <c r="M214" i="83" s="1"/>
  <c r="T214" i="83"/>
  <c r="U214" i="83" s="1"/>
  <c r="T246" i="83"/>
  <c r="U246" i="83" s="1"/>
  <c r="P246" i="83"/>
  <c r="Q246" i="83" s="1"/>
  <c r="K246" i="83"/>
  <c r="L246" i="83" s="1"/>
  <c r="M246" i="83" s="1"/>
  <c r="T278" i="83"/>
  <c r="U278" i="83" s="1"/>
  <c r="K278" i="83"/>
  <c r="L278" i="83" s="1"/>
  <c r="M278" i="83" s="1"/>
  <c r="P278" i="83"/>
  <c r="Q278" i="83" s="1"/>
  <c r="P310" i="83"/>
  <c r="Q310" i="83" s="1"/>
  <c r="K310" i="83"/>
  <c r="L310" i="83" s="1"/>
  <c r="M310" i="83" s="1"/>
  <c r="T310" i="83"/>
  <c r="U310" i="83" s="1"/>
  <c r="T342" i="83"/>
  <c r="U342" i="83" s="1"/>
  <c r="P342" i="83"/>
  <c r="Q342" i="83" s="1"/>
  <c r="K342" i="83"/>
  <c r="L342" i="83" s="1"/>
  <c r="M342" i="83" s="1"/>
  <c r="K374" i="83"/>
  <c r="L374" i="83" s="1"/>
  <c r="M374" i="83" s="1"/>
  <c r="P374" i="83"/>
  <c r="Q374" i="83" s="1"/>
  <c r="T374" i="83"/>
  <c r="U374" i="83" s="1"/>
  <c r="T406" i="83"/>
  <c r="U406" i="83" s="1"/>
  <c r="P406" i="83"/>
  <c r="Q406" i="83" s="1"/>
  <c r="K406" i="83"/>
  <c r="L406" i="83" s="1"/>
  <c r="M406" i="83" s="1"/>
  <c r="K438" i="83"/>
  <c r="L438" i="83" s="1"/>
  <c r="M438" i="83" s="1"/>
  <c r="T438" i="83"/>
  <c r="U438" i="83" s="1"/>
  <c r="P438" i="83"/>
  <c r="Q438" i="83" s="1"/>
  <c r="K321" i="83"/>
  <c r="L321" i="83" s="1"/>
  <c r="M321" i="83" s="1"/>
  <c r="T321" i="83"/>
  <c r="U321" i="83" s="1"/>
  <c r="P321" i="83"/>
  <c r="Q321" i="83" s="1"/>
  <c r="P353" i="83"/>
  <c r="Q353" i="83" s="1"/>
  <c r="K353" i="83"/>
  <c r="L353" i="83" s="1"/>
  <c r="M353" i="83" s="1"/>
  <c r="T353" i="83"/>
  <c r="U353" i="83" s="1"/>
  <c r="K385" i="83"/>
  <c r="L385" i="83" s="1"/>
  <c r="M385" i="83" s="1"/>
  <c r="P385" i="83"/>
  <c r="Q385" i="83" s="1"/>
  <c r="T385" i="83"/>
  <c r="U385" i="83" s="1"/>
  <c r="T417" i="83"/>
  <c r="U417" i="83" s="1"/>
  <c r="P417" i="83"/>
  <c r="Q417" i="83" s="1"/>
  <c r="K417" i="83"/>
  <c r="L417" i="83" s="1"/>
  <c r="M417" i="83" s="1"/>
  <c r="K449" i="83"/>
  <c r="L449" i="83" s="1"/>
  <c r="M449" i="83" s="1"/>
  <c r="T449" i="83"/>
  <c r="U449" i="83" s="1"/>
  <c r="P449" i="83"/>
  <c r="Q449" i="83" s="1"/>
  <c r="P220" i="83"/>
  <c r="Q220" i="83" s="1"/>
  <c r="K220" i="83"/>
  <c r="L220" i="83" s="1"/>
  <c r="M220" i="83" s="1"/>
  <c r="T220" i="83"/>
  <c r="U220" i="83" s="1"/>
  <c r="P252" i="83"/>
  <c r="Q252" i="83" s="1"/>
  <c r="K252" i="83"/>
  <c r="L252" i="83" s="1"/>
  <c r="M252" i="83" s="1"/>
  <c r="T252" i="83"/>
  <c r="U252" i="83" s="1"/>
  <c r="K284" i="83"/>
  <c r="L284" i="83" s="1"/>
  <c r="M284" i="83" s="1"/>
  <c r="T284" i="83"/>
  <c r="U284" i="83" s="1"/>
  <c r="P284" i="83"/>
  <c r="Q284" i="83" s="1"/>
  <c r="P316" i="83"/>
  <c r="Q316" i="83" s="1"/>
  <c r="K316" i="83"/>
  <c r="L316" i="83" s="1"/>
  <c r="M316" i="83" s="1"/>
  <c r="T316" i="83"/>
  <c r="U316" i="83" s="1"/>
  <c r="K348" i="83"/>
  <c r="L348" i="83" s="1"/>
  <c r="M348" i="83" s="1"/>
  <c r="T348" i="83"/>
  <c r="U348" i="83" s="1"/>
  <c r="P348" i="83"/>
  <c r="Q348" i="83" s="1"/>
  <c r="K380" i="83"/>
  <c r="L380" i="83" s="1"/>
  <c r="M380" i="83" s="1"/>
  <c r="T380" i="83"/>
  <c r="U380" i="83" s="1"/>
  <c r="P380" i="83"/>
  <c r="Q380" i="83" s="1"/>
  <c r="T412" i="83"/>
  <c r="U412" i="83" s="1"/>
  <c r="P412" i="83"/>
  <c r="Q412" i="83" s="1"/>
  <c r="K412" i="83"/>
  <c r="L412" i="83" s="1"/>
  <c r="M412" i="83" s="1"/>
  <c r="P444" i="83"/>
  <c r="Q444" i="83" s="1"/>
  <c r="K444" i="83"/>
  <c r="L444" i="83" s="1"/>
  <c r="M444" i="83" s="1"/>
  <c r="T444" i="83"/>
  <c r="U444" i="83" s="1"/>
  <c r="T323" i="83"/>
  <c r="U323" i="83" s="1"/>
  <c r="P323" i="83"/>
  <c r="Q323" i="83" s="1"/>
  <c r="K323" i="83"/>
  <c r="L323" i="83" s="1"/>
  <c r="M323" i="83" s="1"/>
  <c r="T355" i="83"/>
  <c r="U355" i="83" s="1"/>
  <c r="P355" i="83"/>
  <c r="Q355" i="83" s="1"/>
  <c r="K355" i="83"/>
  <c r="L355" i="83" s="1"/>
  <c r="M355" i="83" s="1"/>
  <c r="P387" i="83"/>
  <c r="Q387" i="83" s="1"/>
  <c r="K387" i="83"/>
  <c r="L387" i="83" s="1"/>
  <c r="M387" i="83" s="1"/>
  <c r="T387" i="83"/>
  <c r="U387" i="83" s="1"/>
  <c r="K419" i="83"/>
  <c r="L419" i="83" s="1"/>
  <c r="M419" i="83" s="1"/>
  <c r="P419" i="83"/>
  <c r="Q419" i="83" s="1"/>
  <c r="T419" i="83"/>
  <c r="U419" i="83" s="1"/>
  <c r="P451" i="83"/>
  <c r="Q451" i="83" s="1"/>
  <c r="K451" i="83"/>
  <c r="L451" i="83" s="1"/>
  <c r="M451" i="83" s="1"/>
  <c r="T451" i="83"/>
  <c r="U451" i="83" s="1"/>
  <c r="K216" i="76"/>
  <c r="L216" i="76" s="1"/>
  <c r="M216" i="76" s="1"/>
  <c r="K171" i="76"/>
  <c r="L171" i="76" s="1"/>
  <c r="M171" i="76" s="1"/>
  <c r="K139" i="76"/>
  <c r="L139" i="76" s="1"/>
  <c r="M139" i="76" s="1"/>
  <c r="K107" i="76"/>
  <c r="L107" i="76" s="1"/>
  <c r="M107" i="76" s="1"/>
  <c r="K75" i="76"/>
  <c r="L75" i="76" s="1"/>
  <c r="M75" i="76" s="1"/>
  <c r="K43" i="76"/>
  <c r="L43" i="76" s="1"/>
  <c r="M43" i="76" s="1"/>
  <c r="K214" i="76"/>
  <c r="L214" i="76" s="1"/>
  <c r="M214" i="76" s="1"/>
  <c r="K44" i="76"/>
  <c r="L44" i="76" s="1"/>
  <c r="M44" i="76" s="1"/>
  <c r="K260" i="76"/>
  <c r="L260" i="76" s="1"/>
  <c r="M260" i="76" s="1"/>
  <c r="K196" i="76"/>
  <c r="L196" i="76" s="1"/>
  <c r="M196" i="76" s="1"/>
  <c r="K160" i="76"/>
  <c r="L160" i="76" s="1"/>
  <c r="M160" i="76" s="1"/>
  <c r="K128" i="76"/>
  <c r="L128" i="76" s="1"/>
  <c r="M128" i="76" s="1"/>
  <c r="K96" i="76"/>
  <c r="L96" i="76" s="1"/>
  <c r="M96" i="76" s="1"/>
  <c r="K40" i="76"/>
  <c r="L40" i="76" s="1"/>
  <c r="M40" i="76" s="1"/>
  <c r="K242" i="76"/>
  <c r="L242" i="76" s="1"/>
  <c r="M242" i="76" s="1"/>
  <c r="K13" i="76"/>
  <c r="L13" i="76" s="1"/>
  <c r="M13" i="76" s="1"/>
  <c r="K215" i="76"/>
  <c r="L215" i="76" s="1"/>
  <c r="M215" i="76" s="1"/>
  <c r="K173" i="76"/>
  <c r="L173" i="76" s="1"/>
  <c r="M173" i="76" s="1"/>
  <c r="K141" i="76"/>
  <c r="L141" i="76" s="1"/>
  <c r="M141" i="76" s="1"/>
  <c r="K109" i="76"/>
  <c r="L109" i="76" s="1"/>
  <c r="M109" i="76" s="1"/>
  <c r="K77" i="76"/>
  <c r="L77" i="76" s="1"/>
  <c r="M77" i="76" s="1"/>
  <c r="K45" i="76"/>
  <c r="L45" i="76" s="1"/>
  <c r="M45" i="76" s="1"/>
  <c r="K238" i="76"/>
  <c r="L238" i="76" s="1"/>
  <c r="M238" i="76" s="1"/>
  <c r="K66" i="76"/>
  <c r="L66" i="76" s="1"/>
  <c r="M66" i="76" s="1"/>
  <c r="K27" i="76"/>
  <c r="L27" i="76" s="1"/>
  <c r="M27" i="76" s="1"/>
  <c r="P37" i="83"/>
  <c r="Q37" i="83" s="1"/>
  <c r="K37" i="83"/>
  <c r="L37" i="83" s="1"/>
  <c r="M37" i="83" s="1"/>
  <c r="T37" i="83"/>
  <c r="U37" i="83" s="1"/>
  <c r="K69" i="83"/>
  <c r="L69" i="83" s="1"/>
  <c r="M69" i="83" s="1"/>
  <c r="T69" i="83"/>
  <c r="U69" i="83" s="1"/>
  <c r="P69" i="83"/>
  <c r="Q69" i="83" s="1"/>
  <c r="P101" i="83"/>
  <c r="Q101" i="83" s="1"/>
  <c r="K101" i="83"/>
  <c r="L101" i="83" s="1"/>
  <c r="M101" i="83" s="1"/>
  <c r="T101" i="83"/>
  <c r="U101" i="83" s="1"/>
  <c r="P133" i="83"/>
  <c r="Q133" i="83" s="1"/>
  <c r="K133" i="83"/>
  <c r="L133" i="83" s="1"/>
  <c r="M133" i="83" s="1"/>
  <c r="T133" i="83"/>
  <c r="U133" i="83" s="1"/>
  <c r="K165" i="83"/>
  <c r="L165" i="83" s="1"/>
  <c r="M165" i="83" s="1"/>
  <c r="T165" i="83"/>
  <c r="U165" i="83" s="1"/>
  <c r="P165" i="83"/>
  <c r="Q165" i="83" s="1"/>
  <c r="K197" i="83"/>
  <c r="L197" i="83" s="1"/>
  <c r="M197" i="83" s="1"/>
  <c r="T197" i="83"/>
  <c r="U197" i="83" s="1"/>
  <c r="P197" i="83"/>
  <c r="Q197" i="83" s="1"/>
  <c r="P279" i="83"/>
  <c r="Q279" i="83" s="1"/>
  <c r="K279" i="83"/>
  <c r="L279" i="83" s="1"/>
  <c r="M279" i="83" s="1"/>
  <c r="T279" i="83"/>
  <c r="U279" i="83" s="1"/>
  <c r="T303" i="83"/>
  <c r="U303" i="83" s="1"/>
  <c r="K303" i="83"/>
  <c r="L303" i="83" s="1"/>
  <c r="M303" i="83" s="1"/>
  <c r="P303" i="83"/>
  <c r="Q303" i="83" s="1"/>
  <c r="T36" i="83"/>
  <c r="U36" i="83" s="1"/>
  <c r="P36" i="83"/>
  <c r="Q36" i="83" s="1"/>
  <c r="K36" i="83"/>
  <c r="L36" i="83" s="1"/>
  <c r="M36" i="83" s="1"/>
  <c r="T68" i="83"/>
  <c r="U68" i="83" s="1"/>
  <c r="P68" i="83"/>
  <c r="Q68" i="83" s="1"/>
  <c r="K68" i="83"/>
  <c r="L68" i="83" s="1"/>
  <c r="M68" i="83" s="1"/>
  <c r="T100" i="83"/>
  <c r="U100" i="83" s="1"/>
  <c r="P100" i="83"/>
  <c r="Q100" i="83" s="1"/>
  <c r="K100" i="83"/>
  <c r="L100" i="83" s="1"/>
  <c r="M100" i="83" s="1"/>
  <c r="T132" i="83"/>
  <c r="U132" i="83" s="1"/>
  <c r="P132" i="83"/>
  <c r="Q132" i="83" s="1"/>
  <c r="K132" i="83"/>
  <c r="L132" i="83" s="1"/>
  <c r="M132" i="83" s="1"/>
  <c r="K164" i="83"/>
  <c r="L164" i="83" s="1"/>
  <c r="M164" i="83" s="1"/>
  <c r="T164" i="83"/>
  <c r="U164" i="83" s="1"/>
  <c r="P164" i="83"/>
  <c r="Q164" i="83" s="1"/>
  <c r="K196" i="83"/>
  <c r="L196" i="83" s="1"/>
  <c r="M196" i="83" s="1"/>
  <c r="T196" i="83"/>
  <c r="U196" i="83" s="1"/>
  <c r="P196" i="83"/>
  <c r="Q196" i="83" s="1"/>
  <c r="K267" i="83"/>
  <c r="L267" i="83" s="1"/>
  <c r="M267" i="83" s="1"/>
  <c r="P267" i="83"/>
  <c r="Q267" i="83" s="1"/>
  <c r="T267" i="83"/>
  <c r="U267" i="83" s="1"/>
  <c r="P301" i="83"/>
  <c r="Q301" i="83" s="1"/>
  <c r="T301" i="83"/>
  <c r="U301" i="83" s="1"/>
  <c r="K301" i="83"/>
  <c r="L301" i="83" s="1"/>
  <c r="M301" i="83" s="1"/>
  <c r="T35" i="83"/>
  <c r="U35" i="83" s="1"/>
  <c r="P35" i="83"/>
  <c r="Q35" i="83" s="1"/>
  <c r="K35" i="83"/>
  <c r="L35" i="83" s="1"/>
  <c r="M35" i="83" s="1"/>
  <c r="T67" i="83"/>
  <c r="U67" i="83" s="1"/>
  <c r="P67" i="83"/>
  <c r="Q67" i="83" s="1"/>
  <c r="K67" i="83"/>
  <c r="L67" i="83" s="1"/>
  <c r="M67" i="83" s="1"/>
  <c r="T99" i="83"/>
  <c r="U99" i="83" s="1"/>
  <c r="P99" i="83"/>
  <c r="Q99" i="83" s="1"/>
  <c r="K99" i="83"/>
  <c r="L99" i="83" s="1"/>
  <c r="M99" i="83" s="1"/>
  <c r="T131" i="83"/>
  <c r="U131" i="83" s="1"/>
  <c r="P131" i="83"/>
  <c r="Q131" i="83" s="1"/>
  <c r="K131" i="83"/>
  <c r="L131" i="83" s="1"/>
  <c r="M131" i="83" s="1"/>
  <c r="K163" i="83"/>
  <c r="L163" i="83" s="1"/>
  <c r="M163" i="83" s="1"/>
  <c r="T163" i="83"/>
  <c r="U163" i="83" s="1"/>
  <c r="P163" i="83"/>
  <c r="Q163" i="83" s="1"/>
  <c r="K195" i="83"/>
  <c r="L195" i="83" s="1"/>
  <c r="M195" i="83" s="1"/>
  <c r="T195" i="83"/>
  <c r="U195" i="83" s="1"/>
  <c r="P195" i="83"/>
  <c r="Q195" i="83" s="1"/>
  <c r="T271" i="83"/>
  <c r="U271" i="83" s="1"/>
  <c r="K271" i="83"/>
  <c r="L271" i="83" s="1"/>
  <c r="M271" i="83" s="1"/>
  <c r="P271" i="83"/>
  <c r="Q271" i="83" s="1"/>
  <c r="K14" i="83"/>
  <c r="L14" i="83" s="1"/>
  <c r="M14" i="83" s="1"/>
  <c r="P14" i="83"/>
  <c r="Q14" i="83" s="1"/>
  <c r="T14" i="83"/>
  <c r="U14" i="83" s="1"/>
  <c r="T46" i="83"/>
  <c r="U46" i="83" s="1"/>
  <c r="K46" i="83"/>
  <c r="L46" i="83" s="1"/>
  <c r="M46" i="83" s="1"/>
  <c r="P46" i="83"/>
  <c r="Q46" i="83" s="1"/>
  <c r="K78" i="83"/>
  <c r="L78" i="83" s="1"/>
  <c r="M78" i="83" s="1"/>
  <c r="T78" i="83"/>
  <c r="U78" i="83" s="1"/>
  <c r="P78" i="83"/>
  <c r="Q78" i="83" s="1"/>
  <c r="K110" i="83"/>
  <c r="L110" i="83" s="1"/>
  <c r="M110" i="83" s="1"/>
  <c r="T110" i="83"/>
  <c r="U110" i="83" s="1"/>
  <c r="P110" i="83"/>
  <c r="Q110" i="83" s="1"/>
  <c r="K142" i="83"/>
  <c r="L142" i="83" s="1"/>
  <c r="M142" i="83" s="1"/>
  <c r="T142" i="83"/>
  <c r="U142" i="83" s="1"/>
  <c r="P142" i="83"/>
  <c r="Q142" i="83" s="1"/>
  <c r="P174" i="83"/>
  <c r="Q174" i="83" s="1"/>
  <c r="K174" i="83"/>
  <c r="L174" i="83" s="1"/>
  <c r="M174" i="83" s="1"/>
  <c r="T174" i="83"/>
  <c r="U174" i="83" s="1"/>
  <c r="T206" i="83"/>
  <c r="U206" i="83" s="1"/>
  <c r="P206" i="83"/>
  <c r="Q206" i="83" s="1"/>
  <c r="K206" i="83"/>
  <c r="L206" i="83" s="1"/>
  <c r="M206" i="83" s="1"/>
  <c r="T245" i="83"/>
  <c r="U245" i="83" s="1"/>
  <c r="P245" i="83"/>
  <c r="Q245" i="83" s="1"/>
  <c r="K245" i="83"/>
  <c r="L245" i="83" s="1"/>
  <c r="M245" i="83" s="1"/>
  <c r="P218" i="83"/>
  <c r="Q218" i="83" s="1"/>
  <c r="T218" i="83"/>
  <c r="U218" i="83" s="1"/>
  <c r="K218" i="83"/>
  <c r="L218" i="83" s="1"/>
  <c r="M218" i="83" s="1"/>
  <c r="T250" i="83"/>
  <c r="U250" i="83" s="1"/>
  <c r="P250" i="83"/>
  <c r="Q250" i="83" s="1"/>
  <c r="K250" i="83"/>
  <c r="L250" i="83" s="1"/>
  <c r="M250" i="83" s="1"/>
  <c r="T282" i="83"/>
  <c r="U282" i="83" s="1"/>
  <c r="P282" i="83"/>
  <c r="Q282" i="83" s="1"/>
  <c r="K282" i="83"/>
  <c r="L282" i="83" s="1"/>
  <c r="M282" i="83" s="1"/>
  <c r="T314" i="83"/>
  <c r="U314" i="83" s="1"/>
  <c r="K314" i="83"/>
  <c r="L314" i="83" s="1"/>
  <c r="M314" i="83" s="1"/>
  <c r="P314" i="83"/>
  <c r="Q314" i="83" s="1"/>
  <c r="T346" i="83"/>
  <c r="U346" i="83" s="1"/>
  <c r="P346" i="83"/>
  <c r="Q346" i="83" s="1"/>
  <c r="K346" i="83"/>
  <c r="L346" i="83" s="1"/>
  <c r="M346" i="83" s="1"/>
  <c r="T378" i="83"/>
  <c r="U378" i="83" s="1"/>
  <c r="P378" i="83"/>
  <c r="Q378" i="83" s="1"/>
  <c r="K378" i="83"/>
  <c r="L378" i="83" s="1"/>
  <c r="M378" i="83" s="1"/>
  <c r="T410" i="83"/>
  <c r="U410" i="83" s="1"/>
  <c r="K410" i="83"/>
  <c r="L410" i="83" s="1"/>
  <c r="M410" i="83" s="1"/>
  <c r="P410" i="83"/>
  <c r="Q410" i="83" s="1"/>
  <c r="P442" i="83"/>
  <c r="Q442" i="83" s="1"/>
  <c r="K442" i="83"/>
  <c r="L442" i="83" s="1"/>
  <c r="M442" i="83" s="1"/>
  <c r="T442" i="83"/>
  <c r="U442" i="83" s="1"/>
  <c r="P325" i="83"/>
  <c r="Q325" i="83" s="1"/>
  <c r="K325" i="83"/>
  <c r="L325" i="83" s="1"/>
  <c r="M325" i="83" s="1"/>
  <c r="T325" i="83"/>
  <c r="U325" i="83" s="1"/>
  <c r="P357" i="83"/>
  <c r="Q357" i="83" s="1"/>
  <c r="K357" i="83"/>
  <c r="L357" i="83" s="1"/>
  <c r="M357" i="83" s="1"/>
  <c r="T357" i="83"/>
  <c r="U357" i="83" s="1"/>
  <c r="K389" i="83"/>
  <c r="L389" i="83" s="1"/>
  <c r="M389" i="83" s="1"/>
  <c r="T389" i="83"/>
  <c r="U389" i="83" s="1"/>
  <c r="P389" i="83"/>
  <c r="Q389" i="83" s="1"/>
  <c r="P421" i="83"/>
  <c r="Q421" i="83" s="1"/>
  <c r="T421" i="83"/>
  <c r="U421" i="83" s="1"/>
  <c r="K421" i="83"/>
  <c r="L421" i="83" s="1"/>
  <c r="M421" i="83" s="1"/>
  <c r="K453" i="83"/>
  <c r="L453" i="83" s="1"/>
  <c r="M453" i="83" s="1"/>
  <c r="P453" i="83"/>
  <c r="Q453" i="83" s="1"/>
  <c r="T453" i="83"/>
  <c r="U453" i="83" s="1"/>
  <c r="P224" i="83"/>
  <c r="Q224" i="83" s="1"/>
  <c r="K224" i="83"/>
  <c r="L224" i="83" s="1"/>
  <c r="M224" i="83" s="1"/>
  <c r="T224" i="83"/>
  <c r="U224" i="83" s="1"/>
  <c r="K256" i="83"/>
  <c r="L256" i="83" s="1"/>
  <c r="M256" i="83" s="1"/>
  <c r="T256" i="83"/>
  <c r="U256" i="83" s="1"/>
  <c r="P256" i="83"/>
  <c r="Q256" i="83" s="1"/>
  <c r="P288" i="83"/>
  <c r="Q288" i="83" s="1"/>
  <c r="T288" i="83"/>
  <c r="U288" i="83" s="1"/>
  <c r="K288" i="83"/>
  <c r="L288" i="83" s="1"/>
  <c r="M288" i="83" s="1"/>
  <c r="K320" i="83"/>
  <c r="L320" i="83" s="1"/>
  <c r="M320" i="83" s="1"/>
  <c r="T320" i="83"/>
  <c r="U320" i="83" s="1"/>
  <c r="P320" i="83"/>
  <c r="Q320" i="83" s="1"/>
  <c r="K352" i="83"/>
  <c r="L352" i="83" s="1"/>
  <c r="M352" i="83" s="1"/>
  <c r="P352" i="83"/>
  <c r="Q352" i="83" s="1"/>
  <c r="T352" i="83"/>
  <c r="U352" i="83" s="1"/>
  <c r="K384" i="83"/>
  <c r="L384" i="83" s="1"/>
  <c r="M384" i="83" s="1"/>
  <c r="P384" i="83"/>
  <c r="Q384" i="83" s="1"/>
  <c r="T384" i="83"/>
  <c r="U384" i="83" s="1"/>
  <c r="K416" i="83"/>
  <c r="L416" i="83" s="1"/>
  <c r="M416" i="83" s="1"/>
  <c r="T416" i="83"/>
  <c r="U416" i="83" s="1"/>
  <c r="P416" i="83"/>
  <c r="Q416" i="83" s="1"/>
  <c r="T448" i="83"/>
  <c r="U448" i="83" s="1"/>
  <c r="P448" i="83"/>
  <c r="Q448" i="83" s="1"/>
  <c r="K448" i="83"/>
  <c r="L448" i="83" s="1"/>
  <c r="M448" i="83" s="1"/>
  <c r="T327" i="83"/>
  <c r="U327" i="83" s="1"/>
  <c r="P327" i="83"/>
  <c r="Q327" i="83" s="1"/>
  <c r="K327" i="83"/>
  <c r="L327" i="83" s="1"/>
  <c r="M327" i="83" s="1"/>
  <c r="K359" i="83"/>
  <c r="L359" i="83" s="1"/>
  <c r="M359" i="83" s="1"/>
  <c r="T359" i="83"/>
  <c r="U359" i="83" s="1"/>
  <c r="P359" i="83"/>
  <c r="Q359" i="83" s="1"/>
  <c r="K391" i="83"/>
  <c r="L391" i="83" s="1"/>
  <c r="M391" i="83" s="1"/>
  <c r="P391" i="83"/>
  <c r="Q391" i="83" s="1"/>
  <c r="T391" i="83"/>
  <c r="U391" i="83" s="1"/>
  <c r="K423" i="83"/>
  <c r="L423" i="83" s="1"/>
  <c r="M423" i="83" s="1"/>
  <c r="T423" i="83"/>
  <c r="U423" i="83" s="1"/>
  <c r="P423" i="83"/>
  <c r="Q423" i="83" s="1"/>
  <c r="P455" i="83"/>
  <c r="Q455" i="83" s="1"/>
  <c r="K455" i="83"/>
  <c r="L455" i="83" s="1"/>
  <c r="M455" i="83" s="1"/>
  <c r="T455" i="83"/>
  <c r="U455" i="83" s="1"/>
  <c r="T447" i="84"/>
  <c r="U447" i="84" s="1"/>
  <c r="K447" i="84"/>
  <c r="L447" i="84" s="1"/>
  <c r="M447" i="84" s="1"/>
  <c r="K415" i="84"/>
  <c r="L415" i="84" s="1"/>
  <c r="M415" i="84" s="1"/>
  <c r="T415" i="84"/>
  <c r="U415" i="84" s="1"/>
  <c r="K383" i="84"/>
  <c r="L383" i="84" s="1"/>
  <c r="M383" i="84" s="1"/>
  <c r="T383" i="84"/>
  <c r="U383" i="84" s="1"/>
  <c r="K436" i="84"/>
  <c r="L436" i="84" s="1"/>
  <c r="M436" i="84" s="1"/>
  <c r="T436" i="84"/>
  <c r="U436" i="84" s="1"/>
  <c r="T404" i="84"/>
  <c r="U404" i="84" s="1"/>
  <c r="K404" i="84"/>
  <c r="L404" i="84" s="1"/>
  <c r="M404" i="84" s="1"/>
  <c r="T441" i="84"/>
  <c r="U441" i="84" s="1"/>
  <c r="K441" i="84"/>
  <c r="L441" i="84" s="1"/>
  <c r="M441" i="84" s="1"/>
  <c r="T409" i="84"/>
  <c r="U409" i="84" s="1"/>
  <c r="K409" i="84"/>
  <c r="L409" i="84" s="1"/>
  <c r="M409" i="84" s="1"/>
  <c r="T462" i="84"/>
  <c r="U462" i="84" s="1"/>
  <c r="P462" i="84"/>
  <c r="Q462" i="84" s="1"/>
  <c r="K462" i="84"/>
  <c r="L462" i="84" s="1"/>
  <c r="M462" i="84" s="1"/>
  <c r="K430" i="84"/>
  <c r="L430" i="84" s="1"/>
  <c r="M430" i="84" s="1"/>
  <c r="T430" i="84"/>
  <c r="U430" i="84" s="1"/>
  <c r="T398" i="84"/>
  <c r="U398" i="84" s="1"/>
  <c r="K398" i="84"/>
  <c r="L398" i="84" s="1"/>
  <c r="M398" i="84" s="1"/>
  <c r="K366" i="84"/>
  <c r="L366" i="84" s="1"/>
  <c r="M366" i="84" s="1"/>
  <c r="T366" i="84"/>
  <c r="U366" i="84" s="1"/>
  <c r="K334" i="84"/>
  <c r="L334" i="84" s="1"/>
  <c r="M334" i="84" s="1"/>
  <c r="T334" i="84"/>
  <c r="U334" i="84" s="1"/>
  <c r="T361" i="84"/>
  <c r="U361" i="84" s="1"/>
  <c r="K361" i="84"/>
  <c r="L361" i="84" s="1"/>
  <c r="M361" i="84" s="1"/>
  <c r="T327" i="84"/>
  <c r="U327" i="84" s="1"/>
  <c r="K327" i="84"/>
  <c r="L327" i="84" s="1"/>
  <c r="M327" i="84" s="1"/>
  <c r="K295" i="84"/>
  <c r="L295" i="84" s="1"/>
  <c r="M295" i="84" s="1"/>
  <c r="T295" i="84"/>
  <c r="U295" i="84" s="1"/>
  <c r="K263" i="84"/>
  <c r="L263" i="84" s="1"/>
  <c r="M263" i="84" s="1"/>
  <c r="T263" i="84"/>
  <c r="U263" i="84" s="1"/>
  <c r="T231" i="84"/>
  <c r="U231" i="84" s="1"/>
  <c r="K231" i="84"/>
  <c r="L231" i="84" s="1"/>
  <c r="M231" i="84" s="1"/>
  <c r="K199" i="84"/>
  <c r="L199" i="84" s="1"/>
  <c r="M199" i="84" s="1"/>
  <c r="T199" i="84"/>
  <c r="U199" i="84" s="1"/>
  <c r="K364" i="84"/>
  <c r="L364" i="84" s="1"/>
  <c r="M364" i="84" s="1"/>
  <c r="T364" i="84"/>
  <c r="U364" i="84" s="1"/>
  <c r="K324" i="84"/>
  <c r="L324" i="84" s="1"/>
  <c r="M324" i="84" s="1"/>
  <c r="T324" i="84"/>
  <c r="U324" i="84" s="1"/>
  <c r="T292" i="84"/>
  <c r="U292" i="84" s="1"/>
  <c r="K292" i="84"/>
  <c r="L292" i="84" s="1"/>
  <c r="M292" i="84" s="1"/>
  <c r="K260" i="84"/>
  <c r="L260" i="84" s="1"/>
  <c r="M260" i="84" s="1"/>
  <c r="T260" i="84"/>
  <c r="U260" i="84" s="1"/>
  <c r="T228" i="84"/>
  <c r="U228" i="84" s="1"/>
  <c r="K228" i="84"/>
  <c r="L228" i="84" s="1"/>
  <c r="M228" i="84" s="1"/>
  <c r="T369" i="84"/>
  <c r="U369" i="84" s="1"/>
  <c r="K369" i="84"/>
  <c r="L369" i="84" s="1"/>
  <c r="M369" i="84" s="1"/>
  <c r="T329" i="84"/>
  <c r="U329" i="84" s="1"/>
  <c r="K329" i="84"/>
  <c r="L329" i="84" s="1"/>
  <c r="M329" i="84" s="1"/>
  <c r="K297" i="84"/>
  <c r="L297" i="84" s="1"/>
  <c r="M297" i="84" s="1"/>
  <c r="T297" i="84"/>
  <c r="U297" i="84" s="1"/>
  <c r="K265" i="84"/>
  <c r="L265" i="84" s="1"/>
  <c r="M265" i="84" s="1"/>
  <c r="T265" i="84"/>
  <c r="U265" i="84" s="1"/>
  <c r="K233" i="84"/>
  <c r="L233" i="84" s="1"/>
  <c r="M233" i="84" s="1"/>
  <c r="T233" i="84"/>
  <c r="U233" i="84" s="1"/>
  <c r="T201" i="84"/>
  <c r="U201" i="84" s="1"/>
  <c r="K201" i="84"/>
  <c r="L201" i="84" s="1"/>
  <c r="M201" i="84" s="1"/>
  <c r="K363" i="84"/>
  <c r="L363" i="84" s="1"/>
  <c r="M363" i="84" s="1"/>
  <c r="T363" i="84"/>
  <c r="U363" i="84" s="1"/>
  <c r="K322" i="84"/>
  <c r="L322" i="84" s="1"/>
  <c r="M322" i="84" s="1"/>
  <c r="T322" i="84"/>
  <c r="U322" i="84" s="1"/>
  <c r="T290" i="84"/>
  <c r="U290" i="84" s="1"/>
  <c r="K290" i="84"/>
  <c r="L290" i="84" s="1"/>
  <c r="M290" i="84" s="1"/>
  <c r="T258" i="84"/>
  <c r="U258" i="84" s="1"/>
  <c r="K258" i="84"/>
  <c r="L258" i="84" s="1"/>
  <c r="M258" i="84" s="1"/>
  <c r="T226" i="84"/>
  <c r="U226" i="84" s="1"/>
  <c r="K226" i="84"/>
  <c r="L226" i="84" s="1"/>
  <c r="M226" i="84" s="1"/>
  <c r="T194" i="84"/>
  <c r="U194" i="84" s="1"/>
  <c r="K194" i="84"/>
  <c r="L194" i="84" s="1"/>
  <c r="M194" i="84" s="1"/>
  <c r="T162" i="84"/>
  <c r="U162" i="84" s="1"/>
  <c r="K162" i="84"/>
  <c r="L162" i="84" s="1"/>
  <c r="M162" i="84" s="1"/>
  <c r="T177" i="84"/>
  <c r="U177" i="84" s="1"/>
  <c r="K177" i="84"/>
  <c r="L177" i="84" s="1"/>
  <c r="M177" i="84" s="1"/>
  <c r="K135" i="84"/>
  <c r="L135" i="84" s="1"/>
  <c r="M135" i="84" s="1"/>
  <c r="T135" i="84"/>
  <c r="U135" i="84" s="1"/>
  <c r="K103" i="84"/>
  <c r="L103" i="84" s="1"/>
  <c r="M103" i="84" s="1"/>
  <c r="T103" i="84"/>
  <c r="U103" i="84" s="1"/>
  <c r="K71" i="84"/>
  <c r="L71" i="84" s="1"/>
  <c r="M71" i="84" s="1"/>
  <c r="T71" i="84"/>
  <c r="U71" i="84" s="1"/>
  <c r="K39" i="84"/>
  <c r="L39" i="84" s="1"/>
  <c r="M39" i="84" s="1"/>
  <c r="T39" i="84"/>
  <c r="U39" i="84" s="1"/>
  <c r="T196" i="84"/>
  <c r="U196" i="84" s="1"/>
  <c r="K196" i="84"/>
  <c r="L196" i="84" s="1"/>
  <c r="M196" i="84" s="1"/>
  <c r="K155" i="84"/>
  <c r="L155" i="84" s="1"/>
  <c r="M155" i="84" s="1"/>
  <c r="T155" i="84"/>
  <c r="U155" i="84" s="1"/>
  <c r="K120" i="84"/>
  <c r="L120" i="84" s="1"/>
  <c r="M120" i="84" s="1"/>
  <c r="T120" i="84"/>
  <c r="U120" i="84" s="1"/>
  <c r="K88" i="84"/>
  <c r="L88" i="84" s="1"/>
  <c r="M88" i="84" s="1"/>
  <c r="T88" i="84"/>
  <c r="U88" i="84" s="1"/>
  <c r="K56" i="84"/>
  <c r="L56" i="84" s="1"/>
  <c r="M56" i="84" s="1"/>
  <c r="T56" i="84"/>
  <c r="U56" i="84" s="1"/>
  <c r="K24" i="84"/>
  <c r="L24" i="84" s="1"/>
  <c r="M24" i="84" s="1"/>
  <c r="T24" i="84"/>
  <c r="U24" i="84" s="1"/>
  <c r="T167" i="84"/>
  <c r="U167" i="84" s="1"/>
  <c r="K167" i="84"/>
  <c r="L167" i="84" s="1"/>
  <c r="M167" i="84" s="1"/>
  <c r="T125" i="84"/>
  <c r="U125" i="84" s="1"/>
  <c r="K125" i="84"/>
  <c r="L125" i="84" s="1"/>
  <c r="M125" i="84" s="1"/>
  <c r="T93" i="84"/>
  <c r="U93" i="84" s="1"/>
  <c r="K93" i="84"/>
  <c r="L93" i="84" s="1"/>
  <c r="M93" i="84" s="1"/>
  <c r="T61" i="84"/>
  <c r="U61" i="84" s="1"/>
  <c r="K61" i="84"/>
  <c r="L61" i="84" s="1"/>
  <c r="M61" i="84" s="1"/>
  <c r="K29" i="84"/>
  <c r="L29" i="84" s="1"/>
  <c r="M29" i="84" s="1"/>
  <c r="T29" i="84"/>
  <c r="U29" i="84" s="1"/>
  <c r="K181" i="84"/>
  <c r="L181" i="84" s="1"/>
  <c r="M181" i="84" s="1"/>
  <c r="T181" i="84"/>
  <c r="U181" i="84" s="1"/>
  <c r="K140" i="84"/>
  <c r="L140" i="84" s="1"/>
  <c r="M140" i="84" s="1"/>
  <c r="T140" i="84"/>
  <c r="U140" i="84" s="1"/>
  <c r="K106" i="84"/>
  <c r="L106" i="84" s="1"/>
  <c r="M106" i="84" s="1"/>
  <c r="T106" i="84"/>
  <c r="U106" i="84" s="1"/>
  <c r="K74" i="84"/>
  <c r="L74" i="84" s="1"/>
  <c r="M74" i="84" s="1"/>
  <c r="T74" i="84"/>
  <c r="U74" i="84" s="1"/>
  <c r="T42" i="84"/>
  <c r="U42" i="84" s="1"/>
  <c r="K42" i="84"/>
  <c r="L42" i="84" s="1"/>
  <c r="M42" i="84" s="1"/>
  <c r="K443" i="84"/>
  <c r="L443" i="84" s="1"/>
  <c r="M443" i="84" s="1"/>
  <c r="T443" i="84"/>
  <c r="U443" i="84" s="1"/>
  <c r="T411" i="84"/>
  <c r="U411" i="84" s="1"/>
  <c r="K411" i="84"/>
  <c r="L411" i="84" s="1"/>
  <c r="M411" i="84" s="1"/>
  <c r="T464" i="84"/>
  <c r="U464" i="84" s="1"/>
  <c r="K464" i="84"/>
  <c r="L464" i="84" s="1"/>
  <c r="M464" i="84" s="1"/>
  <c r="K432" i="84"/>
  <c r="L432" i="84" s="1"/>
  <c r="M432" i="84" s="1"/>
  <c r="T432" i="84"/>
  <c r="U432" i="84" s="1"/>
  <c r="T400" i="84"/>
  <c r="U400" i="84" s="1"/>
  <c r="K400" i="84"/>
  <c r="L400" i="84" s="1"/>
  <c r="M400" i="84" s="1"/>
  <c r="T437" i="84"/>
  <c r="U437" i="84" s="1"/>
  <c r="K437" i="84"/>
  <c r="L437" i="84" s="1"/>
  <c r="M437" i="84" s="1"/>
  <c r="K405" i="84"/>
  <c r="L405" i="84" s="1"/>
  <c r="M405" i="84" s="1"/>
  <c r="T405" i="84"/>
  <c r="U405" i="84" s="1"/>
  <c r="T458" i="84"/>
  <c r="U458" i="84" s="1"/>
  <c r="K458" i="84"/>
  <c r="L458" i="84" s="1"/>
  <c r="M458" i="84" s="1"/>
  <c r="K426" i="84"/>
  <c r="L426" i="84" s="1"/>
  <c r="M426" i="84" s="1"/>
  <c r="T426" i="84"/>
  <c r="U426" i="84" s="1"/>
  <c r="T394" i="84"/>
  <c r="U394" i="84" s="1"/>
  <c r="K394" i="84"/>
  <c r="L394" i="84" s="1"/>
  <c r="M394" i="84" s="1"/>
  <c r="T362" i="84"/>
  <c r="U362" i="84" s="1"/>
  <c r="K362" i="84"/>
  <c r="L362" i="84" s="1"/>
  <c r="M362" i="84" s="1"/>
  <c r="T359" i="84"/>
  <c r="U359" i="84" s="1"/>
  <c r="K359" i="84"/>
  <c r="L359" i="84" s="1"/>
  <c r="M359" i="84" s="1"/>
  <c r="T323" i="84"/>
  <c r="U323" i="84" s="1"/>
  <c r="K323" i="84"/>
  <c r="L323" i="84" s="1"/>
  <c r="M323" i="84" s="1"/>
  <c r="T291" i="84"/>
  <c r="U291" i="84" s="1"/>
  <c r="K291" i="84"/>
  <c r="L291" i="84" s="1"/>
  <c r="M291" i="84" s="1"/>
  <c r="K259" i="84"/>
  <c r="L259" i="84" s="1"/>
  <c r="M259" i="84" s="1"/>
  <c r="T259" i="84"/>
  <c r="U259" i="84" s="1"/>
  <c r="T227" i="84"/>
  <c r="U227" i="84" s="1"/>
  <c r="K227" i="84"/>
  <c r="L227" i="84" s="1"/>
  <c r="M227" i="84" s="1"/>
  <c r="K195" i="84"/>
  <c r="L195" i="84" s="1"/>
  <c r="M195" i="84" s="1"/>
  <c r="T195" i="84"/>
  <c r="U195" i="84" s="1"/>
  <c r="K357" i="84"/>
  <c r="L357" i="84" s="1"/>
  <c r="M357" i="84" s="1"/>
  <c r="T357" i="84"/>
  <c r="U357" i="84" s="1"/>
  <c r="K320" i="84"/>
  <c r="L320" i="84" s="1"/>
  <c r="M320" i="84" s="1"/>
  <c r="T320" i="84"/>
  <c r="U320" i="84" s="1"/>
  <c r="K288" i="84"/>
  <c r="L288" i="84" s="1"/>
  <c r="M288" i="84" s="1"/>
  <c r="T288" i="84"/>
  <c r="U288" i="84" s="1"/>
  <c r="K256" i="84"/>
  <c r="L256" i="84" s="1"/>
  <c r="M256" i="84" s="1"/>
  <c r="T256" i="84"/>
  <c r="U256" i="84" s="1"/>
  <c r="T224" i="84"/>
  <c r="U224" i="84" s="1"/>
  <c r="K224" i="84"/>
  <c r="L224" i="84" s="1"/>
  <c r="M224" i="84" s="1"/>
  <c r="T367" i="84"/>
  <c r="U367" i="84" s="1"/>
  <c r="P367" i="84"/>
  <c r="Q367" i="84" s="1"/>
  <c r="K367" i="84"/>
  <c r="L367" i="84" s="1"/>
  <c r="M367" i="84" s="1"/>
  <c r="K325" i="84"/>
  <c r="L325" i="84" s="1"/>
  <c r="M325" i="84" s="1"/>
  <c r="T325" i="84"/>
  <c r="U325" i="84" s="1"/>
  <c r="K293" i="84"/>
  <c r="L293" i="84" s="1"/>
  <c r="M293" i="84" s="1"/>
  <c r="T293" i="84"/>
  <c r="U293" i="84" s="1"/>
  <c r="K261" i="84"/>
  <c r="L261" i="84" s="1"/>
  <c r="M261" i="84" s="1"/>
  <c r="T261" i="84"/>
  <c r="U261" i="84" s="1"/>
  <c r="K229" i="84"/>
  <c r="L229" i="84" s="1"/>
  <c r="M229" i="84" s="1"/>
  <c r="T229" i="84"/>
  <c r="U229" i="84" s="1"/>
  <c r="K197" i="84"/>
  <c r="L197" i="84" s="1"/>
  <c r="M197" i="84" s="1"/>
  <c r="T197" i="84"/>
  <c r="U197" i="84" s="1"/>
  <c r="K356" i="84"/>
  <c r="L356" i="84" s="1"/>
  <c r="M356" i="84" s="1"/>
  <c r="T356" i="84"/>
  <c r="U356" i="84" s="1"/>
  <c r="T318" i="84"/>
  <c r="U318" i="84" s="1"/>
  <c r="K318" i="84"/>
  <c r="L318" i="84" s="1"/>
  <c r="M318" i="84" s="1"/>
  <c r="T286" i="84"/>
  <c r="U286" i="84" s="1"/>
  <c r="K286" i="84"/>
  <c r="L286" i="84" s="1"/>
  <c r="M286" i="84" s="1"/>
  <c r="K254" i="84"/>
  <c r="L254" i="84" s="1"/>
  <c r="M254" i="84" s="1"/>
  <c r="T254" i="84"/>
  <c r="U254" i="84" s="1"/>
  <c r="K222" i="84"/>
  <c r="L222" i="84" s="1"/>
  <c r="M222" i="84" s="1"/>
  <c r="T222" i="84"/>
  <c r="U222" i="84" s="1"/>
  <c r="K190" i="84"/>
  <c r="L190" i="84" s="1"/>
  <c r="M190" i="84" s="1"/>
  <c r="T190" i="84"/>
  <c r="U190" i="84" s="1"/>
  <c r="K158" i="84"/>
  <c r="L158" i="84" s="1"/>
  <c r="M158" i="84" s="1"/>
  <c r="T158" i="84"/>
  <c r="U158" i="84" s="1"/>
  <c r="T175" i="84"/>
  <c r="U175" i="84" s="1"/>
  <c r="K175" i="84"/>
  <c r="L175" i="84" s="1"/>
  <c r="M175" i="84" s="1"/>
  <c r="T131" i="84"/>
  <c r="U131" i="84" s="1"/>
  <c r="K131" i="84"/>
  <c r="L131" i="84" s="1"/>
  <c r="M131" i="84" s="1"/>
  <c r="T99" i="84"/>
  <c r="U99" i="84" s="1"/>
  <c r="K99" i="84"/>
  <c r="L99" i="84" s="1"/>
  <c r="M99" i="84" s="1"/>
  <c r="K67" i="84"/>
  <c r="L67" i="84" s="1"/>
  <c r="M67" i="84" s="1"/>
  <c r="T67" i="84"/>
  <c r="U67" i="84" s="1"/>
  <c r="T35" i="84"/>
  <c r="U35" i="84" s="1"/>
  <c r="K35" i="84"/>
  <c r="L35" i="84" s="1"/>
  <c r="M35" i="84" s="1"/>
  <c r="K189" i="84"/>
  <c r="L189" i="84" s="1"/>
  <c r="M189" i="84" s="1"/>
  <c r="T189" i="84"/>
  <c r="U189" i="84" s="1"/>
  <c r="T148" i="84"/>
  <c r="U148" i="84" s="1"/>
  <c r="K148" i="84"/>
  <c r="L148" i="84" s="1"/>
  <c r="M148" i="84" s="1"/>
  <c r="T116" i="84"/>
  <c r="U116" i="84" s="1"/>
  <c r="K116" i="84"/>
  <c r="L116" i="84" s="1"/>
  <c r="M116" i="84" s="1"/>
  <c r="T84" i="84"/>
  <c r="U84" i="84" s="1"/>
  <c r="K84" i="84"/>
  <c r="L84" i="84" s="1"/>
  <c r="M84" i="84" s="1"/>
  <c r="T52" i="84"/>
  <c r="U52" i="84" s="1"/>
  <c r="K52" i="84"/>
  <c r="L52" i="84" s="1"/>
  <c r="M52" i="84" s="1"/>
  <c r="T20" i="84"/>
  <c r="U20" i="84" s="1"/>
  <c r="K20" i="84"/>
  <c r="L20" i="84" s="1"/>
  <c r="M20" i="84" s="1"/>
  <c r="T160" i="84"/>
  <c r="U160" i="84" s="1"/>
  <c r="K160" i="84"/>
  <c r="L160" i="84" s="1"/>
  <c r="M160" i="84" s="1"/>
  <c r="K121" i="84"/>
  <c r="L121" i="84" s="1"/>
  <c r="M121" i="84" s="1"/>
  <c r="T121" i="84"/>
  <c r="U121" i="84" s="1"/>
  <c r="K89" i="84"/>
  <c r="L89" i="84" s="1"/>
  <c r="M89" i="84" s="1"/>
  <c r="T89" i="84"/>
  <c r="U89" i="84" s="1"/>
  <c r="T57" i="84"/>
  <c r="U57" i="84" s="1"/>
  <c r="K57" i="84"/>
  <c r="L57" i="84" s="1"/>
  <c r="M57" i="84" s="1"/>
  <c r="P57" i="84"/>
  <c r="Q57" i="84" s="1"/>
  <c r="T25" i="84"/>
  <c r="U25" i="84" s="1"/>
  <c r="K25" i="84"/>
  <c r="L25" i="84" s="1"/>
  <c r="M25" i="84" s="1"/>
  <c r="T179" i="84"/>
  <c r="U179" i="84" s="1"/>
  <c r="K179" i="84"/>
  <c r="L179" i="84" s="1"/>
  <c r="M179" i="84" s="1"/>
  <c r="T134" i="84"/>
  <c r="U134" i="84" s="1"/>
  <c r="K134" i="84"/>
  <c r="L134" i="84" s="1"/>
  <c r="M134" i="84" s="1"/>
  <c r="K102" i="84"/>
  <c r="L102" i="84" s="1"/>
  <c r="M102" i="84" s="1"/>
  <c r="T102" i="84"/>
  <c r="U102" i="84" s="1"/>
  <c r="K70" i="84"/>
  <c r="L70" i="84" s="1"/>
  <c r="M70" i="84" s="1"/>
  <c r="T70" i="84"/>
  <c r="U70" i="84" s="1"/>
  <c r="T38" i="84"/>
  <c r="U38" i="84" s="1"/>
  <c r="K38" i="84"/>
  <c r="L38" i="84" s="1"/>
  <c r="M38" i="84" s="1"/>
  <c r="K439" i="84"/>
  <c r="L439" i="84" s="1"/>
  <c r="M439" i="84" s="1"/>
  <c r="T439" i="84"/>
  <c r="U439" i="84" s="1"/>
  <c r="T407" i="84"/>
  <c r="U407" i="84" s="1"/>
  <c r="K407" i="84"/>
  <c r="L407" i="84" s="1"/>
  <c r="M407" i="84" s="1"/>
  <c r="K460" i="84"/>
  <c r="L460" i="84" s="1"/>
  <c r="M460" i="84" s="1"/>
  <c r="T460" i="84"/>
  <c r="U460" i="84" s="1"/>
  <c r="K428" i="84"/>
  <c r="L428" i="84" s="1"/>
  <c r="M428" i="84" s="1"/>
  <c r="T428" i="84"/>
  <c r="U428" i="84" s="1"/>
  <c r="T465" i="84"/>
  <c r="U465" i="84" s="1"/>
  <c r="K465" i="84"/>
  <c r="L465" i="84" s="1"/>
  <c r="M465" i="84" s="1"/>
  <c r="K433" i="84"/>
  <c r="L433" i="84" s="1"/>
  <c r="M433" i="84" s="1"/>
  <c r="T433" i="84"/>
  <c r="U433" i="84" s="1"/>
  <c r="T401" i="84"/>
  <c r="U401" i="84" s="1"/>
  <c r="K401" i="84"/>
  <c r="L401" i="84" s="1"/>
  <c r="M401" i="84" s="1"/>
  <c r="T454" i="84"/>
  <c r="U454" i="84" s="1"/>
  <c r="K454" i="84"/>
  <c r="L454" i="84" s="1"/>
  <c r="M454" i="84" s="1"/>
  <c r="T422" i="84"/>
  <c r="U422" i="84" s="1"/>
  <c r="K422" i="84"/>
  <c r="L422" i="84" s="1"/>
  <c r="M422" i="84" s="1"/>
  <c r="K390" i="84"/>
  <c r="L390" i="84" s="1"/>
  <c r="M390" i="84" s="1"/>
  <c r="T390" i="84"/>
  <c r="U390" i="84" s="1"/>
  <c r="K358" i="84"/>
  <c r="L358" i="84" s="1"/>
  <c r="M358" i="84" s="1"/>
  <c r="T358" i="84"/>
  <c r="U358" i="84" s="1"/>
  <c r="T352" i="84"/>
  <c r="U352" i="84" s="1"/>
  <c r="K352" i="84"/>
  <c r="L352" i="84" s="1"/>
  <c r="M352" i="84" s="1"/>
  <c r="K319" i="84"/>
  <c r="L319" i="84" s="1"/>
  <c r="M319" i="84" s="1"/>
  <c r="T319" i="84"/>
  <c r="U319" i="84" s="1"/>
  <c r="K287" i="84"/>
  <c r="L287" i="84" s="1"/>
  <c r="M287" i="84" s="1"/>
  <c r="T287" i="84"/>
  <c r="U287" i="84" s="1"/>
  <c r="K255" i="84"/>
  <c r="L255" i="84" s="1"/>
  <c r="M255" i="84" s="1"/>
  <c r="T255" i="84"/>
  <c r="U255" i="84" s="1"/>
  <c r="T223" i="84"/>
  <c r="U223" i="84" s="1"/>
  <c r="K223" i="84"/>
  <c r="L223" i="84" s="1"/>
  <c r="M223" i="84" s="1"/>
  <c r="K191" i="84"/>
  <c r="L191" i="84" s="1"/>
  <c r="M191" i="84" s="1"/>
  <c r="T191" i="84"/>
  <c r="U191" i="84" s="1"/>
  <c r="T355" i="84"/>
  <c r="U355" i="84" s="1"/>
  <c r="K355" i="84"/>
  <c r="L355" i="84" s="1"/>
  <c r="M355" i="84" s="1"/>
  <c r="K316" i="84"/>
  <c r="L316" i="84" s="1"/>
  <c r="M316" i="84" s="1"/>
  <c r="T316" i="84"/>
  <c r="U316" i="84" s="1"/>
  <c r="T284" i="84"/>
  <c r="U284" i="84" s="1"/>
  <c r="K284" i="84"/>
  <c r="L284" i="84" s="1"/>
  <c r="M284" i="84" s="1"/>
  <c r="T252" i="84"/>
  <c r="U252" i="84" s="1"/>
  <c r="K252" i="84"/>
  <c r="L252" i="84" s="1"/>
  <c r="M252" i="84" s="1"/>
  <c r="T220" i="84"/>
  <c r="U220" i="84" s="1"/>
  <c r="K220" i="84"/>
  <c r="L220" i="84" s="1"/>
  <c r="M220" i="84" s="1"/>
  <c r="K360" i="84"/>
  <c r="L360" i="84" s="1"/>
  <c r="M360" i="84" s="1"/>
  <c r="T360" i="84"/>
  <c r="U360" i="84" s="1"/>
  <c r="K321" i="84"/>
  <c r="L321" i="84" s="1"/>
  <c r="M321" i="84" s="1"/>
  <c r="T321" i="84"/>
  <c r="U321" i="84" s="1"/>
  <c r="T289" i="84"/>
  <c r="U289" i="84" s="1"/>
  <c r="K289" i="84"/>
  <c r="L289" i="84" s="1"/>
  <c r="M289" i="84" s="1"/>
  <c r="T257" i="84"/>
  <c r="U257" i="84" s="1"/>
  <c r="K257" i="84"/>
  <c r="L257" i="84" s="1"/>
  <c r="M257" i="84" s="1"/>
  <c r="T225" i="84"/>
  <c r="U225" i="84" s="1"/>
  <c r="K225" i="84"/>
  <c r="L225" i="84" s="1"/>
  <c r="M225" i="84" s="1"/>
  <c r="T193" i="84"/>
  <c r="U193" i="84" s="1"/>
  <c r="K193" i="84"/>
  <c r="L193" i="84" s="1"/>
  <c r="M193" i="84" s="1"/>
  <c r="K349" i="84"/>
  <c r="L349" i="84" s="1"/>
  <c r="M349" i="84" s="1"/>
  <c r="T349" i="84"/>
  <c r="U349" i="84" s="1"/>
  <c r="T314" i="84"/>
  <c r="U314" i="84" s="1"/>
  <c r="K314" i="84"/>
  <c r="L314" i="84" s="1"/>
  <c r="M314" i="84" s="1"/>
  <c r="T282" i="84"/>
  <c r="U282" i="84" s="1"/>
  <c r="K282" i="84"/>
  <c r="L282" i="84" s="1"/>
  <c r="M282" i="84" s="1"/>
  <c r="P250" i="84"/>
  <c r="Q250" i="84" s="1"/>
  <c r="K250" i="84"/>
  <c r="L250" i="84" s="1"/>
  <c r="M250" i="84" s="1"/>
  <c r="T250" i="84"/>
  <c r="U250" i="84" s="1"/>
  <c r="K218" i="84"/>
  <c r="L218" i="84" s="1"/>
  <c r="M218" i="84" s="1"/>
  <c r="T218" i="84"/>
  <c r="U218" i="84" s="1"/>
  <c r="K186" i="84"/>
  <c r="L186" i="84" s="1"/>
  <c r="M186" i="84" s="1"/>
  <c r="T186" i="84"/>
  <c r="U186" i="84" s="1"/>
  <c r="T154" i="84"/>
  <c r="U154" i="84" s="1"/>
  <c r="K154" i="84"/>
  <c r="L154" i="84" s="1"/>
  <c r="M154" i="84" s="1"/>
  <c r="K168" i="84"/>
  <c r="L168" i="84" s="1"/>
  <c r="M168" i="84" s="1"/>
  <c r="T168" i="84"/>
  <c r="U168" i="84" s="1"/>
  <c r="K127" i="84"/>
  <c r="L127" i="84" s="1"/>
  <c r="M127" i="84" s="1"/>
  <c r="T127" i="84"/>
  <c r="U127" i="84" s="1"/>
  <c r="K95" i="84"/>
  <c r="L95" i="84" s="1"/>
  <c r="M95" i="84" s="1"/>
  <c r="T95" i="84"/>
  <c r="U95" i="84" s="1"/>
  <c r="K63" i="84"/>
  <c r="L63" i="84" s="1"/>
  <c r="M63" i="84" s="1"/>
  <c r="T63" i="84"/>
  <c r="U63" i="84" s="1"/>
  <c r="K31" i="84"/>
  <c r="L31" i="84" s="1"/>
  <c r="M31" i="84" s="1"/>
  <c r="T31" i="84"/>
  <c r="U31" i="84" s="1"/>
  <c r="K187" i="84"/>
  <c r="L187" i="84" s="1"/>
  <c r="M187" i="84" s="1"/>
  <c r="T187" i="84"/>
  <c r="U187" i="84" s="1"/>
  <c r="K141" i="84"/>
  <c r="L141" i="84" s="1"/>
  <c r="M141" i="84" s="1"/>
  <c r="T141" i="84"/>
  <c r="U141" i="84" s="1"/>
  <c r="K112" i="84"/>
  <c r="L112" i="84" s="1"/>
  <c r="M112" i="84" s="1"/>
  <c r="T112" i="84"/>
  <c r="U112" i="84" s="1"/>
  <c r="K80" i="84"/>
  <c r="L80" i="84" s="1"/>
  <c r="M80" i="84" s="1"/>
  <c r="T80" i="84"/>
  <c r="U80" i="84" s="1"/>
  <c r="T48" i="84"/>
  <c r="U48" i="84" s="1"/>
  <c r="K48" i="84"/>
  <c r="L48" i="84" s="1"/>
  <c r="M48" i="84" s="1"/>
  <c r="T16" i="84"/>
  <c r="U16" i="84" s="1"/>
  <c r="K16" i="84"/>
  <c r="L16" i="84" s="1"/>
  <c r="M16" i="84" s="1"/>
  <c r="K153" i="84"/>
  <c r="L153" i="84" s="1"/>
  <c r="M153" i="84" s="1"/>
  <c r="T153" i="84"/>
  <c r="U153" i="84" s="1"/>
  <c r="K117" i="84"/>
  <c r="L117" i="84" s="1"/>
  <c r="M117" i="84" s="1"/>
  <c r="T117" i="84"/>
  <c r="U117" i="84" s="1"/>
  <c r="P117" i="84"/>
  <c r="Q117" i="84" s="1"/>
  <c r="T85" i="84"/>
  <c r="U85" i="84" s="1"/>
  <c r="K85" i="84"/>
  <c r="L85" i="84" s="1"/>
  <c r="M85" i="84" s="1"/>
  <c r="T53" i="84"/>
  <c r="U53" i="84" s="1"/>
  <c r="K53" i="84"/>
  <c r="L53" i="84" s="1"/>
  <c r="M53" i="84" s="1"/>
  <c r="T21" i="84"/>
  <c r="U21" i="84" s="1"/>
  <c r="K21" i="84"/>
  <c r="L21" i="84" s="1"/>
  <c r="M21" i="84" s="1"/>
  <c r="K172" i="84"/>
  <c r="L172" i="84" s="1"/>
  <c r="M172" i="84" s="1"/>
  <c r="T172" i="84"/>
  <c r="U172" i="84" s="1"/>
  <c r="T130" i="84"/>
  <c r="U130" i="84" s="1"/>
  <c r="K130" i="84"/>
  <c r="L130" i="84" s="1"/>
  <c r="M130" i="84" s="1"/>
  <c r="K98" i="84"/>
  <c r="L98" i="84" s="1"/>
  <c r="M98" i="84" s="1"/>
  <c r="T98" i="84"/>
  <c r="U98" i="84" s="1"/>
  <c r="K66" i="84"/>
  <c r="L66" i="84" s="1"/>
  <c r="M66" i="84" s="1"/>
  <c r="T66" i="84"/>
  <c r="U66" i="84" s="1"/>
  <c r="T34" i="84"/>
  <c r="U34" i="84" s="1"/>
  <c r="K34" i="84"/>
  <c r="L34" i="84" s="1"/>
  <c r="M34" i="84" s="1"/>
  <c r="T467" i="84"/>
  <c r="U467" i="84" s="1"/>
  <c r="K467" i="84"/>
  <c r="L467" i="84" s="1"/>
  <c r="M467" i="84" s="1"/>
  <c r="T435" i="84"/>
  <c r="U435" i="84" s="1"/>
  <c r="K435" i="84"/>
  <c r="L435" i="84" s="1"/>
  <c r="M435" i="84" s="1"/>
  <c r="K403" i="84"/>
  <c r="L403" i="84" s="1"/>
  <c r="M403" i="84" s="1"/>
  <c r="T403" i="84"/>
  <c r="U403" i="84" s="1"/>
  <c r="K456" i="84"/>
  <c r="L456" i="84" s="1"/>
  <c r="M456" i="84" s="1"/>
  <c r="T456" i="84"/>
  <c r="U456" i="84" s="1"/>
  <c r="T424" i="84"/>
  <c r="U424" i="84" s="1"/>
  <c r="K424" i="84"/>
  <c r="L424" i="84" s="1"/>
  <c r="M424" i="84" s="1"/>
  <c r="K461" i="84"/>
  <c r="L461" i="84" s="1"/>
  <c r="M461" i="84" s="1"/>
  <c r="T461" i="84"/>
  <c r="U461" i="84" s="1"/>
  <c r="T429" i="84"/>
  <c r="U429" i="84" s="1"/>
  <c r="K429" i="84"/>
  <c r="L429" i="84" s="1"/>
  <c r="M429" i="84" s="1"/>
  <c r="T397" i="84"/>
  <c r="U397" i="84" s="1"/>
  <c r="P397" i="84"/>
  <c r="Q397" i="84" s="1"/>
  <c r="K397" i="84"/>
  <c r="L397" i="84" s="1"/>
  <c r="M397" i="84" s="1"/>
  <c r="T450" i="84"/>
  <c r="U450" i="84" s="1"/>
  <c r="K450" i="84"/>
  <c r="L450" i="84" s="1"/>
  <c r="M450" i="84" s="1"/>
  <c r="K418" i="84"/>
  <c r="L418" i="84" s="1"/>
  <c r="M418" i="84" s="1"/>
  <c r="T418" i="84"/>
  <c r="U418" i="84" s="1"/>
  <c r="K386" i="84"/>
  <c r="L386" i="84" s="1"/>
  <c r="M386" i="84" s="1"/>
  <c r="T386" i="84"/>
  <c r="U386" i="84" s="1"/>
  <c r="K354" i="84"/>
  <c r="L354" i="84" s="1"/>
  <c r="M354" i="84" s="1"/>
  <c r="T354" i="84"/>
  <c r="U354" i="84" s="1"/>
  <c r="K345" i="84"/>
  <c r="L345" i="84" s="1"/>
  <c r="M345" i="84" s="1"/>
  <c r="T345" i="84"/>
  <c r="U345" i="84" s="1"/>
  <c r="T315" i="84"/>
  <c r="U315" i="84" s="1"/>
  <c r="K315" i="84"/>
  <c r="L315" i="84" s="1"/>
  <c r="M315" i="84" s="1"/>
  <c r="T283" i="84"/>
  <c r="U283" i="84" s="1"/>
  <c r="K283" i="84"/>
  <c r="L283" i="84" s="1"/>
  <c r="M283" i="84" s="1"/>
  <c r="K251" i="84"/>
  <c r="L251" i="84" s="1"/>
  <c r="M251" i="84" s="1"/>
  <c r="T251" i="84"/>
  <c r="U251" i="84" s="1"/>
  <c r="T219" i="84"/>
  <c r="U219" i="84" s="1"/>
  <c r="K219" i="84"/>
  <c r="L219" i="84" s="1"/>
  <c r="M219" i="84" s="1"/>
  <c r="K392" i="84"/>
  <c r="L392" i="84" s="1"/>
  <c r="M392" i="84" s="1"/>
  <c r="T392" i="84"/>
  <c r="U392" i="84" s="1"/>
  <c r="T348" i="84"/>
  <c r="U348" i="84" s="1"/>
  <c r="K348" i="84"/>
  <c r="L348" i="84" s="1"/>
  <c r="M348" i="84" s="1"/>
  <c r="K312" i="84"/>
  <c r="L312" i="84" s="1"/>
  <c r="M312" i="84" s="1"/>
  <c r="T312" i="84"/>
  <c r="U312" i="84" s="1"/>
  <c r="K280" i="84"/>
  <c r="L280" i="84" s="1"/>
  <c r="M280" i="84" s="1"/>
  <c r="T280" i="84"/>
  <c r="U280" i="84" s="1"/>
  <c r="T248" i="84"/>
  <c r="U248" i="84" s="1"/>
  <c r="K248" i="84"/>
  <c r="L248" i="84" s="1"/>
  <c r="M248" i="84" s="1"/>
  <c r="K216" i="84"/>
  <c r="L216" i="84" s="1"/>
  <c r="M216" i="84" s="1"/>
  <c r="T216" i="84"/>
  <c r="U216" i="84" s="1"/>
  <c r="T353" i="84"/>
  <c r="U353" i="84" s="1"/>
  <c r="K353" i="84"/>
  <c r="L353" i="84" s="1"/>
  <c r="M353" i="84" s="1"/>
  <c r="K317" i="84"/>
  <c r="L317" i="84" s="1"/>
  <c r="M317" i="84" s="1"/>
  <c r="T317" i="84"/>
  <c r="U317" i="84" s="1"/>
  <c r="T285" i="84"/>
  <c r="U285" i="84" s="1"/>
  <c r="K285" i="84"/>
  <c r="L285" i="84" s="1"/>
  <c r="M285" i="84" s="1"/>
  <c r="T253" i="84"/>
  <c r="U253" i="84" s="1"/>
  <c r="K253" i="84"/>
  <c r="L253" i="84" s="1"/>
  <c r="M253" i="84" s="1"/>
  <c r="K221" i="84"/>
  <c r="L221" i="84" s="1"/>
  <c r="M221" i="84" s="1"/>
  <c r="T221" i="84"/>
  <c r="U221" i="84" s="1"/>
  <c r="T388" i="84"/>
  <c r="U388" i="84" s="1"/>
  <c r="K388" i="84"/>
  <c r="L388" i="84" s="1"/>
  <c r="M388" i="84" s="1"/>
  <c r="K347" i="84"/>
  <c r="L347" i="84" s="1"/>
  <c r="M347" i="84" s="1"/>
  <c r="T347" i="84"/>
  <c r="U347" i="84" s="1"/>
  <c r="T310" i="84"/>
  <c r="U310" i="84" s="1"/>
  <c r="K310" i="84"/>
  <c r="L310" i="84" s="1"/>
  <c r="M310" i="84" s="1"/>
  <c r="T278" i="84"/>
  <c r="U278" i="84" s="1"/>
  <c r="K278" i="84"/>
  <c r="L278" i="84" s="1"/>
  <c r="M278" i="84" s="1"/>
  <c r="K246" i="84"/>
  <c r="L246" i="84" s="1"/>
  <c r="M246" i="84" s="1"/>
  <c r="T246" i="84"/>
  <c r="U246" i="84" s="1"/>
  <c r="K214" i="84"/>
  <c r="L214" i="84" s="1"/>
  <c r="M214" i="84" s="1"/>
  <c r="T214" i="84"/>
  <c r="U214" i="84" s="1"/>
  <c r="T182" i="84"/>
  <c r="U182" i="84" s="1"/>
  <c r="K182" i="84"/>
  <c r="L182" i="84" s="1"/>
  <c r="M182" i="84" s="1"/>
  <c r="T150" i="84"/>
  <c r="U150" i="84" s="1"/>
  <c r="K150" i="84"/>
  <c r="L150" i="84" s="1"/>
  <c r="M150" i="84" s="1"/>
  <c r="K161" i="84"/>
  <c r="L161" i="84" s="1"/>
  <c r="M161" i="84" s="1"/>
  <c r="T161" i="84"/>
  <c r="U161" i="84" s="1"/>
  <c r="T123" i="84"/>
  <c r="U123" i="84" s="1"/>
  <c r="K123" i="84"/>
  <c r="L123" i="84" s="1"/>
  <c r="M123" i="84" s="1"/>
  <c r="T91" i="84"/>
  <c r="U91" i="84" s="1"/>
  <c r="K91" i="84"/>
  <c r="L91" i="84" s="1"/>
  <c r="M91" i="84" s="1"/>
  <c r="T59" i="84"/>
  <c r="U59" i="84" s="1"/>
  <c r="K59" i="84"/>
  <c r="L59" i="84" s="1"/>
  <c r="M59" i="84" s="1"/>
  <c r="K27" i="84"/>
  <c r="L27" i="84" s="1"/>
  <c r="M27" i="84" s="1"/>
  <c r="T27" i="84"/>
  <c r="U27" i="84" s="1"/>
  <c r="K180" i="84"/>
  <c r="L180" i="84" s="1"/>
  <c r="M180" i="84" s="1"/>
  <c r="T180" i="84"/>
  <c r="U180" i="84" s="1"/>
  <c r="T139" i="84"/>
  <c r="U139" i="84" s="1"/>
  <c r="K139" i="84"/>
  <c r="L139" i="84" s="1"/>
  <c r="M139" i="84" s="1"/>
  <c r="T108" i="84"/>
  <c r="U108" i="84" s="1"/>
  <c r="K108" i="84"/>
  <c r="L108" i="84" s="1"/>
  <c r="M108" i="84" s="1"/>
  <c r="K76" i="84"/>
  <c r="L76" i="84" s="1"/>
  <c r="M76" i="84" s="1"/>
  <c r="T76" i="84"/>
  <c r="U76" i="84" s="1"/>
  <c r="K44" i="84"/>
  <c r="L44" i="84" s="1"/>
  <c r="M44" i="84" s="1"/>
  <c r="T44" i="84"/>
  <c r="U44" i="84" s="1"/>
  <c r="T12" i="84"/>
  <c r="U12" i="84" s="1"/>
  <c r="K12" i="84"/>
  <c r="L12" i="84" s="1"/>
  <c r="M12" i="84" s="1"/>
  <c r="K151" i="84"/>
  <c r="L151" i="84" s="1"/>
  <c r="M151" i="84" s="1"/>
  <c r="T151" i="84"/>
  <c r="U151" i="84" s="1"/>
  <c r="K113" i="84"/>
  <c r="L113" i="84" s="1"/>
  <c r="M113" i="84" s="1"/>
  <c r="T113" i="84"/>
  <c r="U113" i="84" s="1"/>
  <c r="K81" i="84"/>
  <c r="L81" i="84" s="1"/>
  <c r="M81" i="84" s="1"/>
  <c r="T81" i="84"/>
  <c r="U81" i="84" s="1"/>
  <c r="T49" i="84"/>
  <c r="U49" i="84" s="1"/>
  <c r="K49" i="84"/>
  <c r="L49" i="84" s="1"/>
  <c r="M49" i="84" s="1"/>
  <c r="T17" i="84"/>
  <c r="U17" i="84" s="1"/>
  <c r="K17" i="84"/>
  <c r="L17" i="84" s="1"/>
  <c r="M17" i="84" s="1"/>
  <c r="K165" i="84"/>
  <c r="L165" i="84" s="1"/>
  <c r="M165" i="84" s="1"/>
  <c r="T165" i="84"/>
  <c r="U165" i="84" s="1"/>
  <c r="K126" i="84"/>
  <c r="L126" i="84" s="1"/>
  <c r="M126" i="84" s="1"/>
  <c r="T126" i="84"/>
  <c r="U126" i="84" s="1"/>
  <c r="K94" i="84"/>
  <c r="L94" i="84" s="1"/>
  <c r="M94" i="84" s="1"/>
  <c r="T94" i="84"/>
  <c r="U94" i="84" s="1"/>
  <c r="T62" i="84"/>
  <c r="U62" i="84" s="1"/>
  <c r="K62" i="84"/>
  <c r="L62" i="84" s="1"/>
  <c r="M62" i="84" s="1"/>
  <c r="T30" i="84"/>
  <c r="U30" i="84" s="1"/>
  <c r="K30" i="84"/>
  <c r="L30" i="84" s="1"/>
  <c r="M30" i="84" s="1"/>
  <c r="K463" i="84"/>
  <c r="L463" i="84" s="1"/>
  <c r="M463" i="84" s="1"/>
  <c r="T463" i="84"/>
  <c r="U463" i="84" s="1"/>
  <c r="T431" i="84"/>
  <c r="U431" i="84" s="1"/>
  <c r="K431" i="84"/>
  <c r="L431" i="84" s="1"/>
  <c r="M431" i="84" s="1"/>
  <c r="K399" i="84"/>
  <c r="L399" i="84" s="1"/>
  <c r="M399" i="84" s="1"/>
  <c r="T399" i="84"/>
  <c r="U399" i="84" s="1"/>
  <c r="K452" i="84"/>
  <c r="L452" i="84" s="1"/>
  <c r="M452" i="84" s="1"/>
  <c r="T452" i="84"/>
  <c r="U452" i="84" s="1"/>
  <c r="K420" i="84"/>
  <c r="L420" i="84" s="1"/>
  <c r="M420" i="84" s="1"/>
  <c r="T420" i="84"/>
  <c r="U420" i="84" s="1"/>
  <c r="P457" i="84"/>
  <c r="Q457" i="84" s="1"/>
  <c r="T457" i="84"/>
  <c r="U457" i="84" s="1"/>
  <c r="K457" i="84"/>
  <c r="L457" i="84" s="1"/>
  <c r="M457" i="84" s="1"/>
  <c r="K425" i="84"/>
  <c r="L425" i="84" s="1"/>
  <c r="M425" i="84" s="1"/>
  <c r="T425" i="84"/>
  <c r="U425" i="84" s="1"/>
  <c r="K393" i="84"/>
  <c r="L393" i="84" s="1"/>
  <c r="M393" i="84" s="1"/>
  <c r="T393" i="84"/>
  <c r="U393" i="84" s="1"/>
  <c r="K446" i="84"/>
  <c r="L446" i="84" s="1"/>
  <c r="M446" i="84" s="1"/>
  <c r="T446" i="84"/>
  <c r="U446" i="84" s="1"/>
  <c r="K414" i="84"/>
  <c r="L414" i="84" s="1"/>
  <c r="M414" i="84" s="1"/>
  <c r="T414" i="84"/>
  <c r="U414" i="84" s="1"/>
  <c r="K382" i="84"/>
  <c r="L382" i="84" s="1"/>
  <c r="M382" i="84" s="1"/>
  <c r="T382" i="84"/>
  <c r="U382" i="84" s="1"/>
  <c r="K350" i="84"/>
  <c r="L350" i="84" s="1"/>
  <c r="M350" i="84" s="1"/>
  <c r="T350" i="84"/>
  <c r="U350" i="84" s="1"/>
  <c r="T343" i="84"/>
  <c r="U343" i="84" s="1"/>
  <c r="K343" i="84"/>
  <c r="L343" i="84" s="1"/>
  <c r="M343" i="84" s="1"/>
  <c r="K311" i="84"/>
  <c r="L311" i="84" s="1"/>
  <c r="M311" i="84" s="1"/>
  <c r="T311" i="84"/>
  <c r="U311" i="84" s="1"/>
  <c r="K279" i="84"/>
  <c r="L279" i="84" s="1"/>
  <c r="M279" i="84" s="1"/>
  <c r="T279" i="84"/>
  <c r="U279" i="84" s="1"/>
  <c r="K247" i="84"/>
  <c r="L247" i="84" s="1"/>
  <c r="M247" i="84" s="1"/>
  <c r="T247" i="84"/>
  <c r="U247" i="84" s="1"/>
  <c r="K215" i="84"/>
  <c r="L215" i="84" s="1"/>
  <c r="M215" i="84" s="1"/>
  <c r="T215" i="84"/>
  <c r="U215" i="84" s="1"/>
  <c r="T384" i="84"/>
  <c r="U384" i="84" s="1"/>
  <c r="K384" i="84"/>
  <c r="L384" i="84" s="1"/>
  <c r="M384" i="84" s="1"/>
  <c r="T341" i="84"/>
  <c r="U341" i="84" s="1"/>
  <c r="K341" i="84"/>
  <c r="L341" i="84" s="1"/>
  <c r="M341" i="84" s="1"/>
  <c r="T308" i="84"/>
  <c r="U308" i="84" s="1"/>
  <c r="K308" i="84"/>
  <c r="L308" i="84" s="1"/>
  <c r="M308" i="84" s="1"/>
  <c r="K276" i="84"/>
  <c r="L276" i="84" s="1"/>
  <c r="M276" i="84" s="1"/>
  <c r="T276" i="84"/>
  <c r="U276" i="84" s="1"/>
  <c r="T244" i="84"/>
  <c r="U244" i="84" s="1"/>
  <c r="K244" i="84"/>
  <c r="L244" i="84" s="1"/>
  <c r="M244" i="84" s="1"/>
  <c r="T212" i="84"/>
  <c r="U212" i="84" s="1"/>
  <c r="K212" i="84"/>
  <c r="L212" i="84" s="1"/>
  <c r="M212" i="84" s="1"/>
  <c r="K351" i="84"/>
  <c r="L351" i="84" s="1"/>
  <c r="M351" i="84" s="1"/>
  <c r="T351" i="84"/>
  <c r="U351" i="84" s="1"/>
  <c r="K313" i="84"/>
  <c r="L313" i="84" s="1"/>
  <c r="M313" i="84" s="1"/>
  <c r="T313" i="84"/>
  <c r="U313" i="84" s="1"/>
  <c r="T281" i="84"/>
  <c r="U281" i="84" s="1"/>
  <c r="K281" i="84"/>
  <c r="L281" i="84" s="1"/>
  <c r="M281" i="84" s="1"/>
  <c r="T249" i="84"/>
  <c r="U249" i="84" s="1"/>
  <c r="K249" i="84"/>
  <c r="L249" i="84" s="1"/>
  <c r="M249" i="84" s="1"/>
  <c r="T217" i="84"/>
  <c r="U217" i="84" s="1"/>
  <c r="K217" i="84"/>
  <c r="L217" i="84" s="1"/>
  <c r="M217" i="84" s="1"/>
  <c r="K381" i="84"/>
  <c r="L381" i="84" s="1"/>
  <c r="M381" i="84" s="1"/>
  <c r="T381" i="84"/>
  <c r="U381" i="84" s="1"/>
  <c r="K340" i="84"/>
  <c r="L340" i="84" s="1"/>
  <c r="M340" i="84" s="1"/>
  <c r="T340" i="84"/>
  <c r="U340" i="84" s="1"/>
  <c r="T306" i="84"/>
  <c r="U306" i="84" s="1"/>
  <c r="K306" i="84"/>
  <c r="L306" i="84" s="1"/>
  <c r="M306" i="84" s="1"/>
  <c r="T274" i="84"/>
  <c r="U274" i="84" s="1"/>
  <c r="K274" i="84"/>
  <c r="L274" i="84" s="1"/>
  <c r="M274" i="84" s="1"/>
  <c r="K242" i="84"/>
  <c r="L242" i="84" s="1"/>
  <c r="M242" i="84" s="1"/>
  <c r="T242" i="84"/>
  <c r="U242" i="84" s="1"/>
  <c r="K210" i="84"/>
  <c r="L210" i="84" s="1"/>
  <c r="M210" i="84" s="1"/>
  <c r="T210" i="84"/>
  <c r="U210" i="84" s="1"/>
  <c r="T178" i="84"/>
  <c r="U178" i="84" s="1"/>
  <c r="K178" i="84"/>
  <c r="L178" i="84" s="1"/>
  <c r="M178" i="84" s="1"/>
  <c r="T146" i="84"/>
  <c r="U146" i="84" s="1"/>
  <c r="K146" i="84"/>
  <c r="L146" i="84" s="1"/>
  <c r="M146" i="84" s="1"/>
  <c r="T159" i="84"/>
  <c r="U159" i="84" s="1"/>
  <c r="K159" i="84"/>
  <c r="L159" i="84" s="1"/>
  <c r="M159" i="84" s="1"/>
  <c r="K119" i="84"/>
  <c r="L119" i="84" s="1"/>
  <c r="M119" i="84" s="1"/>
  <c r="T119" i="84"/>
  <c r="U119" i="84" s="1"/>
  <c r="K87" i="84"/>
  <c r="L87" i="84" s="1"/>
  <c r="M87" i="84" s="1"/>
  <c r="T87" i="84"/>
  <c r="U87" i="84" s="1"/>
  <c r="K55" i="84"/>
  <c r="L55" i="84" s="1"/>
  <c r="M55" i="84" s="1"/>
  <c r="T55" i="84"/>
  <c r="U55" i="84" s="1"/>
  <c r="K23" i="84"/>
  <c r="L23" i="84" s="1"/>
  <c r="M23" i="84" s="1"/>
  <c r="T23" i="84"/>
  <c r="U23" i="84" s="1"/>
  <c r="K173" i="84"/>
  <c r="L173" i="84" s="1"/>
  <c r="M173" i="84" s="1"/>
  <c r="T173" i="84"/>
  <c r="U173" i="84" s="1"/>
  <c r="T136" i="84"/>
  <c r="U136" i="84" s="1"/>
  <c r="K136" i="84"/>
  <c r="L136" i="84" s="1"/>
  <c r="M136" i="84" s="1"/>
  <c r="T104" i="84"/>
  <c r="U104" i="84" s="1"/>
  <c r="K104" i="84"/>
  <c r="L104" i="84" s="1"/>
  <c r="M104" i="84" s="1"/>
  <c r="T72" i="84"/>
  <c r="U72" i="84" s="1"/>
  <c r="K72" i="84"/>
  <c r="L72" i="84" s="1"/>
  <c r="M72" i="84" s="1"/>
  <c r="T40" i="84"/>
  <c r="U40" i="84" s="1"/>
  <c r="K40" i="84"/>
  <c r="L40" i="84" s="1"/>
  <c r="M40" i="84" s="1"/>
  <c r="K185" i="84"/>
  <c r="L185" i="84" s="1"/>
  <c r="M185" i="84" s="1"/>
  <c r="T185" i="84"/>
  <c r="U185" i="84" s="1"/>
  <c r="K144" i="84"/>
  <c r="L144" i="84" s="1"/>
  <c r="M144" i="84" s="1"/>
  <c r="T144" i="84"/>
  <c r="U144" i="84" s="1"/>
  <c r="T109" i="84"/>
  <c r="U109" i="84" s="1"/>
  <c r="K109" i="84"/>
  <c r="L109" i="84" s="1"/>
  <c r="M109" i="84" s="1"/>
  <c r="K77" i="84"/>
  <c r="L77" i="84" s="1"/>
  <c r="M77" i="84" s="1"/>
  <c r="T77" i="84"/>
  <c r="U77" i="84" s="1"/>
  <c r="T45" i="84"/>
  <c r="U45" i="84" s="1"/>
  <c r="K45" i="84"/>
  <c r="L45" i="84" s="1"/>
  <c r="M45" i="84" s="1"/>
  <c r="K13" i="84"/>
  <c r="L13" i="84" s="1"/>
  <c r="M13" i="84" s="1"/>
  <c r="T13" i="84"/>
  <c r="U13" i="84" s="1"/>
  <c r="T163" i="84"/>
  <c r="U163" i="84" s="1"/>
  <c r="P163" i="84"/>
  <c r="Q163" i="84" s="1"/>
  <c r="K163" i="84"/>
  <c r="L163" i="84" s="1"/>
  <c r="M163" i="84" s="1"/>
  <c r="K122" i="84"/>
  <c r="L122" i="84" s="1"/>
  <c r="M122" i="84" s="1"/>
  <c r="T122" i="84"/>
  <c r="U122" i="84" s="1"/>
  <c r="K90" i="84"/>
  <c r="L90" i="84" s="1"/>
  <c r="M90" i="84" s="1"/>
  <c r="T90" i="84"/>
  <c r="U90" i="84" s="1"/>
  <c r="T58" i="84"/>
  <c r="U58" i="84" s="1"/>
  <c r="K58" i="84"/>
  <c r="L58" i="84" s="1"/>
  <c r="M58" i="84" s="1"/>
  <c r="K26" i="84"/>
  <c r="L26" i="84" s="1"/>
  <c r="M26" i="84" s="1"/>
  <c r="T26" i="84"/>
  <c r="U26" i="84" s="1"/>
  <c r="T459" i="84"/>
  <c r="U459" i="84" s="1"/>
  <c r="K459" i="84"/>
  <c r="L459" i="84" s="1"/>
  <c r="M459" i="84" s="1"/>
  <c r="K427" i="84"/>
  <c r="L427" i="84" s="1"/>
  <c r="M427" i="84" s="1"/>
  <c r="T427" i="84"/>
  <c r="U427" i="84" s="1"/>
  <c r="K395" i="84"/>
  <c r="L395" i="84" s="1"/>
  <c r="M395" i="84" s="1"/>
  <c r="T395" i="84"/>
  <c r="U395" i="84" s="1"/>
  <c r="T448" i="84"/>
  <c r="U448" i="84" s="1"/>
  <c r="K448" i="84"/>
  <c r="L448" i="84" s="1"/>
  <c r="M448" i="84" s="1"/>
  <c r="K416" i="84"/>
  <c r="L416" i="84" s="1"/>
  <c r="M416" i="84" s="1"/>
  <c r="T416" i="84"/>
  <c r="U416" i="84" s="1"/>
  <c r="K453" i="84"/>
  <c r="L453" i="84" s="1"/>
  <c r="M453" i="84" s="1"/>
  <c r="T453" i="84"/>
  <c r="U453" i="84" s="1"/>
  <c r="K421" i="84"/>
  <c r="L421" i="84" s="1"/>
  <c r="M421" i="84" s="1"/>
  <c r="T421" i="84"/>
  <c r="U421" i="84" s="1"/>
  <c r="K389" i="84"/>
  <c r="L389" i="84" s="1"/>
  <c r="M389" i="84" s="1"/>
  <c r="T389" i="84"/>
  <c r="U389" i="84" s="1"/>
  <c r="T442" i="84"/>
  <c r="U442" i="84" s="1"/>
  <c r="K442" i="84"/>
  <c r="L442" i="84" s="1"/>
  <c r="M442" i="84" s="1"/>
  <c r="T410" i="84"/>
  <c r="U410" i="84" s="1"/>
  <c r="K410" i="84"/>
  <c r="L410" i="84" s="1"/>
  <c r="M410" i="84" s="1"/>
  <c r="K378" i="84"/>
  <c r="L378" i="84" s="1"/>
  <c r="M378" i="84" s="1"/>
  <c r="T378" i="84"/>
  <c r="U378" i="84" s="1"/>
  <c r="T346" i="84"/>
  <c r="U346" i="84" s="1"/>
  <c r="K346" i="84"/>
  <c r="L346" i="84" s="1"/>
  <c r="M346" i="84" s="1"/>
  <c r="K377" i="84"/>
  <c r="L377" i="84" s="1"/>
  <c r="M377" i="84" s="1"/>
  <c r="T377" i="84"/>
  <c r="U377" i="84" s="1"/>
  <c r="K336" i="84"/>
  <c r="L336" i="84" s="1"/>
  <c r="M336" i="84" s="1"/>
  <c r="T336" i="84"/>
  <c r="U336" i="84" s="1"/>
  <c r="T307" i="84"/>
  <c r="U307" i="84" s="1"/>
  <c r="K307" i="84"/>
  <c r="L307" i="84" s="1"/>
  <c r="M307" i="84" s="1"/>
  <c r="T275" i="84"/>
  <c r="U275" i="84" s="1"/>
  <c r="K275" i="84"/>
  <c r="L275" i="84" s="1"/>
  <c r="M275" i="84" s="1"/>
  <c r="T243" i="84"/>
  <c r="U243" i="84" s="1"/>
  <c r="K243" i="84"/>
  <c r="L243" i="84" s="1"/>
  <c r="M243" i="84" s="1"/>
  <c r="T211" i="84"/>
  <c r="U211" i="84" s="1"/>
  <c r="K211" i="84"/>
  <c r="L211" i="84" s="1"/>
  <c r="M211" i="84" s="1"/>
  <c r="T380" i="84"/>
  <c r="U380" i="84" s="1"/>
  <c r="K380" i="84"/>
  <c r="L380" i="84" s="1"/>
  <c r="M380" i="84" s="1"/>
  <c r="T339" i="84"/>
  <c r="U339" i="84" s="1"/>
  <c r="K339" i="84"/>
  <c r="L339" i="84" s="1"/>
  <c r="M339" i="84" s="1"/>
  <c r="T304" i="84"/>
  <c r="U304" i="84" s="1"/>
  <c r="K304" i="84"/>
  <c r="L304" i="84" s="1"/>
  <c r="M304" i="84" s="1"/>
  <c r="K272" i="84"/>
  <c r="L272" i="84" s="1"/>
  <c r="M272" i="84" s="1"/>
  <c r="T272" i="84"/>
  <c r="U272" i="84" s="1"/>
  <c r="K240" i="84"/>
  <c r="L240" i="84" s="1"/>
  <c r="M240" i="84" s="1"/>
  <c r="T240" i="84"/>
  <c r="U240" i="84" s="1"/>
  <c r="K208" i="84"/>
  <c r="L208" i="84" s="1"/>
  <c r="M208" i="84" s="1"/>
  <c r="T208" i="84"/>
  <c r="U208" i="84" s="1"/>
  <c r="T344" i="84"/>
  <c r="U344" i="84" s="1"/>
  <c r="K344" i="84"/>
  <c r="L344" i="84" s="1"/>
  <c r="M344" i="84" s="1"/>
  <c r="K309" i="84"/>
  <c r="L309" i="84" s="1"/>
  <c r="M309" i="84" s="1"/>
  <c r="T309" i="84"/>
  <c r="U309" i="84" s="1"/>
  <c r="K277" i="84"/>
  <c r="L277" i="84" s="1"/>
  <c r="M277" i="84" s="1"/>
  <c r="T277" i="84"/>
  <c r="U277" i="84" s="1"/>
  <c r="K245" i="84"/>
  <c r="L245" i="84" s="1"/>
  <c r="M245" i="84" s="1"/>
  <c r="T245" i="84"/>
  <c r="U245" i="84" s="1"/>
  <c r="T213" i="84"/>
  <c r="U213" i="84" s="1"/>
  <c r="K213" i="84"/>
  <c r="L213" i="84" s="1"/>
  <c r="M213" i="84" s="1"/>
  <c r="K379" i="84"/>
  <c r="L379" i="84" s="1"/>
  <c r="M379" i="84" s="1"/>
  <c r="T379" i="84"/>
  <c r="U379" i="84" s="1"/>
  <c r="T333" i="84"/>
  <c r="U333" i="84" s="1"/>
  <c r="K333" i="84"/>
  <c r="L333" i="84" s="1"/>
  <c r="M333" i="84" s="1"/>
  <c r="K302" i="84"/>
  <c r="L302" i="84" s="1"/>
  <c r="M302" i="84" s="1"/>
  <c r="T302" i="84"/>
  <c r="U302" i="84" s="1"/>
  <c r="T270" i="84"/>
  <c r="U270" i="84" s="1"/>
  <c r="K270" i="84"/>
  <c r="L270" i="84" s="1"/>
  <c r="M270" i="84" s="1"/>
  <c r="T238" i="84"/>
  <c r="U238" i="84" s="1"/>
  <c r="K238" i="84"/>
  <c r="L238" i="84" s="1"/>
  <c r="M238" i="84" s="1"/>
  <c r="K206" i="84"/>
  <c r="L206" i="84" s="1"/>
  <c r="M206" i="84" s="1"/>
  <c r="T206" i="84"/>
  <c r="U206" i="84" s="1"/>
  <c r="T174" i="84"/>
  <c r="U174" i="84" s="1"/>
  <c r="K174" i="84"/>
  <c r="L174" i="84" s="1"/>
  <c r="M174" i="84" s="1"/>
  <c r="T142" i="84"/>
  <c r="U142" i="84" s="1"/>
  <c r="K142" i="84"/>
  <c r="L142" i="84" s="1"/>
  <c r="M142" i="84" s="1"/>
  <c r="T152" i="84"/>
  <c r="U152" i="84" s="1"/>
  <c r="K152" i="84"/>
  <c r="L152" i="84" s="1"/>
  <c r="M152" i="84" s="1"/>
  <c r="T115" i="84"/>
  <c r="U115" i="84" s="1"/>
  <c r="K115" i="84"/>
  <c r="L115" i="84" s="1"/>
  <c r="M115" i="84" s="1"/>
  <c r="K83" i="84"/>
  <c r="L83" i="84" s="1"/>
  <c r="M83" i="84" s="1"/>
  <c r="T83" i="84"/>
  <c r="U83" i="84" s="1"/>
  <c r="K51" i="84"/>
  <c r="L51" i="84" s="1"/>
  <c r="M51" i="84" s="1"/>
  <c r="T51" i="84"/>
  <c r="U51" i="84" s="1"/>
  <c r="K19" i="84"/>
  <c r="L19" i="84" s="1"/>
  <c r="M19" i="84" s="1"/>
  <c r="T19" i="84"/>
  <c r="U19" i="84" s="1"/>
  <c r="T171" i="84"/>
  <c r="U171" i="84" s="1"/>
  <c r="K171" i="84"/>
  <c r="L171" i="84" s="1"/>
  <c r="M171" i="84" s="1"/>
  <c r="T132" i="84"/>
  <c r="U132" i="84" s="1"/>
  <c r="K132" i="84"/>
  <c r="L132" i="84" s="1"/>
  <c r="M132" i="84" s="1"/>
  <c r="T100" i="84"/>
  <c r="U100" i="84" s="1"/>
  <c r="K100" i="84"/>
  <c r="L100" i="84" s="1"/>
  <c r="M100" i="84" s="1"/>
  <c r="T68" i="84"/>
  <c r="U68" i="84" s="1"/>
  <c r="K68" i="84"/>
  <c r="L68" i="84" s="1"/>
  <c r="M68" i="84" s="1"/>
  <c r="T36" i="84"/>
  <c r="U36" i="84" s="1"/>
  <c r="K36" i="84"/>
  <c r="L36" i="84" s="1"/>
  <c r="M36" i="84" s="1"/>
  <c r="T183" i="84"/>
  <c r="U183" i="84" s="1"/>
  <c r="K183" i="84"/>
  <c r="L183" i="84" s="1"/>
  <c r="M183" i="84" s="1"/>
  <c r="K137" i="84"/>
  <c r="L137" i="84" s="1"/>
  <c r="M137" i="84" s="1"/>
  <c r="T137" i="84"/>
  <c r="U137" i="84" s="1"/>
  <c r="K105" i="84"/>
  <c r="L105" i="84" s="1"/>
  <c r="M105" i="84" s="1"/>
  <c r="T105" i="84"/>
  <c r="U105" i="84" s="1"/>
  <c r="K73" i="84"/>
  <c r="L73" i="84" s="1"/>
  <c r="M73" i="84" s="1"/>
  <c r="T73" i="84"/>
  <c r="U73" i="84" s="1"/>
  <c r="T41" i="84"/>
  <c r="U41" i="84" s="1"/>
  <c r="K41" i="84"/>
  <c r="L41" i="84" s="1"/>
  <c r="M41" i="84" s="1"/>
  <c r="P200" i="84"/>
  <c r="Q200" i="84" s="1"/>
  <c r="K200" i="84"/>
  <c r="L200" i="84" s="1"/>
  <c r="M200" i="84" s="1"/>
  <c r="T200" i="84"/>
  <c r="U200" i="84" s="1"/>
  <c r="T156" i="84"/>
  <c r="U156" i="84" s="1"/>
  <c r="K156" i="84"/>
  <c r="L156" i="84" s="1"/>
  <c r="M156" i="84" s="1"/>
  <c r="K118" i="84"/>
  <c r="L118" i="84" s="1"/>
  <c r="M118" i="84" s="1"/>
  <c r="T118" i="84"/>
  <c r="U118" i="84" s="1"/>
  <c r="K86" i="84"/>
  <c r="L86" i="84" s="1"/>
  <c r="M86" i="84" s="1"/>
  <c r="T86" i="84"/>
  <c r="U86" i="84" s="1"/>
  <c r="T54" i="84"/>
  <c r="U54" i="84" s="1"/>
  <c r="K54" i="84"/>
  <c r="L54" i="84" s="1"/>
  <c r="M54" i="84" s="1"/>
  <c r="T22" i="84"/>
  <c r="U22" i="84" s="1"/>
  <c r="K22" i="84"/>
  <c r="L22" i="84" s="1"/>
  <c r="M22" i="84" s="1"/>
  <c r="T455" i="84"/>
  <c r="U455" i="84" s="1"/>
  <c r="K455" i="84"/>
  <c r="L455" i="84" s="1"/>
  <c r="M455" i="84" s="1"/>
  <c r="T423" i="84"/>
  <c r="U423" i="84" s="1"/>
  <c r="K423" i="84"/>
  <c r="L423" i="84" s="1"/>
  <c r="M423" i="84" s="1"/>
  <c r="K391" i="84"/>
  <c r="L391" i="84" s="1"/>
  <c r="M391" i="84" s="1"/>
  <c r="T391" i="84"/>
  <c r="U391" i="84" s="1"/>
  <c r="K444" i="84"/>
  <c r="L444" i="84" s="1"/>
  <c r="M444" i="84" s="1"/>
  <c r="T444" i="84"/>
  <c r="U444" i="84" s="1"/>
  <c r="T412" i="84"/>
  <c r="U412" i="84" s="1"/>
  <c r="K412" i="84"/>
  <c r="L412" i="84" s="1"/>
  <c r="M412" i="84" s="1"/>
  <c r="T449" i="84"/>
  <c r="U449" i="84" s="1"/>
  <c r="K449" i="84"/>
  <c r="L449" i="84" s="1"/>
  <c r="M449" i="84" s="1"/>
  <c r="T417" i="84"/>
  <c r="U417" i="84" s="1"/>
  <c r="K417" i="84"/>
  <c r="L417" i="84" s="1"/>
  <c r="M417" i="84" s="1"/>
  <c r="K385" i="84"/>
  <c r="L385" i="84" s="1"/>
  <c r="M385" i="84" s="1"/>
  <c r="T385" i="84"/>
  <c r="U385" i="84" s="1"/>
  <c r="K438" i="84"/>
  <c r="L438" i="84" s="1"/>
  <c r="M438" i="84" s="1"/>
  <c r="T438" i="84"/>
  <c r="U438" i="84" s="1"/>
  <c r="T406" i="84"/>
  <c r="U406" i="84" s="1"/>
  <c r="K406" i="84"/>
  <c r="L406" i="84" s="1"/>
  <c r="M406" i="84" s="1"/>
  <c r="T374" i="84"/>
  <c r="U374" i="84" s="1"/>
  <c r="K374" i="84"/>
  <c r="L374" i="84" s="1"/>
  <c r="M374" i="84" s="1"/>
  <c r="T342" i="84"/>
  <c r="U342" i="84" s="1"/>
  <c r="K342" i="84"/>
  <c r="L342" i="84" s="1"/>
  <c r="M342" i="84" s="1"/>
  <c r="T375" i="84"/>
  <c r="U375" i="84" s="1"/>
  <c r="K375" i="84"/>
  <c r="L375" i="84" s="1"/>
  <c r="M375" i="84" s="1"/>
  <c r="K396" i="84"/>
  <c r="L396" i="84" s="1"/>
  <c r="M396" i="84" s="1"/>
  <c r="T396" i="84"/>
  <c r="U396" i="84" s="1"/>
  <c r="T303" i="84"/>
  <c r="U303" i="84" s="1"/>
  <c r="K303" i="84"/>
  <c r="L303" i="84" s="1"/>
  <c r="M303" i="84" s="1"/>
  <c r="K271" i="84"/>
  <c r="L271" i="84" s="1"/>
  <c r="M271" i="84" s="1"/>
  <c r="T271" i="84"/>
  <c r="U271" i="84" s="1"/>
  <c r="T239" i="84"/>
  <c r="U239" i="84" s="1"/>
  <c r="K239" i="84"/>
  <c r="L239" i="84" s="1"/>
  <c r="M239" i="84" s="1"/>
  <c r="T207" i="84"/>
  <c r="U207" i="84" s="1"/>
  <c r="K207" i="84"/>
  <c r="L207" i="84" s="1"/>
  <c r="M207" i="84" s="1"/>
  <c r="T373" i="84"/>
  <c r="U373" i="84" s="1"/>
  <c r="K373" i="84"/>
  <c r="L373" i="84" s="1"/>
  <c r="M373" i="84" s="1"/>
  <c r="T332" i="84"/>
  <c r="U332" i="84" s="1"/>
  <c r="K332" i="84"/>
  <c r="L332" i="84" s="1"/>
  <c r="M332" i="84" s="1"/>
  <c r="K300" i="84"/>
  <c r="L300" i="84" s="1"/>
  <c r="M300" i="84" s="1"/>
  <c r="T300" i="84"/>
  <c r="U300" i="84" s="1"/>
  <c r="T268" i="84"/>
  <c r="U268" i="84" s="1"/>
  <c r="K268" i="84"/>
  <c r="L268" i="84" s="1"/>
  <c r="M268" i="84" s="1"/>
  <c r="K236" i="84"/>
  <c r="L236" i="84" s="1"/>
  <c r="M236" i="84" s="1"/>
  <c r="T236" i="84"/>
  <c r="U236" i="84" s="1"/>
  <c r="T204" i="84"/>
  <c r="U204" i="84" s="1"/>
  <c r="K204" i="84"/>
  <c r="L204" i="84" s="1"/>
  <c r="M204" i="84" s="1"/>
  <c r="K337" i="84"/>
  <c r="L337" i="84" s="1"/>
  <c r="M337" i="84" s="1"/>
  <c r="T337" i="84"/>
  <c r="U337" i="84" s="1"/>
  <c r="K305" i="84"/>
  <c r="L305" i="84" s="1"/>
  <c r="M305" i="84" s="1"/>
  <c r="T305" i="84"/>
  <c r="U305" i="84" s="1"/>
  <c r="K273" i="84"/>
  <c r="L273" i="84" s="1"/>
  <c r="M273" i="84" s="1"/>
  <c r="T273" i="84"/>
  <c r="U273" i="84" s="1"/>
  <c r="T241" i="84"/>
  <c r="U241" i="84" s="1"/>
  <c r="K241" i="84"/>
  <c r="L241" i="84" s="1"/>
  <c r="M241" i="84" s="1"/>
  <c r="K209" i="84"/>
  <c r="L209" i="84" s="1"/>
  <c r="M209" i="84" s="1"/>
  <c r="T209" i="84"/>
  <c r="U209" i="84" s="1"/>
  <c r="T372" i="84"/>
  <c r="U372" i="84" s="1"/>
  <c r="K372" i="84"/>
  <c r="L372" i="84" s="1"/>
  <c r="M372" i="84" s="1"/>
  <c r="K330" i="84"/>
  <c r="L330" i="84" s="1"/>
  <c r="M330" i="84" s="1"/>
  <c r="T330" i="84"/>
  <c r="U330" i="84" s="1"/>
  <c r="K298" i="84"/>
  <c r="L298" i="84" s="1"/>
  <c r="M298" i="84" s="1"/>
  <c r="T298" i="84"/>
  <c r="U298" i="84" s="1"/>
  <c r="K266" i="84"/>
  <c r="L266" i="84" s="1"/>
  <c r="M266" i="84" s="1"/>
  <c r="T266" i="84"/>
  <c r="U266" i="84" s="1"/>
  <c r="K234" i="84"/>
  <c r="L234" i="84" s="1"/>
  <c r="M234" i="84" s="1"/>
  <c r="T234" i="84"/>
  <c r="U234" i="84" s="1"/>
  <c r="T202" i="84"/>
  <c r="U202" i="84" s="1"/>
  <c r="K202" i="84"/>
  <c r="L202" i="84" s="1"/>
  <c r="M202" i="84" s="1"/>
  <c r="T170" i="84"/>
  <c r="U170" i="84" s="1"/>
  <c r="K170" i="84"/>
  <c r="L170" i="84" s="1"/>
  <c r="M170" i="84" s="1"/>
  <c r="T138" i="84"/>
  <c r="U138" i="84" s="1"/>
  <c r="K138" i="84"/>
  <c r="L138" i="84" s="1"/>
  <c r="M138" i="84" s="1"/>
  <c r="K145" i="84"/>
  <c r="L145" i="84" s="1"/>
  <c r="M145" i="84" s="1"/>
  <c r="T145" i="84"/>
  <c r="U145" i="84" s="1"/>
  <c r="K111" i="84"/>
  <c r="L111" i="84" s="1"/>
  <c r="M111" i="84" s="1"/>
  <c r="T111" i="84"/>
  <c r="U111" i="84" s="1"/>
  <c r="T79" i="84"/>
  <c r="U79" i="84" s="1"/>
  <c r="K79" i="84"/>
  <c r="L79" i="84" s="1"/>
  <c r="M79" i="84" s="1"/>
  <c r="K47" i="84"/>
  <c r="L47" i="84" s="1"/>
  <c r="M47" i="84" s="1"/>
  <c r="T47" i="84"/>
  <c r="U47" i="84" s="1"/>
  <c r="K15" i="84"/>
  <c r="L15" i="84" s="1"/>
  <c r="M15" i="84" s="1"/>
  <c r="T15" i="84"/>
  <c r="U15" i="84" s="1"/>
  <c r="T164" i="84"/>
  <c r="U164" i="84" s="1"/>
  <c r="K164" i="84"/>
  <c r="L164" i="84" s="1"/>
  <c r="M164" i="84" s="1"/>
  <c r="T128" i="84"/>
  <c r="U128" i="84" s="1"/>
  <c r="K128" i="84"/>
  <c r="L128" i="84" s="1"/>
  <c r="M128" i="84" s="1"/>
  <c r="T96" i="84"/>
  <c r="U96" i="84" s="1"/>
  <c r="K96" i="84"/>
  <c r="L96" i="84" s="1"/>
  <c r="M96" i="84" s="1"/>
  <c r="T64" i="84"/>
  <c r="U64" i="84" s="1"/>
  <c r="K64" i="84"/>
  <c r="L64" i="84" s="1"/>
  <c r="M64" i="84" s="1"/>
  <c r="T32" i="84"/>
  <c r="U32" i="84" s="1"/>
  <c r="K32" i="84"/>
  <c r="L32" i="84" s="1"/>
  <c r="M32" i="84" s="1"/>
  <c r="T176" i="84"/>
  <c r="U176" i="84" s="1"/>
  <c r="K176" i="84"/>
  <c r="L176" i="84" s="1"/>
  <c r="M176" i="84" s="1"/>
  <c r="K133" i="84"/>
  <c r="L133" i="84" s="1"/>
  <c r="M133" i="84" s="1"/>
  <c r="T133" i="84"/>
  <c r="U133" i="84" s="1"/>
  <c r="T101" i="84"/>
  <c r="U101" i="84" s="1"/>
  <c r="K101" i="84"/>
  <c r="L101" i="84" s="1"/>
  <c r="M101" i="84" s="1"/>
  <c r="K69" i="84"/>
  <c r="L69" i="84" s="1"/>
  <c r="M69" i="84" s="1"/>
  <c r="T69" i="84"/>
  <c r="U69" i="84" s="1"/>
  <c r="K37" i="84"/>
  <c r="L37" i="84" s="1"/>
  <c r="M37" i="84" s="1"/>
  <c r="T37" i="84"/>
  <c r="U37" i="84" s="1"/>
  <c r="T192" i="84"/>
  <c r="U192" i="84" s="1"/>
  <c r="K192" i="84"/>
  <c r="L192" i="84" s="1"/>
  <c r="M192" i="84" s="1"/>
  <c r="K149" i="84"/>
  <c r="L149" i="84" s="1"/>
  <c r="M149" i="84" s="1"/>
  <c r="T149" i="84"/>
  <c r="U149" i="84" s="1"/>
  <c r="K114" i="84"/>
  <c r="L114" i="84" s="1"/>
  <c r="M114" i="84" s="1"/>
  <c r="T114" i="84"/>
  <c r="U114" i="84" s="1"/>
  <c r="T82" i="84"/>
  <c r="U82" i="84" s="1"/>
  <c r="K82" i="84"/>
  <c r="L82" i="84" s="1"/>
  <c r="M82" i="84" s="1"/>
  <c r="K50" i="84"/>
  <c r="L50" i="84" s="1"/>
  <c r="M50" i="84" s="1"/>
  <c r="T50" i="84"/>
  <c r="U50" i="84" s="1"/>
  <c r="T18" i="84"/>
  <c r="U18" i="84" s="1"/>
  <c r="K18" i="84"/>
  <c r="L18" i="84" s="1"/>
  <c r="M18" i="84" s="1"/>
  <c r="K451" i="84"/>
  <c r="L451" i="84" s="1"/>
  <c r="M451" i="84" s="1"/>
  <c r="T451" i="84"/>
  <c r="U451" i="84" s="1"/>
  <c r="K419" i="84"/>
  <c r="L419" i="84" s="1"/>
  <c r="M419" i="84" s="1"/>
  <c r="T419" i="84"/>
  <c r="U419" i="84" s="1"/>
  <c r="K387" i="84"/>
  <c r="L387" i="84" s="1"/>
  <c r="M387" i="84" s="1"/>
  <c r="T387" i="84"/>
  <c r="U387" i="84" s="1"/>
  <c r="K440" i="84"/>
  <c r="L440" i="84" s="1"/>
  <c r="M440" i="84" s="1"/>
  <c r="T440" i="84"/>
  <c r="U440" i="84" s="1"/>
  <c r="K408" i="84"/>
  <c r="L408" i="84" s="1"/>
  <c r="M408" i="84" s="1"/>
  <c r="T408" i="84"/>
  <c r="U408" i="84" s="1"/>
  <c r="K445" i="84"/>
  <c r="L445" i="84" s="1"/>
  <c r="M445" i="84" s="1"/>
  <c r="T445" i="84"/>
  <c r="U445" i="84" s="1"/>
  <c r="K413" i="84"/>
  <c r="L413" i="84" s="1"/>
  <c r="M413" i="84" s="1"/>
  <c r="T413" i="84"/>
  <c r="U413" i="84" s="1"/>
  <c r="T466" i="84"/>
  <c r="U466" i="84" s="1"/>
  <c r="K466" i="84"/>
  <c r="L466" i="84" s="1"/>
  <c r="M466" i="84" s="1"/>
  <c r="P434" i="84"/>
  <c r="Q434" i="84" s="1"/>
  <c r="K434" i="84"/>
  <c r="L434" i="84" s="1"/>
  <c r="M434" i="84" s="1"/>
  <c r="T434" i="84"/>
  <c r="U434" i="84" s="1"/>
  <c r="K402" i="84"/>
  <c r="L402" i="84" s="1"/>
  <c r="M402" i="84" s="1"/>
  <c r="T402" i="84"/>
  <c r="U402" i="84" s="1"/>
  <c r="K370" i="84"/>
  <c r="L370" i="84" s="1"/>
  <c r="M370" i="84" s="1"/>
  <c r="T370" i="84"/>
  <c r="U370" i="84" s="1"/>
  <c r="K338" i="84"/>
  <c r="L338" i="84" s="1"/>
  <c r="M338" i="84" s="1"/>
  <c r="T338" i="84"/>
  <c r="U338" i="84" s="1"/>
  <c r="K368" i="84"/>
  <c r="L368" i="84" s="1"/>
  <c r="M368" i="84" s="1"/>
  <c r="T368" i="84"/>
  <c r="U368" i="84" s="1"/>
  <c r="K331" i="84"/>
  <c r="L331" i="84" s="1"/>
  <c r="M331" i="84" s="1"/>
  <c r="T331" i="84"/>
  <c r="U331" i="84" s="1"/>
  <c r="K299" i="84"/>
  <c r="L299" i="84" s="1"/>
  <c r="M299" i="84" s="1"/>
  <c r="T299" i="84"/>
  <c r="U299" i="84" s="1"/>
  <c r="K267" i="84"/>
  <c r="L267" i="84" s="1"/>
  <c r="M267" i="84" s="1"/>
  <c r="T267" i="84"/>
  <c r="U267" i="84" s="1"/>
  <c r="K235" i="84"/>
  <c r="L235" i="84" s="1"/>
  <c r="M235" i="84" s="1"/>
  <c r="T235" i="84"/>
  <c r="U235" i="84" s="1"/>
  <c r="T203" i="84"/>
  <c r="U203" i="84" s="1"/>
  <c r="K203" i="84"/>
  <c r="L203" i="84" s="1"/>
  <c r="M203" i="84" s="1"/>
  <c r="T371" i="84"/>
  <c r="U371" i="84" s="1"/>
  <c r="K371" i="84"/>
  <c r="L371" i="84" s="1"/>
  <c r="M371" i="84" s="1"/>
  <c r="T328" i="84"/>
  <c r="U328" i="84" s="1"/>
  <c r="K328" i="84"/>
  <c r="L328" i="84" s="1"/>
  <c r="M328" i="84" s="1"/>
  <c r="T296" i="84"/>
  <c r="U296" i="84" s="1"/>
  <c r="K296" i="84"/>
  <c r="L296" i="84" s="1"/>
  <c r="M296" i="84" s="1"/>
  <c r="T264" i="84"/>
  <c r="U264" i="84" s="1"/>
  <c r="K264" i="84"/>
  <c r="L264" i="84" s="1"/>
  <c r="M264" i="84" s="1"/>
  <c r="T232" i="84"/>
  <c r="U232" i="84" s="1"/>
  <c r="K232" i="84"/>
  <c r="L232" i="84" s="1"/>
  <c r="M232" i="84" s="1"/>
  <c r="K376" i="84"/>
  <c r="L376" i="84" s="1"/>
  <c r="M376" i="84" s="1"/>
  <c r="T376" i="84"/>
  <c r="U376" i="84" s="1"/>
  <c r="K335" i="84"/>
  <c r="L335" i="84" s="1"/>
  <c r="M335" i="84" s="1"/>
  <c r="T335" i="84"/>
  <c r="U335" i="84" s="1"/>
  <c r="K301" i="84"/>
  <c r="L301" i="84" s="1"/>
  <c r="M301" i="84" s="1"/>
  <c r="T301" i="84"/>
  <c r="U301" i="84" s="1"/>
  <c r="T269" i="84"/>
  <c r="U269" i="84" s="1"/>
  <c r="K269" i="84"/>
  <c r="L269" i="84" s="1"/>
  <c r="M269" i="84" s="1"/>
  <c r="K237" i="84"/>
  <c r="L237" i="84" s="1"/>
  <c r="M237" i="84" s="1"/>
  <c r="T237" i="84"/>
  <c r="U237" i="84" s="1"/>
  <c r="T205" i="84"/>
  <c r="U205" i="84" s="1"/>
  <c r="K205" i="84"/>
  <c r="L205" i="84" s="1"/>
  <c r="M205" i="84" s="1"/>
  <c r="K365" i="84"/>
  <c r="L365" i="84" s="1"/>
  <c r="M365" i="84" s="1"/>
  <c r="T365" i="84"/>
  <c r="U365" i="84" s="1"/>
  <c r="T326" i="84"/>
  <c r="U326" i="84" s="1"/>
  <c r="K326" i="84"/>
  <c r="L326" i="84" s="1"/>
  <c r="M326" i="84" s="1"/>
  <c r="T294" i="84"/>
  <c r="U294" i="84" s="1"/>
  <c r="K294" i="84"/>
  <c r="L294" i="84" s="1"/>
  <c r="M294" i="84" s="1"/>
  <c r="T262" i="84"/>
  <c r="U262" i="84" s="1"/>
  <c r="K262" i="84"/>
  <c r="L262" i="84" s="1"/>
  <c r="M262" i="84" s="1"/>
  <c r="T230" i="84"/>
  <c r="U230" i="84" s="1"/>
  <c r="K230" i="84"/>
  <c r="L230" i="84" s="1"/>
  <c r="M230" i="84" s="1"/>
  <c r="K198" i="84"/>
  <c r="L198" i="84" s="1"/>
  <c r="M198" i="84" s="1"/>
  <c r="T198" i="84"/>
  <c r="U198" i="84" s="1"/>
  <c r="T166" i="84"/>
  <c r="U166" i="84" s="1"/>
  <c r="K166" i="84"/>
  <c r="L166" i="84" s="1"/>
  <c r="M166" i="84" s="1"/>
  <c r="K184" i="84"/>
  <c r="L184" i="84" s="1"/>
  <c r="M184" i="84" s="1"/>
  <c r="T184" i="84"/>
  <c r="U184" i="84" s="1"/>
  <c r="K143" i="84"/>
  <c r="L143" i="84" s="1"/>
  <c r="M143" i="84" s="1"/>
  <c r="T143" i="84"/>
  <c r="U143" i="84" s="1"/>
  <c r="K107" i="84"/>
  <c r="L107" i="84" s="1"/>
  <c r="M107" i="84" s="1"/>
  <c r="T107" i="84"/>
  <c r="U107" i="84" s="1"/>
  <c r="K75" i="84"/>
  <c r="L75" i="84" s="1"/>
  <c r="M75" i="84" s="1"/>
  <c r="T75" i="84"/>
  <c r="U75" i="84" s="1"/>
  <c r="K43" i="84"/>
  <c r="L43" i="84" s="1"/>
  <c r="M43" i="84" s="1"/>
  <c r="T43" i="84"/>
  <c r="U43" i="84" s="1"/>
  <c r="K11" i="84"/>
  <c r="L11" i="84" s="1"/>
  <c r="M11" i="84" s="1"/>
  <c r="T11" i="84"/>
  <c r="U11" i="84" s="1"/>
  <c r="K157" i="84"/>
  <c r="L157" i="84" s="1"/>
  <c r="M157" i="84" s="1"/>
  <c r="T157" i="84"/>
  <c r="U157" i="84" s="1"/>
  <c r="K124" i="84"/>
  <c r="L124" i="84" s="1"/>
  <c r="M124" i="84" s="1"/>
  <c r="T124" i="84"/>
  <c r="U124" i="84" s="1"/>
  <c r="T92" i="84"/>
  <c r="U92" i="84" s="1"/>
  <c r="K92" i="84"/>
  <c r="L92" i="84" s="1"/>
  <c r="M92" i="84" s="1"/>
  <c r="K60" i="84"/>
  <c r="L60" i="84" s="1"/>
  <c r="M60" i="84" s="1"/>
  <c r="T60" i="84"/>
  <c r="U60" i="84" s="1"/>
  <c r="T28" i="84"/>
  <c r="U28" i="84" s="1"/>
  <c r="K28" i="84"/>
  <c r="L28" i="84" s="1"/>
  <c r="M28" i="84" s="1"/>
  <c r="T169" i="84"/>
  <c r="U169" i="84" s="1"/>
  <c r="K169" i="84"/>
  <c r="L169" i="84" s="1"/>
  <c r="M169" i="84" s="1"/>
  <c r="T129" i="84"/>
  <c r="U129" i="84" s="1"/>
  <c r="K129" i="84"/>
  <c r="L129" i="84" s="1"/>
  <c r="M129" i="84" s="1"/>
  <c r="K97" i="84"/>
  <c r="L97" i="84" s="1"/>
  <c r="M97" i="84" s="1"/>
  <c r="T97" i="84"/>
  <c r="U97" i="84" s="1"/>
  <c r="K65" i="84"/>
  <c r="L65" i="84" s="1"/>
  <c r="M65" i="84" s="1"/>
  <c r="T65" i="84"/>
  <c r="U65" i="84" s="1"/>
  <c r="T33" i="84"/>
  <c r="U33" i="84" s="1"/>
  <c r="K33" i="84"/>
  <c r="L33" i="84" s="1"/>
  <c r="M33" i="84" s="1"/>
  <c r="K188" i="84"/>
  <c r="L188" i="84" s="1"/>
  <c r="M188" i="84" s="1"/>
  <c r="T188" i="84"/>
  <c r="U188" i="84" s="1"/>
  <c r="T147" i="84"/>
  <c r="U147" i="84" s="1"/>
  <c r="K147" i="84"/>
  <c r="L147" i="84" s="1"/>
  <c r="M147" i="84" s="1"/>
  <c r="K110" i="84"/>
  <c r="L110" i="84" s="1"/>
  <c r="M110" i="84" s="1"/>
  <c r="T110" i="84"/>
  <c r="U110" i="84" s="1"/>
  <c r="T78" i="84"/>
  <c r="U78" i="84" s="1"/>
  <c r="K78" i="84"/>
  <c r="L78" i="84" s="1"/>
  <c r="M78" i="84" s="1"/>
  <c r="T46" i="84"/>
  <c r="U46" i="84" s="1"/>
  <c r="K46" i="84"/>
  <c r="L46" i="84" s="1"/>
  <c r="M46" i="84" s="1"/>
  <c r="T14" i="84"/>
  <c r="U14" i="84" s="1"/>
  <c r="K14" i="84"/>
  <c r="L14" i="84" s="1"/>
  <c r="M14" i="84" s="1"/>
  <c r="R64" i="71"/>
  <c r="R34" i="71"/>
  <c r="R32" i="71"/>
  <c r="V25" i="71"/>
  <c r="V22" i="71"/>
  <c r="R69" i="71"/>
  <c r="S69" i="71"/>
  <c r="Q72" i="71"/>
  <c r="V23" i="71"/>
  <c r="V81" i="71"/>
  <c r="R33" i="71"/>
  <c r="S33" i="71"/>
  <c r="S40" i="71" s="1"/>
  <c r="W40" i="71" s="1"/>
  <c r="R65" i="71"/>
  <c r="S65" i="71"/>
  <c r="Y11" i="71"/>
  <c r="AA11" i="71" s="1"/>
  <c r="Q40" i="71"/>
  <c r="U7" i="84"/>
  <c r="Q7" i="84"/>
  <c r="M7" i="84"/>
  <c r="Q7" i="83"/>
  <c r="M7" i="83"/>
  <c r="U7" i="76"/>
  <c r="Q7" i="76"/>
  <c r="M7" i="76"/>
  <c r="T11" i="83" l="1"/>
  <c r="U11" i="83" s="1"/>
  <c r="Q9" i="83"/>
  <c r="M9" i="76"/>
  <c r="M9" i="83"/>
  <c r="U9" i="76"/>
  <c r="Q9" i="76"/>
  <c r="Q9" i="84"/>
  <c r="U9" i="84"/>
  <c r="M9" i="84"/>
  <c r="R40" i="71"/>
  <c r="R72" i="71"/>
  <c r="S72" i="71"/>
  <c r="W72" i="71" s="1"/>
  <c r="U7" i="83"/>
  <c r="U9" i="83" l="1"/>
  <c r="B25" i="6"/>
  <c r="B29" i="6"/>
  <c r="B26" i="6"/>
  <c r="C30" i="6"/>
  <c r="B27" i="6"/>
  <c r="B28" i="6"/>
  <c r="A29" i="6"/>
  <c r="A27" i="6"/>
  <c r="C27" i="6"/>
  <c r="B30" i="6"/>
  <c r="C29" i="6"/>
  <c r="A25" i="6"/>
  <c r="A28" i="6"/>
  <c r="A26" i="6"/>
  <c r="C28" i="6"/>
  <c r="C25" i="6" l="1"/>
  <c r="C26" i="6"/>
  <c r="A30" i="6"/>
</calcChain>
</file>

<file path=xl/sharedStrings.xml><?xml version="1.0" encoding="utf-8"?>
<sst xmlns="http://schemas.openxmlformats.org/spreadsheetml/2006/main" count="285" uniqueCount="130">
  <si>
    <t>WORKSHEET FOR ESTIMATING INTAKES FROM URINE LEVELS (e.g., ug/g creatnine, ug/L)</t>
  </si>
  <si>
    <t>Rangel-Moreno et al. (2022), Mexican Population</t>
  </si>
  <si>
    <t xml:space="preserve">User input = </t>
  </si>
  <si>
    <t>Mean</t>
  </si>
  <si>
    <t>SD</t>
  </si>
  <si>
    <r>
      <rPr>
        <b/>
        <sz val="11"/>
        <color theme="1"/>
        <rFont val="Calibri"/>
        <family val="2"/>
        <scheme val="minor"/>
      </rPr>
      <t xml:space="preserve">BMI - </t>
    </r>
    <r>
      <rPr>
        <sz val="11"/>
        <color theme="1"/>
        <rFont val="Calibri"/>
        <family val="2"/>
        <scheme val="minor"/>
      </rPr>
      <t>Body Mass Index (kg/m2)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</si>
  <si>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</si>
  <si>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of controls(yrs)</t>
    </r>
  </si>
  <si>
    <t>* All participants were females, gender field in dose tab updated to accommodate</t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</si>
  <si>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</si>
  <si>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</si>
  <si>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</si>
  <si>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 xml:space="preserve"> </t>
  </si>
  <si>
    <t>1 - Grau-Perez reports the IQR as 2.9-7.2 ug/g, 40 was used as reasonable maximum value.</t>
  </si>
  <si>
    <t>Maximum Likelihood Estimates (MLE) Group Means, 
Water Exposure (WE)
(ug/g creatinine)</t>
  </si>
  <si>
    <t>Low Group Means, 
Water Exposure (WE)
(ug/g creatinine)</t>
  </si>
  <si>
    <t>High Group Means, 
Water Exposure (WE)
(ug/g creatinine)</t>
  </si>
  <si>
    <t>Most Likely (Mean) Lifetime Daily Dose
(ug/kg-day)</t>
  </si>
  <si>
    <t>Low (5th percentile) Lifetime Daily Dose
(ug/kg-day)</t>
  </si>
  <si>
    <t>High (95th percentile) Lifetime Daily Dose
(ug/kg-day)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</si>
  <si>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</si>
  <si>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</si>
  <si>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</si>
  <si>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</si>
  <si>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</si>
  <si>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</si>
  <si>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</si>
  <si>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</si>
  <si>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</si>
  <si>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</si>
  <si>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</si>
  <si>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</si>
  <si>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</si>
  <si>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</si>
  <si>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</si>
  <si>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</si>
  <si>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</si>
  <si>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</si>
  <si>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</si>
  <si>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</si>
  <si>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</si>
  <si>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</si>
  <si>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</si>
  <si>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</si>
  <si>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</si>
  <si>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</si>
  <si>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</si>
  <si>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</si>
  <si>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</si>
  <si>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</si>
  <si>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</si>
  <si>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</si>
  <si>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</si>
  <si>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</si>
  <si>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</si>
  <si>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</si>
  <si>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</si>
  <si>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</si>
  <si>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</si>
  <si>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</si>
  <si>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</si>
  <si>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</si>
  <si>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</si>
  <si>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</si>
  <si>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</si>
  <si>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</si>
  <si>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</si>
  <si>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</si>
  <si>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</si>
  <si>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</si>
  <si>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</si>
  <si>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</si>
  <si>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</si>
  <si>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</si>
  <si>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</si>
  <si>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</si>
  <si>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</si>
  <si>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</si>
  <si>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</si>
  <si>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</si>
  <si>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</si>
  <si>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</si>
  <si>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</si>
  <si>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</si>
  <si>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</si>
  <si>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</si>
  <si>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</si>
  <si>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 xml:space="preserve"> HEIGHT NOT USED (cm)</t>
  </si>
  <si>
    <t>BW (kg)</t>
  </si>
  <si>
    <t>Age (years)</t>
  </si>
  <si>
    <r>
      <t>BMI (kg/m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</si>
  <si>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Sex (1=female)</t>
  </si>
  <si>
    <r>
      <t>Creatinine Level (g/day)
Equation: 
Urinary Creatinine Excretion (g) = (β0 + β1*sex + β2*BMI + β3*age + β4*age</t>
    </r>
    <r>
      <rPr>
        <vertAlign val="superscript"/>
        <sz val="11"/>
        <color theme="0"/>
        <rFont val="Calibri"/>
        <family val="2"/>
        <scheme val="minor"/>
      </rPr>
      <t>2</t>
    </r>
    <r>
      <rPr>
        <sz val="11"/>
        <color theme="0"/>
        <rFont val="Calibri"/>
        <family val="2"/>
        <scheme val="minor"/>
      </rPr>
      <t xml:space="preserve">)*113.12/10^6*Body weight
</t>
    </r>
  </si>
  <si>
    <t>CE-Prob</t>
  </si>
  <si>
    <t>Total As Urinary Conc (ug/g creatinine)</t>
  </si>
  <si>
    <t>Total As excreated for dose lookup (ug/min)</t>
  </si>
  <si>
    <t>#steady state# Dose = As excreated *24* 60 / BW (ug/kg/day)</t>
  </si>
  <si>
    <t>mean</t>
  </si>
  <si>
    <t>std</t>
  </si>
  <si>
    <t>Source of creatinine excretion equation: Forni Olgna et al 2015</t>
  </si>
  <si>
    <t>HEIGHT NOT USED H (cm)</t>
  </si>
  <si>
    <t>HEIGHT NOT USED (cm)</t>
  </si>
  <si>
    <t>YASAIw Simulation Output</t>
  </si>
  <si>
    <t>Workbook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</si>
  <si>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</si>
  <si>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</si>
  <si>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</si>
  <si>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</si>
  <si>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</si>
  <si>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</si>
  <si>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</si>
  <si>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</si>
  <si>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</si>
  <si>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</si>
  <si>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</si>
  <si>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</si>
  <si>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</si>
  <si>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</si>
  <si>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</si>
  <si>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</si>
  <si>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</si>
  <si>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</si>
  <si>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</si>
  <si>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</si>
  <si>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</si>
  <si>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</si>
  <si>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</si>
  <si>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</si>
  <si>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Rangel-Moreno2022_Urine-05-14-2024.xlsx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</si>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</sst>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"/>
    <numFmt numFmtId="166" formatCode="0.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70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0" fontId="0" fillId="39" borderId="0" xfId="0" applyFill="1"/>
    <xf numFmtId="0" fontId="0" fillId="40" borderId="0" xfId="0" applyFill="1"/>
    <xf numFmtId="165" fontId="0" fillId="0" borderId="0" xfId="0" applyNumberFormat="1"/>
    <xf numFmtId="165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6" borderId="10" xfId="0" applyNumberFormat="1" applyFill="1" applyBorder="1" applyAlignment="1">
      <alignment horizontal="center"/>
    </xf>
    <xf numFmtId="0" fontId="0" fillId="34" borderId="11" xfId="0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22" fillId="0" borderId="0" xfId="0" applyFont="1"/>
    <xf numFmtId="0" fontId="0" fillId="0" borderId="0" xfId="0" applyFill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7" fillId="43" borderId="10" xfId="0" applyFont="1" applyFill="1" applyBorder="1" applyAlignment="1">
      <alignment horizontal="center" vertical="center" wrapText="1"/>
    </xf>
    <xf numFmtId="0" fontId="17" fillId="4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23" fillId="33" borderId="0" xfId="0" quotePrefix="1" applyNumberFormat="1" applyFont="1" applyFill="1"/>
    <xf numFmtId="0" fontId="0" fillId="45" borderId="0" xfId="0" applyFill="1"/>
    <xf numFmtId="0" fontId="23" fillId="0" borderId="0" xfId="0" applyFont="1"/>
    <xf numFmtId="166" fontId="0" fillId="0" borderId="0" xfId="0" applyNumberFormat="1"/>
    <xf numFmtId="0" fontId="11" fillId="6" borderId="4" xfId="11" applyAlignment="1">
      <alignment horizontal="center" wrapText="1"/>
    </xf>
    <xf numFmtId="0" fontId="25" fillId="33" borderId="10" xfId="0" applyFont="1" applyFill="1" applyBorder="1" applyAlignment="1">
      <alignment horizontal="center" vertical="center" wrapText="1"/>
    </xf>
    <xf numFmtId="0" fontId="7" fillId="3" borderId="0" xfId="7" applyAlignment="1">
      <alignment wrapText="1"/>
    </xf>
    <xf numFmtId="0" fontId="25" fillId="33" borderId="0" xfId="0" applyFont="1" applyFill="1" applyAlignment="1">
      <alignment wrapText="1"/>
    </xf>
    <xf numFmtId="164" fontId="0" fillId="37" borderId="10" xfId="0" applyNumberFormat="1" applyFill="1" applyBorder="1" applyAlignment="1">
      <alignment horizontal="center"/>
    </xf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/>
    <xf numFmtId="0" fontId="0" fillId="0" borderId="0" xfId="0" applyAlignment="1"/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60960</xdr:colOff>
      <xdr:row>17</xdr:row>
      <xdr:rowOff>16707</xdr:rowOff>
    </xdr:from>
    <xdr:to>
      <xdr:col>27</xdr:col>
      <xdr:colOff>406400</xdr:colOff>
      <xdr:row>29</xdr:row>
      <xdr:rowOff>58818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57860" y="4611567"/>
          <a:ext cx="4076700" cy="2230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144780</xdr:colOff>
      <xdr:row>17</xdr:row>
      <xdr:rowOff>54807</xdr:rowOff>
    </xdr:from>
    <xdr:to>
      <xdr:col>27</xdr:col>
      <xdr:colOff>477520</xdr:colOff>
      <xdr:row>29</xdr:row>
      <xdr:rowOff>101998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1680" y="4649667"/>
          <a:ext cx="4076700" cy="2230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30480</xdr:colOff>
      <xdr:row>17</xdr:row>
      <xdr:rowOff>1467</xdr:rowOff>
    </xdr:from>
    <xdr:to>
      <xdr:col>27</xdr:col>
      <xdr:colOff>365760</xdr:colOff>
      <xdr:row>29</xdr:row>
      <xdr:rowOff>37228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27380" y="4596327"/>
          <a:ext cx="4076700" cy="2230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</sheetNames>
    <definedNames>
      <definedName name="genBinomial"/>
      <definedName name="GenLognormal"/>
      <definedName name="genNormal"/>
      <definedName name="genUniform"/>
      <definedName name="simOutput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14" workbookViewId="0">
      <selection activeCell="G31" sqref="G31"/>
    </sheetView>
  </sheetViews>
  <sheetFormatPr defaultRowHeight="14.4" x14ac:dyDescent="0.3"/>
  <cols>
    <col min="1" max="1" width="30.5546875" customWidth="1"/>
    <col min="2" max="2" width="18.33203125" customWidth="1"/>
    <col min="3" max="4" width="15.44140625" customWidth="1"/>
    <col min="5" max="5" width="15.6640625" customWidth="1"/>
    <col min="6" max="7" width="13" customWidth="1"/>
    <col min="8" max="8" width="16.5546875" customWidth="1"/>
    <col min="9" max="9" width="13" customWidth="1"/>
    <col min="10" max="10" width="13.33203125" customWidth="1"/>
    <col min="11" max="11" width="14.44140625" customWidth="1"/>
    <col min="12" max="12" width="14" customWidth="1"/>
    <col min="13" max="13" width="14.6640625" customWidth="1"/>
    <col min="14" max="14" width="14.44140625" customWidth="1"/>
    <col min="15" max="15" width="13.44140625" customWidth="1"/>
    <col min="16" max="16" width="12.44140625" customWidth="1"/>
    <col min="17" max="18" width="11.33203125" customWidth="1"/>
    <col min="19" max="19" width="11.44140625" customWidth="1"/>
    <col min="20" max="20" width="12.44140625" customWidth="1"/>
  </cols>
  <sheetData>
    <row r="1" spans="1:8" x14ac:dyDescent="0.3">
      <c r="A1" s="12" t="s">
        <v>0</v>
      </c>
    </row>
    <row r="2" spans="1:8" ht="14.25" customHeight="1" x14ac:dyDescent="0.3">
      <c r="A2" s="31" t="s">
        <v>1</v>
      </c>
    </row>
    <row r="3" spans="1:8" ht="14.25" customHeight="1" x14ac:dyDescent="0.3">
      <c r="A3" s="32"/>
    </row>
    <row r="4" spans="1:8" ht="14.25" customHeight="1" x14ac:dyDescent="0.3">
      <c r="A4" s="11" t="s">
        <v>2</v>
      </c>
      <c r="B4" s="8"/>
    </row>
    <row r="5" spans="1:8" ht="14.25" customHeight="1" x14ac:dyDescent="0.3">
      <c r="A5" s="11"/>
      <c r="B5" s="38"/>
    </row>
    <row r="6" spans="1:8" x14ac:dyDescent="0.3">
      <c r="B6" s="12"/>
      <c r="C6" s="60" t="s">
        <v>3</v>
      </c>
      <c r="D6" s="60" t="s">
        <v>4</v>
      </c>
    </row>
    <row r="7" spans="1:8" x14ac:dyDescent="0.3">
      <c r="A7" t="s">
        <v>5</v>
      </c>
      <c r="C7" s="7">
        <v>27.4</v>
      </c>
      <c r="D7" s="7">
        <v>4.3</v>
      </c>
    </row>
    <row r="8" spans="1:8" x14ac:dyDescent="0.3">
      <c r="A8" t="s">
        <v>6</v>
      </c>
      <c r="C8" s="35">
        <v>68</v>
      </c>
      <c r="D8" s="36">
        <v>10</v>
      </c>
      <c r="F8" s="37"/>
    </row>
    <row r="9" spans="1:8" x14ac:dyDescent="0.3">
      <c r="A9" t="s">
        <v>7</v>
      </c>
      <c r="C9" s="7">
        <v>58</v>
      </c>
      <c r="D9" s="7">
        <v>10</v>
      </c>
      <c r="F9" s="37"/>
    </row>
    <row r="10" spans="1:8" ht="22.35" customHeight="1" x14ac:dyDescent="0.3">
      <c r="A10" s="62" t="s">
        <v>8</v>
      </c>
      <c r="F10" s="37"/>
    </row>
    <row r="11" spans="1:8" x14ac:dyDescent="0.3">
      <c r="A11" t="s">
        <v>9</v>
      </c>
      <c r="F11" s="37"/>
    </row>
    <row r="12" spans="1:8" x14ac:dyDescent="0.3">
      <c r="A12" s="62"/>
      <c r="F12" s="37"/>
    </row>
    <row r="13" spans="1:8" ht="14.25" customHeight="1" x14ac:dyDescent="0.3">
      <c r="B13" s="11"/>
    </row>
    <row r="14" spans="1:8" ht="57.6" x14ac:dyDescent="0.3">
      <c r="A14" s="63" t="s">
        <v>10</v>
      </c>
      <c r="B14" s="63"/>
      <c r="C14" s="33" t="s">
        <v>11</v>
      </c>
    </row>
    <row r="15" spans="1:8" x14ac:dyDescent="0.3">
      <c r="A15" s="7">
        <v>0</v>
      </c>
      <c r="B15" s="7">
        <v>2.42</v>
      </c>
      <c r="C15" s="7">
        <v>144</v>
      </c>
      <c r="H15" t="s">
        <v>12</v>
      </c>
    </row>
    <row r="16" spans="1:8" x14ac:dyDescent="0.3">
      <c r="A16" s="7">
        <v>2.42</v>
      </c>
      <c r="B16" s="7">
        <v>3.4</v>
      </c>
      <c r="C16" s="7">
        <v>150</v>
      </c>
    </row>
    <row r="17" spans="1:11" x14ac:dyDescent="0.3">
      <c r="A17" s="7">
        <v>3.4</v>
      </c>
      <c r="B17" s="7">
        <v>40</v>
      </c>
      <c r="C17" s="7">
        <v>140</v>
      </c>
    </row>
    <row r="18" spans="1:11" x14ac:dyDescent="0.3">
      <c r="A18" s="7"/>
      <c r="B18" s="7"/>
      <c r="C18" s="7"/>
    </row>
    <row r="19" spans="1:11" x14ac:dyDescent="0.3">
      <c r="A19" s="7"/>
      <c r="B19" s="7"/>
      <c r="C19" s="7"/>
    </row>
    <row r="20" spans="1:11" x14ac:dyDescent="0.3">
      <c r="A20" s="7"/>
      <c r="B20" s="7"/>
      <c r="C20" s="7"/>
    </row>
    <row r="21" spans="1:11" x14ac:dyDescent="0.3">
      <c r="A21" s="7"/>
      <c r="B21" s="7"/>
      <c r="C21" s="7"/>
    </row>
    <row r="22" spans="1:11" x14ac:dyDescent="0.3">
      <c r="A22" s="3" t="s">
        <v>13</v>
      </c>
    </row>
    <row r="24" spans="1:11" ht="72" x14ac:dyDescent="0.3">
      <c r="A24" s="4" t="s">
        <v>14</v>
      </c>
      <c r="B24" s="4" t="s">
        <v>15</v>
      </c>
      <c r="C24" s="4" t="s">
        <v>16</v>
      </c>
      <c r="D24" s="4" t="s">
        <v>17</v>
      </c>
      <c r="E24" s="4" t="s">
        <v>18</v>
      </c>
      <c r="F24" s="4" t="s">
        <v>19</v>
      </c>
      <c r="G24" s="40"/>
      <c r="H24" s="39"/>
      <c r="I24" s="39"/>
      <c r="J24" s="39"/>
    </row>
    <row r="25" spans="1:11" x14ac:dyDescent="0.3">
      <c r="A25" s="34">
        <f>'Exposure Means'!V22</f>
        <v>1.9198733404246207</v>
      </c>
      <c r="B25" s="34">
        <f>'Exposure Means'!V44</f>
        <v>1.9679705792370796</v>
      </c>
      <c r="C25" s="34">
        <f>'Exposure Means'!V76</f>
        <v>1.9754646409623751</v>
      </c>
      <c r="D25" s="52">
        <f>'Simulation Output 1'!D14</f>
        <v>5.483483394485638E-2</v>
      </c>
      <c r="E25" s="52">
        <f>'Simulation Output 1'!H13</f>
        <v>5.4675972524796675E-2</v>
      </c>
      <c r="F25" s="52">
        <f>'Simulation Output 1'!N12</f>
        <v>5.7953053891020158E-2</v>
      </c>
      <c r="I25">
        <v>5.4862193233172749E-2</v>
      </c>
      <c r="J25">
        <v>5.4600681854895888E-2</v>
      </c>
      <c r="K25">
        <v>5.7941085267647796E-2</v>
      </c>
    </row>
    <row r="26" spans="1:11" x14ac:dyDescent="0.3">
      <c r="A26" s="34">
        <f>'Exposure Means'!V23</f>
        <v>2.8810123198025535</v>
      </c>
      <c r="B26" s="34">
        <f>'Exposure Means'!V45</f>
        <v>2.8789966223953378</v>
      </c>
      <c r="C26" s="34">
        <f>'Exposure Means'!V77</f>
        <v>2.8825872028697423</v>
      </c>
      <c r="D26" s="52">
        <f>'Simulation Output 1'!D17</f>
        <v>8.2226153571098762E-2</v>
      </c>
      <c r="E26" s="52">
        <f>'Simulation Output 1'!H16</f>
        <v>8.1252778269694306E-2</v>
      </c>
      <c r="F26" s="52">
        <f>'Simulation Output 1'!N15</f>
        <v>8.4451699687396048E-2</v>
      </c>
      <c r="I26">
        <v>8.2228339563416755E-2</v>
      </c>
      <c r="J26">
        <v>8.1308327819737722E-2</v>
      </c>
      <c r="K26">
        <v>8.4324120601563482E-2</v>
      </c>
    </row>
    <row r="27" spans="1:11" x14ac:dyDescent="0.3">
      <c r="A27" s="34">
        <f>'Exposure Means'!V24</f>
        <v>4.4491339402780055</v>
      </c>
      <c r="B27" s="34">
        <f>'Exposure Means'!V46</f>
        <v>4.2851538875548609</v>
      </c>
      <c r="C27" s="34">
        <f>'Exposure Means'!V78</f>
        <v>4.3048932385857119</v>
      </c>
      <c r="D27" s="52">
        <f>'Simulation Output 1'!D20</f>
        <v>0.12716534065126789</v>
      </c>
      <c r="E27" s="52">
        <f>'Simulation Output 1'!H19</f>
        <v>0.11853804446114698</v>
      </c>
      <c r="F27" s="52">
        <f>'Simulation Output 1'!N18</f>
        <v>0.12684537700484239</v>
      </c>
      <c r="I27">
        <v>0.12693861272318399</v>
      </c>
      <c r="J27">
        <v>0.11855957164348972</v>
      </c>
      <c r="K27">
        <v>0.12682505190616239</v>
      </c>
    </row>
    <row r="28" spans="1:11" x14ac:dyDescent="0.3">
      <c r="A28" s="9" t="e">
        <f>'Exposure Means'!V25</f>
        <v>#NUM!</v>
      </c>
      <c r="B28" s="9" t="e">
        <f>'Exposure Means'!V47</f>
        <v>#NUM!</v>
      </c>
      <c r="C28" s="9" t="e">
        <f>'Exposure Means'!V79</f>
        <v>#NUM!</v>
      </c>
      <c r="D28" s="10">
        <f>'Simulation Output 1'!D23</f>
        <v>0</v>
      </c>
      <c r="E28" s="10">
        <f>'Simulation Output 1'!H22</f>
        <v>0</v>
      </c>
      <c r="F28" s="10">
        <f>'Simulation Output 1'!N21</f>
        <v>0</v>
      </c>
    </row>
    <row r="29" spans="1:11" x14ac:dyDescent="0.3">
      <c r="A29" s="9" t="e">
        <f>'Exposure Means'!V26</f>
        <v>#NUM!</v>
      </c>
      <c r="B29" s="9" t="e">
        <f>'Exposure Means'!V48</f>
        <v>#NUM!</v>
      </c>
      <c r="C29" s="9" t="e">
        <f>'Exposure Means'!V80</f>
        <v>#NUM!</v>
      </c>
      <c r="D29" s="10">
        <f>'Simulation Output 1'!D26</f>
        <v>0</v>
      </c>
      <c r="E29" s="10">
        <f>'Simulation Output 1'!H25</f>
        <v>0</v>
      </c>
      <c r="F29" s="10">
        <f>'Simulation Output 1'!N24</f>
        <v>0</v>
      </c>
    </row>
    <row r="30" spans="1:11" x14ac:dyDescent="0.3">
      <c r="A30" s="9" t="e">
        <f>'Exposure Means'!V27</f>
        <v>#NUM!</v>
      </c>
      <c r="B30" s="9" t="e">
        <f>'Exposure Means'!V49</f>
        <v>#NUM!</v>
      </c>
      <c r="C30" s="9" t="e">
        <f>'Exposure Means'!V81</f>
        <v>#NUM!</v>
      </c>
      <c r="D30" s="10">
        <f>'Simulation Output 1'!D29</f>
        <v>0</v>
      </c>
      <c r="E30" s="10">
        <f>'Simulation Output 1'!H28</f>
        <v>0</v>
      </c>
      <c r="F30" s="10">
        <f>'Simulation Output 1'!N27</f>
        <v>0</v>
      </c>
    </row>
  </sheetData>
  <mergeCells count="1">
    <mergeCell ref="A14:B14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"/>
  <sheetViews>
    <sheetView topLeftCell="B59" zoomScale="80" zoomScaleNormal="80" workbookViewId="0">
      <selection activeCell="O65" sqref="O65"/>
    </sheetView>
  </sheetViews>
  <sheetFormatPr defaultRowHeight="14.4" x14ac:dyDescent="0.3"/>
  <cols>
    <col min="2" max="2" width="11.44140625" customWidth="1"/>
    <col min="3" max="3" width="15.6640625" customWidth="1"/>
    <col min="4" max="4" width="18.44140625" customWidth="1"/>
    <col min="5" max="5" width="3.44140625" customWidth="1"/>
    <col min="6" max="6" width="2.6640625" customWidth="1"/>
    <col min="7" max="7" width="10" bestFit="1" customWidth="1"/>
    <col min="9" max="9" width="5.5546875" customWidth="1"/>
    <col min="13" max="13" width="8.5546875" customWidth="1"/>
    <col min="14" max="14" width="5.44140625" customWidth="1"/>
    <col min="18" max="18" width="11.5546875" customWidth="1"/>
    <col min="19" max="19" width="14.33203125" customWidth="1"/>
    <col min="21" max="21" width="3.5546875" customWidth="1"/>
    <col min="22" max="22" width="9.33203125" customWidth="1"/>
    <col min="23" max="23" width="11.5546875" customWidth="1"/>
    <col min="26" max="26" width="9.5546875" bestFit="1" customWidth="1"/>
  </cols>
  <sheetData>
    <row r="1" spans="1:27" x14ac:dyDescent="0.3">
      <c r="A1" s="22" t="s">
        <v>20</v>
      </c>
      <c r="B1" s="22"/>
    </row>
    <row r="2" spans="1:27" x14ac:dyDescent="0.3">
      <c r="C2" t="s">
        <v>21</v>
      </c>
      <c r="G2" s="64" t="s">
        <v>22</v>
      </c>
      <c r="H2" s="64"/>
      <c r="J2" t="s">
        <v>23</v>
      </c>
      <c r="K2" t="s">
        <v>24</v>
      </c>
      <c r="L2" s="64" t="s">
        <v>25</v>
      </c>
      <c r="M2" s="64"/>
      <c r="Q2" t="s">
        <v>26</v>
      </c>
      <c r="R2" t="s">
        <v>27</v>
      </c>
      <c r="S2" t="s">
        <v>28</v>
      </c>
      <c r="W2" t="s">
        <v>29</v>
      </c>
    </row>
    <row r="3" spans="1:27" x14ac:dyDescent="0.3">
      <c r="C3" t="s">
        <v>30</v>
      </c>
      <c r="D3" s="6">
        <v>1.0489229162354619</v>
      </c>
      <c r="G3" s="15">
        <f>Main!$A15</f>
        <v>0</v>
      </c>
      <c r="H3" s="15">
        <f>Main!$B15</f>
        <v>2.42</v>
      </c>
      <c r="J3" s="16">
        <f>Main!$C15</f>
        <v>144</v>
      </c>
      <c r="K3" s="17">
        <f t="shared" ref="K3:K8" si="0">J3/SUM(J$3:J$8)</f>
        <v>0.33179723502304148</v>
      </c>
      <c r="L3" t="e">
        <f t="shared" ref="L3:L8" si="1">LN(G3)</f>
        <v>#NUM!</v>
      </c>
      <c r="M3">
        <f t="shared" ref="M3:M8" si="2">LN(H3)</f>
        <v>0.88376754016859504</v>
      </c>
      <c r="O3">
        <f>IF(G3=0,0,_xlfn.NORM.DIST(L3,$D$3,$D$4,TRUE))</f>
        <v>0</v>
      </c>
      <c r="P3">
        <f t="shared" ref="P3:P8" si="3">_xlfn.NORM.DIST(M3,$D$3,$D$4,TRUE)</f>
        <v>0.33179708441866718</v>
      </c>
      <c r="Q3" s="17">
        <f t="shared" ref="Q3:Q8" si="4">IF(H3=0,0,P3-O3)</f>
        <v>0.33179708441866718</v>
      </c>
      <c r="R3" s="17">
        <f t="shared" ref="R3:R8" si="5">Q3*SUM(J$3:J$8)</f>
        <v>143.99993463770156</v>
      </c>
      <c r="S3">
        <f t="shared" ref="S3:S8" si="6">IF(J3=0,0,J3*LN(Q3))</f>
        <v>-158.86536313382749</v>
      </c>
      <c r="W3">
        <f t="shared" ref="W3:W8" si="7">IF(J3=0,0,J3*LN(K3))</f>
        <v>-158.86529777151421</v>
      </c>
    </row>
    <row r="4" spans="1:27" x14ac:dyDescent="0.3">
      <c r="C4" t="s">
        <v>31</v>
      </c>
      <c r="D4" s="6">
        <v>0.37970570182671737</v>
      </c>
      <c r="G4" s="15">
        <f>Main!$A16</f>
        <v>2.42</v>
      </c>
      <c r="H4" s="15">
        <f>Main!$B16</f>
        <v>3.4</v>
      </c>
      <c r="J4" s="16">
        <f>Main!$C16</f>
        <v>150</v>
      </c>
      <c r="K4" s="17">
        <f t="shared" si="0"/>
        <v>0.34562211981566821</v>
      </c>
      <c r="L4">
        <f t="shared" si="1"/>
        <v>0.88376754016859504</v>
      </c>
      <c r="M4">
        <f t="shared" si="2"/>
        <v>1.2237754316221157</v>
      </c>
      <c r="O4">
        <f>_xlfn.NORM.DIST(L4,$D$3,$D$4,TRUE)</f>
        <v>0.33179708441866718</v>
      </c>
      <c r="P4">
        <f t="shared" si="3"/>
        <v>0.67741946183627566</v>
      </c>
      <c r="Q4" s="17">
        <f t="shared" si="4"/>
        <v>0.34562237741760848</v>
      </c>
      <c r="R4" s="17">
        <f t="shared" si="5"/>
        <v>150.00011179924209</v>
      </c>
      <c r="S4">
        <f t="shared" si="6"/>
        <v>-159.36127420142194</v>
      </c>
      <c r="W4">
        <f t="shared" si="7"/>
        <v>-159.36138600062236</v>
      </c>
    </row>
    <row r="5" spans="1:27" x14ac:dyDescent="0.3">
      <c r="G5" s="15">
        <f>Main!$A17</f>
        <v>3.4</v>
      </c>
      <c r="H5" s="15">
        <f>Main!$B17</f>
        <v>40</v>
      </c>
      <c r="J5" s="16">
        <f>Main!$C17</f>
        <v>140</v>
      </c>
      <c r="K5" s="17">
        <f t="shared" si="0"/>
        <v>0.32258064516129031</v>
      </c>
      <c r="L5">
        <f t="shared" si="1"/>
        <v>1.2237754316221157</v>
      </c>
      <c r="M5">
        <f t="shared" si="2"/>
        <v>3.6888794541139363</v>
      </c>
      <c r="O5">
        <f>_xlfn.NORM.DIST(L5,$D$3,$D$4,TRUE)</f>
        <v>0.67741946183627566</v>
      </c>
      <c r="P5">
        <f t="shared" si="3"/>
        <v>0.99999999999820743</v>
      </c>
      <c r="Q5" s="17">
        <f t="shared" si="4"/>
        <v>0.32258053816193177</v>
      </c>
      <c r="R5" s="17">
        <f t="shared" si="5"/>
        <v>139.99995356227839</v>
      </c>
      <c r="S5">
        <f t="shared" si="6"/>
        <v>-158.3963420464834</v>
      </c>
      <c r="W5">
        <f t="shared" si="7"/>
        <v>-158.39629560875409</v>
      </c>
    </row>
    <row r="6" spans="1:27" x14ac:dyDescent="0.3">
      <c r="G6" s="15">
        <v>0</v>
      </c>
      <c r="H6" s="15">
        <v>0</v>
      </c>
      <c r="J6" s="16">
        <v>0</v>
      </c>
      <c r="K6" s="17">
        <f t="shared" si="0"/>
        <v>0</v>
      </c>
      <c r="L6" t="e">
        <f t="shared" si="1"/>
        <v>#NUM!</v>
      </c>
      <c r="M6" t="e">
        <f t="shared" si="2"/>
        <v>#NUM!</v>
      </c>
      <c r="O6" t="e">
        <f>_xlfn.NORM.DIST(L6,$D$3,$D$4,TRUE)</f>
        <v>#NUM!</v>
      </c>
      <c r="P6" t="e">
        <f t="shared" si="3"/>
        <v>#NUM!</v>
      </c>
      <c r="Q6" s="17">
        <f t="shared" si="4"/>
        <v>0</v>
      </c>
      <c r="R6" s="17">
        <f t="shared" si="5"/>
        <v>0</v>
      </c>
      <c r="S6">
        <f t="shared" si="6"/>
        <v>0</v>
      </c>
      <c r="W6">
        <f t="shared" si="7"/>
        <v>0</v>
      </c>
    </row>
    <row r="7" spans="1:27" x14ac:dyDescent="0.3">
      <c r="G7" s="15">
        <v>0</v>
      </c>
      <c r="H7" s="15">
        <v>0</v>
      </c>
      <c r="J7" s="16">
        <v>0</v>
      </c>
      <c r="K7" s="17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0" t="e">
        <f t="shared" si="3"/>
        <v>#NUM!</v>
      </c>
      <c r="Q7" s="17">
        <f t="shared" si="4"/>
        <v>0</v>
      </c>
      <c r="R7" s="17">
        <f t="shared" si="5"/>
        <v>0</v>
      </c>
      <c r="S7">
        <f t="shared" si="6"/>
        <v>0</v>
      </c>
      <c r="W7">
        <f t="shared" si="7"/>
        <v>0</v>
      </c>
    </row>
    <row r="8" spans="1:27" x14ac:dyDescent="0.3">
      <c r="G8" s="15">
        <v>0</v>
      </c>
      <c r="H8" s="15">
        <v>0</v>
      </c>
      <c r="J8" s="16">
        <v>0</v>
      </c>
      <c r="K8" s="17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0" t="e">
        <f t="shared" si="3"/>
        <v>#NUM!</v>
      </c>
      <c r="Q8" s="17">
        <f t="shared" si="4"/>
        <v>0</v>
      </c>
      <c r="R8" s="17">
        <f t="shared" si="5"/>
        <v>0</v>
      </c>
      <c r="S8">
        <f t="shared" si="6"/>
        <v>0</v>
      </c>
      <c r="W8">
        <f t="shared" si="7"/>
        <v>0</v>
      </c>
    </row>
    <row r="9" spans="1:27" x14ac:dyDescent="0.3">
      <c r="G9" t="s">
        <v>32</v>
      </c>
    </row>
    <row r="10" spans="1:27" x14ac:dyDescent="0.3">
      <c r="G10" t="s">
        <v>33</v>
      </c>
      <c r="S10" t="s">
        <v>34</v>
      </c>
      <c r="Y10" t="s">
        <v>35</v>
      </c>
      <c r="Z10" t="s">
        <v>36</v>
      </c>
    </row>
    <row r="11" spans="1:27" x14ac:dyDescent="0.3">
      <c r="G11" t="s">
        <v>37</v>
      </c>
      <c r="J11" s="18">
        <f>SUM(J3:J8)</f>
        <v>434</v>
      </c>
      <c r="Q11" s="18">
        <f>SUM(Q3:Q8)</f>
        <v>0.99999999999820743</v>
      </c>
      <c r="R11" s="18">
        <f>SUM(R3:R8)</f>
        <v>433.99999999922204</v>
      </c>
      <c r="S11" s="18">
        <f>SUM(S3:S8)</f>
        <v>-476.62297938173276</v>
      </c>
      <c r="W11" s="19">
        <f>SUM(W3:W6)</f>
        <v>-476.62297938089063</v>
      </c>
      <c r="Y11">
        <f>2*(W11-S11)</f>
        <v>1.6842705008457415E-9</v>
      </c>
      <c r="Z11">
        <f>W13-S13</f>
        <v>0</v>
      </c>
      <c r="AA11" s="19" t="e">
        <f>_xlfn.CHISQ.DIST.RT(Y11,Z11)</f>
        <v>#NUM!</v>
      </c>
    </row>
    <row r="12" spans="1:27" x14ac:dyDescent="0.3">
      <c r="G12" t="s">
        <v>38</v>
      </c>
      <c r="S12" t="s">
        <v>39</v>
      </c>
      <c r="W12" t="s">
        <v>40</v>
      </c>
    </row>
    <row r="13" spans="1:27" x14ac:dyDescent="0.3">
      <c r="S13">
        <v>2</v>
      </c>
      <c r="W13">
        <f>COUNTIF(J3:J8, "&gt;0")-1</f>
        <v>2</v>
      </c>
    </row>
    <row r="15" spans="1:27" x14ac:dyDescent="0.3">
      <c r="A15" s="27"/>
      <c r="B15" s="27" t="s">
        <v>41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27" x14ac:dyDescent="0.3">
      <c r="A16" s="29"/>
      <c r="B16" s="28" t="s">
        <v>42</v>
      </c>
      <c r="C16" s="28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34" x14ac:dyDescent="0.3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R17" s="20" t="s">
        <v>43</v>
      </c>
      <c r="S17" s="20"/>
      <c r="T17" s="20"/>
      <c r="U17" s="20"/>
      <c r="V17" s="20"/>
      <c r="W17" s="20"/>
    </row>
    <row r="18" spans="1:34" x14ac:dyDescent="0.3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R18" s="20" t="s">
        <v>44</v>
      </c>
      <c r="S18" s="20"/>
      <c r="T18" s="20"/>
      <c r="U18" s="20"/>
      <c r="V18" s="20"/>
      <c r="W18" s="20"/>
    </row>
    <row r="19" spans="1:34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34" x14ac:dyDescent="0.3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S20">
        <v>17.899999999999999</v>
      </c>
      <c r="T20" t="s">
        <v>45</v>
      </c>
      <c r="W20" s="65" t="s">
        <v>46</v>
      </c>
      <c r="X20" s="65"/>
    </row>
    <row r="21" spans="1:34" x14ac:dyDescent="0.3">
      <c r="M21" s="64"/>
      <c r="N21" s="64"/>
      <c r="R21" t="s">
        <v>47</v>
      </c>
      <c r="S21" t="s">
        <v>48</v>
      </c>
      <c r="V21" t="s">
        <v>49</v>
      </c>
      <c r="W21" s="2" t="s">
        <v>50</v>
      </c>
      <c r="X21" s="2" t="s">
        <v>51</v>
      </c>
      <c r="Y21" s="64" t="s">
        <v>52</v>
      </c>
      <c r="Z21" s="64"/>
      <c r="AA21" s="64" t="s">
        <v>53</v>
      </c>
      <c r="AB21" s="64"/>
      <c r="AC21" s="64" t="s">
        <v>54</v>
      </c>
      <c r="AD21" s="64"/>
      <c r="AE21" s="64" t="s">
        <v>55</v>
      </c>
      <c r="AF21" s="64"/>
      <c r="AG21" s="64" t="s">
        <v>56</v>
      </c>
      <c r="AH21" s="64"/>
    </row>
    <row r="22" spans="1:34" x14ac:dyDescent="0.3">
      <c r="M22" t="s">
        <v>57</v>
      </c>
      <c r="N22" t="s">
        <v>58</v>
      </c>
      <c r="V22" s="14">
        <f t="shared" ref="V22:V27" si="8">$R$24*AH22/AG22</f>
        <v>1.9198733404246207</v>
      </c>
      <c r="W22">
        <v>1.0000000000000001E-5</v>
      </c>
      <c r="X22">
        <f t="shared" ref="X22:X27" si="9">$H3</f>
        <v>2.42</v>
      </c>
      <c r="Y22">
        <f t="shared" ref="Y22:Y27" si="10">(LN(W22)-M$23)/N$23</f>
        <v>-33.083117584940616</v>
      </c>
      <c r="Z22">
        <f t="shared" ref="Z22:Z27" si="11">(LN(X22)-M$23)/N$23</f>
        <v>-0.43495627079689514</v>
      </c>
      <c r="AA22">
        <f t="shared" ref="AA22:AA27" si="12">Y22-N$23</f>
        <v>-33.462823286767332</v>
      </c>
      <c r="AB22">
        <f t="shared" ref="AB22:AB27" si="13">Z22-N$23</f>
        <v>-0.81466197262361251</v>
      </c>
      <c r="AC22">
        <f t="shared" ref="AC22:AF27" si="14">_xlfn.NORM.S.DIST(Y22,TRUE)</f>
        <v>2.5992281059884479E-240</v>
      </c>
      <c r="AD22">
        <f t="shared" si="14"/>
        <v>0.33179708441866718</v>
      </c>
      <c r="AE22">
        <f t="shared" si="14"/>
        <v>8.376222604522813E-246</v>
      </c>
      <c r="AF22">
        <f t="shared" si="14"/>
        <v>0.20763291309641121</v>
      </c>
      <c r="AG22">
        <f t="shared" ref="AG22:AG27" si="15">AD22-AC22</f>
        <v>0.33179708441866718</v>
      </c>
      <c r="AH22">
        <f t="shared" ref="AH22:AH27" si="16">AF22-AE22</f>
        <v>0.20763291309641121</v>
      </c>
    </row>
    <row r="23" spans="1:34" x14ac:dyDescent="0.3">
      <c r="M23">
        <f>D3</f>
        <v>1.0489229162354619</v>
      </c>
      <c r="N23">
        <f>D4</f>
        <v>0.37970570182671737</v>
      </c>
      <c r="R23" t="s">
        <v>59</v>
      </c>
      <c r="V23" s="14">
        <f t="shared" si="8"/>
        <v>2.8810123198025535</v>
      </c>
      <c r="W23">
        <f>$G4</f>
        <v>2.42</v>
      </c>
      <c r="X23">
        <f t="shared" si="9"/>
        <v>3.4</v>
      </c>
      <c r="Y23">
        <f t="shared" si="10"/>
        <v>-0.43495627079689514</v>
      </c>
      <c r="Z23">
        <f t="shared" si="11"/>
        <v>0.46049483730547075</v>
      </c>
      <c r="AA23">
        <f t="shared" si="12"/>
        <v>-0.81466197262361251</v>
      </c>
      <c r="AB23">
        <f t="shared" si="13"/>
        <v>8.0789135478753382E-2</v>
      </c>
      <c r="AC23">
        <f t="shared" si="14"/>
        <v>0.33179708441866718</v>
      </c>
      <c r="AD23">
        <f t="shared" si="14"/>
        <v>0.67741946183627566</v>
      </c>
      <c r="AE23">
        <f t="shared" si="14"/>
        <v>0.20763291309641121</v>
      </c>
      <c r="AF23">
        <f t="shared" si="14"/>
        <v>0.53219517577113984</v>
      </c>
      <c r="AG23">
        <f t="shared" si="15"/>
        <v>0.34562237741760848</v>
      </c>
      <c r="AH23">
        <f t="shared" si="16"/>
        <v>0.32456226267472865</v>
      </c>
    </row>
    <row r="24" spans="1:34" x14ac:dyDescent="0.3">
      <c r="R24" s="21">
        <f>EXP(M23+(N23^2)/2)</f>
        <v>3.067954725030666</v>
      </c>
      <c r="V24" s="14">
        <f t="shared" si="8"/>
        <v>4.4491339402780055</v>
      </c>
      <c r="W24">
        <f>$G5</f>
        <v>3.4</v>
      </c>
      <c r="X24">
        <f t="shared" si="9"/>
        <v>40</v>
      </c>
      <c r="Y24">
        <f t="shared" si="10"/>
        <v>0.46049483730547075</v>
      </c>
      <c r="Z24">
        <f t="shared" si="11"/>
        <v>6.9526386492959382</v>
      </c>
      <c r="AA24">
        <f t="shared" si="12"/>
        <v>8.0789135478753382E-2</v>
      </c>
      <c r="AB24">
        <f t="shared" si="13"/>
        <v>6.5729329474692211</v>
      </c>
      <c r="AC24">
        <f t="shared" si="14"/>
        <v>0.67741946183627566</v>
      </c>
      <c r="AD24">
        <f t="shared" si="14"/>
        <v>0.99999999999820743</v>
      </c>
      <c r="AE24">
        <f t="shared" si="14"/>
        <v>0.53219517577113984</v>
      </c>
      <c r="AF24">
        <f t="shared" si="14"/>
        <v>0.99999999997533318</v>
      </c>
      <c r="AG24">
        <f t="shared" si="15"/>
        <v>0.32258053816193177</v>
      </c>
      <c r="AH24">
        <f t="shared" si="16"/>
        <v>0.46780482420419334</v>
      </c>
    </row>
    <row r="25" spans="1:34" x14ac:dyDescent="0.3">
      <c r="V25" s="14" t="e">
        <f t="shared" si="8"/>
        <v>#NUM!</v>
      </c>
      <c r="W25">
        <f>$G6</f>
        <v>0</v>
      </c>
      <c r="X25">
        <f t="shared" si="9"/>
        <v>0</v>
      </c>
      <c r="Y25" t="e">
        <f t="shared" si="10"/>
        <v>#NUM!</v>
      </c>
      <c r="Z25" t="e">
        <f t="shared" si="11"/>
        <v>#NUM!</v>
      </c>
      <c r="AA25" t="e">
        <f t="shared" si="12"/>
        <v>#NUM!</v>
      </c>
      <c r="AB25" t="e">
        <f t="shared" si="13"/>
        <v>#NUM!</v>
      </c>
      <c r="AC25" t="e">
        <f t="shared" si="14"/>
        <v>#NUM!</v>
      </c>
      <c r="AD25" t="e">
        <f t="shared" si="14"/>
        <v>#NUM!</v>
      </c>
      <c r="AE25" t="e">
        <f t="shared" si="14"/>
        <v>#NUM!</v>
      </c>
      <c r="AF25" t="e">
        <f t="shared" si="14"/>
        <v>#NUM!</v>
      </c>
      <c r="AG25" t="e">
        <f t="shared" si="15"/>
        <v>#NUM!</v>
      </c>
      <c r="AH25" t="e">
        <f t="shared" si="16"/>
        <v>#NUM!</v>
      </c>
    </row>
    <row r="26" spans="1:34" x14ac:dyDescent="0.3">
      <c r="V26" s="14" t="e">
        <f t="shared" si="8"/>
        <v>#NUM!</v>
      </c>
      <c r="W26">
        <f>$G7</f>
        <v>0</v>
      </c>
      <c r="X26">
        <f t="shared" si="9"/>
        <v>0</v>
      </c>
      <c r="Y26" t="e">
        <f t="shared" si="10"/>
        <v>#NUM!</v>
      </c>
      <c r="Z26" t="e">
        <f t="shared" si="11"/>
        <v>#NUM!</v>
      </c>
      <c r="AA26" t="e">
        <f t="shared" si="12"/>
        <v>#NUM!</v>
      </c>
      <c r="AB26" t="e">
        <f t="shared" si="13"/>
        <v>#NUM!</v>
      </c>
      <c r="AC26" t="e">
        <f t="shared" si="14"/>
        <v>#NUM!</v>
      </c>
      <c r="AD26" t="e">
        <f t="shared" si="14"/>
        <v>#NUM!</v>
      </c>
      <c r="AE26" t="e">
        <f t="shared" si="14"/>
        <v>#NUM!</v>
      </c>
      <c r="AF26" t="e">
        <f t="shared" si="14"/>
        <v>#NUM!</v>
      </c>
      <c r="AG26" t="e">
        <f t="shared" si="15"/>
        <v>#NUM!</v>
      </c>
      <c r="AH26" t="e">
        <f t="shared" si="16"/>
        <v>#NUM!</v>
      </c>
    </row>
    <row r="27" spans="1:34" x14ac:dyDescent="0.3">
      <c r="V27" s="14" t="e">
        <f t="shared" si="8"/>
        <v>#NUM!</v>
      </c>
      <c r="W27">
        <f>$G8</f>
        <v>0</v>
      </c>
      <c r="X27">
        <f t="shared" si="9"/>
        <v>0</v>
      </c>
      <c r="Y27" t="e">
        <f t="shared" si="10"/>
        <v>#NUM!</v>
      </c>
      <c r="Z27" t="e">
        <f t="shared" si="11"/>
        <v>#NUM!</v>
      </c>
      <c r="AA27" t="e">
        <f t="shared" si="12"/>
        <v>#NUM!</v>
      </c>
      <c r="AB27" t="e">
        <f t="shared" si="13"/>
        <v>#NUM!</v>
      </c>
      <c r="AC27" t="e">
        <f t="shared" si="14"/>
        <v>#NUM!</v>
      </c>
      <c r="AD27" t="e">
        <f t="shared" si="14"/>
        <v>#NUM!</v>
      </c>
      <c r="AE27" t="e">
        <f t="shared" si="14"/>
        <v>#NUM!</v>
      </c>
      <c r="AF27" t="e">
        <f t="shared" si="14"/>
        <v>#NUM!</v>
      </c>
      <c r="AG27" t="e">
        <f t="shared" si="15"/>
        <v>#NUM!</v>
      </c>
      <c r="AH27" t="e">
        <f t="shared" si="16"/>
        <v>#NUM!</v>
      </c>
    </row>
    <row r="28" spans="1:34" ht="6.75" customHeight="1" x14ac:dyDescent="0.3"/>
    <row r="29" spans="1:34" ht="7.5" customHeight="1" x14ac:dyDescent="0.3"/>
    <row r="30" spans="1:34" x14ac:dyDescent="0.3">
      <c r="A30" s="22" t="s">
        <v>60</v>
      </c>
      <c r="B30" s="22"/>
    </row>
    <row r="31" spans="1:34" x14ac:dyDescent="0.3">
      <c r="C31" t="s">
        <v>21</v>
      </c>
      <c r="G31" s="64" t="s">
        <v>22</v>
      </c>
      <c r="H31" s="64"/>
      <c r="J31" t="s">
        <v>23</v>
      </c>
      <c r="K31" t="s">
        <v>24</v>
      </c>
      <c r="L31" s="64" t="s">
        <v>25</v>
      </c>
      <c r="M31" s="64"/>
      <c r="Q31" t="s">
        <v>26</v>
      </c>
      <c r="R31" t="s">
        <v>27</v>
      </c>
      <c r="S31" t="s">
        <v>28</v>
      </c>
    </row>
    <row r="32" spans="1:34" x14ac:dyDescent="0.3">
      <c r="C32" t="s">
        <v>30</v>
      </c>
      <c r="D32" s="6">
        <v>1.0415112865634384</v>
      </c>
      <c r="G32">
        <f t="shared" ref="G32:H37" si="17">G3</f>
        <v>0</v>
      </c>
      <c r="H32">
        <f t="shared" si="17"/>
        <v>2.42</v>
      </c>
      <c r="J32">
        <f t="shared" ref="J32:J37" si="18">J3</f>
        <v>144</v>
      </c>
      <c r="K32">
        <f t="shared" ref="K32:K37" si="19">J32/SUM(J$32:J$37)</f>
        <v>0.33179723502304148</v>
      </c>
      <c r="L32" t="e">
        <f t="shared" ref="L32:L37" si="20">LN(G32)</f>
        <v>#NUM!</v>
      </c>
      <c r="M32">
        <f t="shared" ref="M32:M37" si="21">LN(H32)</f>
        <v>0.88376754016859504</v>
      </c>
      <c r="O32">
        <f>IF(G32=0,0,_xlfn.NORM.DIST(L32,$D$32,$D$33,TRUE))</f>
        <v>0</v>
      </c>
      <c r="P32">
        <f t="shared" ref="P32:P37" si="22">_xlfn.NORM.DIST(M32,$D$32,$D$33,TRUE)</f>
        <v>0.32155537061658723</v>
      </c>
      <c r="Q32" s="17">
        <f>P32-O32</f>
        <v>0.32155537061658723</v>
      </c>
      <c r="R32" s="17">
        <f t="shared" ref="R32:R37" si="23">Q32*SUM(J$32:J$37)</f>
        <v>139.55503084759886</v>
      </c>
      <c r="S32">
        <f t="shared" ref="S32:S37" si="24">IF(J32=0,0,J32*LN(Q32))</f>
        <v>-163.38031549424016</v>
      </c>
    </row>
    <row r="33" spans="3:34" x14ac:dyDescent="0.3">
      <c r="C33" t="s">
        <v>31</v>
      </c>
      <c r="D33" s="6">
        <v>0.3404390423915718</v>
      </c>
      <c r="G33">
        <f t="shared" si="17"/>
        <v>2.42</v>
      </c>
      <c r="H33">
        <f t="shared" si="17"/>
        <v>3.4</v>
      </c>
      <c r="J33">
        <f t="shared" si="18"/>
        <v>150</v>
      </c>
      <c r="K33">
        <f t="shared" si="19"/>
        <v>0.34562211981566821</v>
      </c>
      <c r="L33">
        <f t="shared" si="20"/>
        <v>0.88376754016859504</v>
      </c>
      <c r="M33">
        <f t="shared" si="21"/>
        <v>1.2237754316221157</v>
      </c>
      <c r="O33">
        <f>_xlfn.NORM.DIST(L33,$D$32,$D$33,TRUE)</f>
        <v>0.32155537061658723</v>
      </c>
      <c r="P33">
        <f t="shared" si="22"/>
        <v>0.70380633031923456</v>
      </c>
      <c r="Q33" s="17">
        <f>P33-O33</f>
        <v>0.38225095970264733</v>
      </c>
      <c r="R33" s="17">
        <f t="shared" si="23"/>
        <v>165.89691651094896</v>
      </c>
      <c r="S33">
        <f t="shared" si="24"/>
        <v>-144.25168852629434</v>
      </c>
    </row>
    <row r="34" spans="3:34" x14ac:dyDescent="0.3">
      <c r="G34">
        <f t="shared" si="17"/>
        <v>3.4</v>
      </c>
      <c r="H34">
        <f t="shared" si="17"/>
        <v>40</v>
      </c>
      <c r="J34">
        <f t="shared" si="18"/>
        <v>140</v>
      </c>
      <c r="K34">
        <f t="shared" si="19"/>
        <v>0.32258064516129031</v>
      </c>
      <c r="L34">
        <f t="shared" si="20"/>
        <v>1.2237754316221157</v>
      </c>
      <c r="M34">
        <f t="shared" si="21"/>
        <v>3.6888794541139363</v>
      </c>
      <c r="O34">
        <f>_xlfn.NORM.DIST(L34,$D$32,$D$33,TRUE)</f>
        <v>0.70380633031923456</v>
      </c>
      <c r="P34">
        <f t="shared" si="22"/>
        <v>0.99999999999999623</v>
      </c>
      <c r="Q34" s="17">
        <f>P34-O34</f>
        <v>0.29619366968076166</v>
      </c>
      <c r="R34" s="17">
        <f t="shared" si="23"/>
        <v>128.54805264145057</v>
      </c>
      <c r="S34">
        <f t="shared" si="24"/>
        <v>-170.34384488101037</v>
      </c>
    </row>
    <row r="35" spans="3:34" x14ac:dyDescent="0.3">
      <c r="G35">
        <f t="shared" si="17"/>
        <v>0</v>
      </c>
      <c r="H35">
        <f t="shared" si="17"/>
        <v>0</v>
      </c>
      <c r="J35">
        <f t="shared" si="18"/>
        <v>0</v>
      </c>
      <c r="K35">
        <f t="shared" si="19"/>
        <v>0</v>
      </c>
      <c r="L35" t="e">
        <f t="shared" si="20"/>
        <v>#NUM!</v>
      </c>
      <c r="M35" t="e">
        <f t="shared" si="21"/>
        <v>#NUM!</v>
      </c>
      <c r="O35" t="e">
        <f>_xlfn.NORM.DIST(L35,$D$32,$D$33,TRUE)</f>
        <v>#NUM!</v>
      </c>
      <c r="P35" t="e">
        <f t="shared" si="22"/>
        <v>#NUM!</v>
      </c>
      <c r="Q35" s="17">
        <f>IF(H35=0,0,P35-O35)</f>
        <v>0</v>
      </c>
      <c r="R35" s="17">
        <f t="shared" si="23"/>
        <v>0</v>
      </c>
      <c r="S35">
        <f t="shared" si="24"/>
        <v>0</v>
      </c>
      <c r="V35" t="s">
        <v>61</v>
      </c>
      <c r="W35" s="15">
        <v>0.95</v>
      </c>
    </row>
    <row r="36" spans="3:34" x14ac:dyDescent="0.3">
      <c r="G36">
        <f t="shared" si="17"/>
        <v>0</v>
      </c>
      <c r="H36">
        <f t="shared" si="17"/>
        <v>0</v>
      </c>
      <c r="J36">
        <f t="shared" si="18"/>
        <v>0</v>
      </c>
      <c r="K36">
        <f t="shared" si="19"/>
        <v>0</v>
      </c>
      <c r="L36" t="e">
        <f t="shared" si="20"/>
        <v>#NUM!</v>
      </c>
      <c r="M36" t="e">
        <f t="shared" si="21"/>
        <v>#NUM!</v>
      </c>
      <c r="O36" t="e">
        <f>_xlfn.NORM.DIST(L36,$D$32,$D$33,TRUE)</f>
        <v>#NUM!</v>
      </c>
      <c r="P36" t="e">
        <f t="shared" si="22"/>
        <v>#NUM!</v>
      </c>
      <c r="Q36" s="17">
        <f>IF(H36=0,0,P36-O36)</f>
        <v>0</v>
      </c>
      <c r="R36" s="17">
        <f t="shared" si="23"/>
        <v>0</v>
      </c>
      <c r="S36">
        <f t="shared" si="24"/>
        <v>0</v>
      </c>
    </row>
    <row r="37" spans="3:34" x14ac:dyDescent="0.3">
      <c r="G37">
        <f t="shared" si="17"/>
        <v>0</v>
      </c>
      <c r="H37">
        <f t="shared" si="17"/>
        <v>0</v>
      </c>
      <c r="J37">
        <f t="shared" si="18"/>
        <v>0</v>
      </c>
      <c r="K37">
        <f t="shared" si="19"/>
        <v>0</v>
      </c>
      <c r="L37" t="e">
        <f t="shared" si="20"/>
        <v>#NUM!</v>
      </c>
      <c r="M37" t="e">
        <f t="shared" si="21"/>
        <v>#NUM!</v>
      </c>
      <c r="O37" t="e">
        <f>_xlfn.NORM.DIST(L37,$D$32,$D$33,TRUE)</f>
        <v>#NUM!</v>
      </c>
      <c r="P37" t="e">
        <f t="shared" si="22"/>
        <v>#NUM!</v>
      </c>
      <c r="Q37" s="17">
        <f>IF(H37=0,0,P37-O37)</f>
        <v>0</v>
      </c>
      <c r="R37" s="17">
        <f t="shared" si="23"/>
        <v>0</v>
      </c>
      <c r="S37">
        <f t="shared" si="24"/>
        <v>0</v>
      </c>
    </row>
    <row r="38" spans="3:34" x14ac:dyDescent="0.3">
      <c r="Z38">
        <f>1-2*(1-W35)</f>
        <v>0.89999999999999991</v>
      </c>
    </row>
    <row r="39" spans="3:34" x14ac:dyDescent="0.3">
      <c r="Q39" s="13"/>
      <c r="S39" t="s">
        <v>34</v>
      </c>
      <c r="W39" s="5" t="s">
        <v>62</v>
      </c>
    </row>
    <row r="40" spans="3:34" x14ac:dyDescent="0.3">
      <c r="Q40" s="18">
        <f>SUM(Q32:Q37)</f>
        <v>0.99999999999999623</v>
      </c>
      <c r="R40" s="18">
        <f>SUM(R32:R37)</f>
        <v>433.99999999999841</v>
      </c>
      <c r="S40" s="18">
        <f>SUM(S32:S37)</f>
        <v>-477.97584890154485</v>
      </c>
      <c r="W40" s="19">
        <f>2*(S11-S40)</f>
        <v>2.7057390396241772</v>
      </c>
      <c r="Y40" t="s">
        <v>63</v>
      </c>
      <c r="Z40">
        <f>_xlfn.CHISQ.INV(Z38,1)</f>
        <v>2.7055434540954142</v>
      </c>
    </row>
    <row r="42" spans="3:34" x14ac:dyDescent="0.3">
      <c r="S42">
        <v>17.899999999999999</v>
      </c>
      <c r="T42" t="s">
        <v>45</v>
      </c>
      <c r="W42" s="65" t="s">
        <v>46</v>
      </c>
      <c r="X42" s="65"/>
    </row>
    <row r="43" spans="3:34" x14ac:dyDescent="0.3">
      <c r="M43" s="64"/>
      <c r="N43" s="64"/>
      <c r="R43" t="s">
        <v>47</v>
      </c>
      <c r="S43" t="s">
        <v>48</v>
      </c>
      <c r="V43" t="s">
        <v>49</v>
      </c>
      <c r="W43" s="2" t="s">
        <v>50</v>
      </c>
      <c r="X43" s="2" t="s">
        <v>51</v>
      </c>
      <c r="Y43" s="64" t="s">
        <v>52</v>
      </c>
      <c r="Z43" s="64"/>
      <c r="AA43" s="64" t="s">
        <v>53</v>
      </c>
      <c r="AB43" s="64"/>
      <c r="AC43" s="64" t="s">
        <v>54</v>
      </c>
      <c r="AD43" s="64"/>
      <c r="AE43" s="64" t="s">
        <v>55</v>
      </c>
      <c r="AF43" s="64"/>
      <c r="AG43" s="64" t="s">
        <v>56</v>
      </c>
      <c r="AH43" s="64"/>
    </row>
    <row r="44" spans="3:34" x14ac:dyDescent="0.3">
      <c r="M44" t="s">
        <v>57</v>
      </c>
      <c r="N44" t="s">
        <v>58</v>
      </c>
      <c r="V44" s="14">
        <f t="shared" ref="V44:V49" si="25">$R$46*AH44/AG44</f>
        <v>1.9679705792370796</v>
      </c>
      <c r="W44">
        <v>1.0000000000000001E-5</v>
      </c>
      <c r="X44">
        <f>$H$3</f>
        <v>2.42</v>
      </c>
      <c r="Y44">
        <f t="shared" ref="Y44:Y49" si="26">(LN(W44)-M$45)/N$45</f>
        <v>-36.877194411484673</v>
      </c>
      <c r="Z44">
        <f t="shared" ref="Z44:Z49" si="27">(LN(X44)-M$45)/N$45</f>
        <v>-0.46335386589828037</v>
      </c>
      <c r="AA44">
        <f t="shared" ref="AA44:AA49" si="28">Y44-N$45</f>
        <v>-37.217633453876246</v>
      </c>
      <c r="AB44">
        <f t="shared" ref="AB44:AB49" si="29">Z44-N$45</f>
        <v>-0.80379290828985217</v>
      </c>
      <c r="AC44">
        <f t="shared" ref="AC44:AF49" si="30">_xlfn.NORM.S.DIST(Y44,TRUE)</f>
        <v>5.3621125989475663E-298</v>
      </c>
      <c r="AD44">
        <f t="shared" si="30"/>
        <v>0.32155537061658723</v>
      </c>
      <c r="AE44">
        <f t="shared" si="30"/>
        <v>1.7695431040911921E-303</v>
      </c>
      <c r="AF44">
        <f t="shared" si="30"/>
        <v>0.21075829305397384</v>
      </c>
      <c r="AG44">
        <f t="shared" ref="AG44:AG49" si="31">AD44-AC44</f>
        <v>0.32155537061658723</v>
      </c>
      <c r="AH44">
        <f t="shared" ref="AH44:AH49" si="32">AF44-AE44</f>
        <v>0.21075829305397384</v>
      </c>
    </row>
    <row r="45" spans="3:34" x14ac:dyDescent="0.3">
      <c r="M45">
        <f>D32</f>
        <v>1.0415112865634384</v>
      </c>
      <c r="N45">
        <f>D33</f>
        <v>0.3404390423915718</v>
      </c>
      <c r="R45" t="s">
        <v>59</v>
      </c>
      <c r="V45" s="14">
        <f t="shared" si="25"/>
        <v>2.8789966223953378</v>
      </c>
      <c r="W45">
        <f>$G$4</f>
        <v>2.42</v>
      </c>
      <c r="X45">
        <f>$H$4</f>
        <v>3.4</v>
      </c>
      <c r="Y45">
        <f t="shared" si="26"/>
        <v>-0.46335386589828037</v>
      </c>
      <c r="Z45">
        <f t="shared" si="27"/>
        <v>0.53537967848305035</v>
      </c>
      <c r="AA45">
        <f t="shared" si="28"/>
        <v>-0.80379290828985217</v>
      </c>
      <c r="AB45">
        <f t="shared" si="29"/>
        <v>0.19494063609147855</v>
      </c>
      <c r="AC45">
        <f t="shared" si="30"/>
        <v>0.32155537061658723</v>
      </c>
      <c r="AD45">
        <f t="shared" si="30"/>
        <v>0.70380633031923456</v>
      </c>
      <c r="AE45">
        <f t="shared" si="30"/>
        <v>0.21075829305397384</v>
      </c>
      <c r="AF45">
        <f t="shared" si="30"/>
        <v>0.57728028929717901</v>
      </c>
      <c r="AG45">
        <f t="shared" si="31"/>
        <v>0.38225095970264733</v>
      </c>
      <c r="AH45">
        <f t="shared" si="32"/>
        <v>0.36652199624320514</v>
      </c>
    </row>
    <row r="46" spans="3:34" x14ac:dyDescent="0.3">
      <c r="R46" s="21">
        <f>EXP(M45+(N45^2)/2)</f>
        <v>3.0025461859622293</v>
      </c>
      <c r="V46" s="14">
        <f t="shared" si="25"/>
        <v>4.2851538875548609</v>
      </c>
      <c r="W46">
        <f>$G$5</f>
        <v>3.4</v>
      </c>
      <c r="X46">
        <f>$H$5</f>
        <v>40</v>
      </c>
      <c r="Y46">
        <f t="shared" si="26"/>
        <v>0.53537967848305035</v>
      </c>
      <c r="Z46">
        <f t="shared" si="27"/>
        <v>7.7763353725613662</v>
      </c>
      <c r="AA46">
        <f t="shared" si="28"/>
        <v>0.19494063609147855</v>
      </c>
      <c r="AB46">
        <f t="shared" si="29"/>
        <v>7.4358963301697942</v>
      </c>
      <c r="AC46">
        <f t="shared" si="30"/>
        <v>0.70380633031923456</v>
      </c>
      <c r="AD46">
        <f t="shared" si="30"/>
        <v>0.99999999999999623</v>
      </c>
      <c r="AE46">
        <f t="shared" si="30"/>
        <v>0.57728028929717901</v>
      </c>
      <c r="AF46">
        <f t="shared" si="30"/>
        <v>0.99999999999994804</v>
      </c>
      <c r="AG46">
        <f t="shared" si="31"/>
        <v>0.29619366968076166</v>
      </c>
      <c r="AH46">
        <f t="shared" si="32"/>
        <v>0.42271971070276904</v>
      </c>
    </row>
    <row r="47" spans="3:34" x14ac:dyDescent="0.3">
      <c r="C47" s="23" t="s">
        <v>64</v>
      </c>
      <c r="V47" s="14" t="e">
        <f t="shared" si="25"/>
        <v>#NUM!</v>
      </c>
      <c r="W47">
        <f>$G6</f>
        <v>0</v>
      </c>
      <c r="X47">
        <f>$H6</f>
        <v>0</v>
      </c>
      <c r="Y47" t="e">
        <f t="shared" si="26"/>
        <v>#NUM!</v>
      </c>
      <c r="Z47" t="e">
        <f t="shared" si="27"/>
        <v>#NUM!</v>
      </c>
      <c r="AA47" t="e">
        <f t="shared" si="28"/>
        <v>#NUM!</v>
      </c>
      <c r="AB47" t="e">
        <f t="shared" si="29"/>
        <v>#NUM!</v>
      </c>
      <c r="AC47" t="e">
        <f t="shared" si="30"/>
        <v>#NUM!</v>
      </c>
      <c r="AD47" t="e">
        <f t="shared" si="30"/>
        <v>#NUM!</v>
      </c>
      <c r="AE47" t="e">
        <f t="shared" si="30"/>
        <v>#NUM!</v>
      </c>
      <c r="AF47" t="e">
        <f t="shared" si="30"/>
        <v>#NUM!</v>
      </c>
      <c r="AG47" t="e">
        <f t="shared" si="31"/>
        <v>#NUM!</v>
      </c>
      <c r="AH47" t="e">
        <f t="shared" si="32"/>
        <v>#NUM!</v>
      </c>
    </row>
    <row r="48" spans="3:34" x14ac:dyDescent="0.3">
      <c r="C48" t="s">
        <v>65</v>
      </c>
      <c r="V48" s="14" t="e">
        <f t="shared" si="25"/>
        <v>#NUM!</v>
      </c>
      <c r="W48">
        <f>$G7</f>
        <v>0</v>
      </c>
      <c r="X48">
        <f>$H7</f>
        <v>0</v>
      </c>
      <c r="Y48" t="e">
        <f t="shared" si="26"/>
        <v>#NUM!</v>
      </c>
      <c r="Z48" t="e">
        <f t="shared" si="27"/>
        <v>#NUM!</v>
      </c>
      <c r="AA48" t="e">
        <f t="shared" si="28"/>
        <v>#NUM!</v>
      </c>
      <c r="AB48" t="e">
        <f t="shared" si="29"/>
        <v>#NUM!</v>
      </c>
      <c r="AC48" t="e">
        <f t="shared" si="30"/>
        <v>#NUM!</v>
      </c>
      <c r="AD48" t="e">
        <f t="shared" si="30"/>
        <v>#NUM!</v>
      </c>
      <c r="AE48" t="e">
        <f t="shared" si="30"/>
        <v>#NUM!</v>
      </c>
      <c r="AF48" t="e">
        <f t="shared" si="30"/>
        <v>#NUM!</v>
      </c>
      <c r="AG48" t="e">
        <f t="shared" si="31"/>
        <v>#NUM!</v>
      </c>
      <c r="AH48" t="e">
        <f t="shared" si="32"/>
        <v>#NUM!</v>
      </c>
    </row>
    <row r="49" spans="1:34" x14ac:dyDescent="0.3">
      <c r="C49" t="s">
        <v>66</v>
      </c>
      <c r="V49" s="14" t="e">
        <f t="shared" si="25"/>
        <v>#NUM!</v>
      </c>
      <c r="W49">
        <f>$G8</f>
        <v>0</v>
      </c>
      <c r="X49">
        <f>$H8</f>
        <v>0</v>
      </c>
      <c r="Y49" t="e">
        <f t="shared" si="26"/>
        <v>#NUM!</v>
      </c>
      <c r="Z49" t="e">
        <f t="shared" si="27"/>
        <v>#NUM!</v>
      </c>
      <c r="AA49" t="e">
        <f t="shared" si="28"/>
        <v>#NUM!</v>
      </c>
      <c r="AB49" t="e">
        <f t="shared" si="29"/>
        <v>#NUM!</v>
      </c>
      <c r="AC49" t="e">
        <f t="shared" si="30"/>
        <v>#NUM!</v>
      </c>
      <c r="AD49" t="e">
        <f t="shared" si="30"/>
        <v>#NUM!</v>
      </c>
      <c r="AE49" t="e">
        <f t="shared" si="30"/>
        <v>#NUM!</v>
      </c>
      <c r="AF49" t="e">
        <f t="shared" si="30"/>
        <v>#NUM!</v>
      </c>
      <c r="AG49" t="e">
        <f t="shared" si="31"/>
        <v>#NUM!</v>
      </c>
      <c r="AH49" t="e">
        <f t="shared" si="32"/>
        <v>#NUM!</v>
      </c>
    </row>
    <row r="50" spans="1:34" x14ac:dyDescent="0.3">
      <c r="D50" t="s">
        <v>67</v>
      </c>
    </row>
    <row r="52" spans="1:34" x14ac:dyDescent="0.3">
      <c r="P52" t="s">
        <v>68</v>
      </c>
    </row>
    <row r="54" spans="1:34" x14ac:dyDescent="0.3">
      <c r="P54">
        <v>137.66058446727689</v>
      </c>
      <c r="R54" t="s">
        <v>30</v>
      </c>
      <c r="S54" s="14">
        <v>7.4219302476269329</v>
      </c>
    </row>
    <row r="55" spans="1:34" x14ac:dyDescent="0.3">
      <c r="P55">
        <v>599.72589019967711</v>
      </c>
      <c r="R55" t="s">
        <v>31</v>
      </c>
      <c r="S55" s="14">
        <v>1.5703748396816797</v>
      </c>
    </row>
    <row r="56" spans="1:34" x14ac:dyDescent="0.3">
      <c r="P56">
        <v>7212.9682884166841</v>
      </c>
    </row>
    <row r="57" spans="1:34" x14ac:dyDescent="0.3">
      <c r="P57" t="e">
        <v>#NUM!</v>
      </c>
    </row>
    <row r="58" spans="1:34" x14ac:dyDescent="0.3">
      <c r="P58" t="e">
        <v>#NUM!</v>
      </c>
    </row>
    <row r="59" spans="1:34" x14ac:dyDescent="0.3">
      <c r="P59" t="e">
        <v>#NUM!</v>
      </c>
    </row>
    <row r="62" spans="1:34" x14ac:dyDescent="0.3">
      <c r="A62" s="22" t="s">
        <v>69</v>
      </c>
      <c r="B62" s="22"/>
    </row>
    <row r="63" spans="1:34" x14ac:dyDescent="0.3">
      <c r="C63" t="s">
        <v>21</v>
      </c>
      <c r="D63">
        <v>0</v>
      </c>
      <c r="G63" s="64" t="s">
        <v>22</v>
      </c>
      <c r="H63" s="64"/>
      <c r="J63" t="s">
        <v>23</v>
      </c>
      <c r="K63" t="s">
        <v>24</v>
      </c>
      <c r="L63" s="64" t="s">
        <v>25</v>
      </c>
      <c r="M63" s="64"/>
      <c r="Q63" t="s">
        <v>26</v>
      </c>
      <c r="R63" t="s">
        <v>27</v>
      </c>
      <c r="S63" t="s">
        <v>28</v>
      </c>
    </row>
    <row r="64" spans="1:34" x14ac:dyDescent="0.3">
      <c r="C64" t="s">
        <v>30</v>
      </c>
      <c r="D64" s="6">
        <v>1.0570401796883151</v>
      </c>
      <c r="G64">
        <f t="shared" ref="G64:H69" si="33">G32</f>
        <v>0</v>
      </c>
      <c r="H64">
        <f t="shared" si="33"/>
        <v>2.42</v>
      </c>
      <c r="J64">
        <f t="shared" ref="J64:J69" si="34">J3</f>
        <v>144</v>
      </c>
      <c r="K64">
        <f t="shared" ref="K64:K69" si="35">J64/SUM(J$32:J$37)</f>
        <v>0.33179723502304148</v>
      </c>
      <c r="L64" t="e">
        <f t="shared" ref="L64:L69" si="36">LN(G64)</f>
        <v>#NUM!</v>
      </c>
      <c r="M64">
        <f t="shared" ref="M64:M69" si="37">LN(H64)</f>
        <v>0.88376754016859504</v>
      </c>
      <c r="O64">
        <f>IF(G64=0,0,_xlfn.NORM.DIST(L64,$D$64,$D$65,TRUE))</f>
        <v>0</v>
      </c>
      <c r="P64">
        <f t="shared" ref="P64:P69" si="38">_xlfn.NORM.DIST(M64,$D$64,$D$65,TRUE)</f>
        <v>0.30538726441141784</v>
      </c>
      <c r="Q64" s="17">
        <f>P64-O64</f>
        <v>0.30538726441141784</v>
      </c>
      <c r="R64" s="26">
        <f t="shared" ref="R64:R69" si="39">Q64*SUM(J$32:J$37)</f>
        <v>132.53807275455534</v>
      </c>
      <c r="S64">
        <f t="shared" ref="S64:S69" si="40">IF(J64=0,0,J64*LN(Q64))</f>
        <v>-170.8091407303184</v>
      </c>
    </row>
    <row r="65" spans="3:34" x14ac:dyDescent="0.3">
      <c r="C65" t="s">
        <v>31</v>
      </c>
      <c r="D65" s="6">
        <v>0.3404390423915718</v>
      </c>
      <c r="G65">
        <f t="shared" si="33"/>
        <v>2.42</v>
      </c>
      <c r="H65">
        <f t="shared" si="33"/>
        <v>3.4</v>
      </c>
      <c r="J65">
        <f t="shared" si="34"/>
        <v>150</v>
      </c>
      <c r="K65">
        <f t="shared" si="35"/>
        <v>0.34562211981566821</v>
      </c>
      <c r="L65">
        <f t="shared" si="36"/>
        <v>0.88376754016859504</v>
      </c>
      <c r="M65">
        <f t="shared" si="37"/>
        <v>1.2237754316221157</v>
      </c>
      <c r="O65">
        <f>_xlfn.NORM.DIST(L65,$D$64,$D$65,TRUE)</f>
        <v>0.30538726441141784</v>
      </c>
      <c r="P65">
        <f t="shared" si="38"/>
        <v>0.6878500291250319</v>
      </c>
      <c r="Q65" s="17">
        <f>P65-O65</f>
        <v>0.38246276471361407</v>
      </c>
      <c r="R65" s="26">
        <f t="shared" si="39"/>
        <v>165.9888398857085</v>
      </c>
      <c r="S65">
        <f t="shared" si="40"/>
        <v>-144.16859664120577</v>
      </c>
    </row>
    <row r="66" spans="3:34" x14ac:dyDescent="0.3">
      <c r="G66">
        <f t="shared" si="33"/>
        <v>3.4</v>
      </c>
      <c r="H66">
        <f t="shared" si="33"/>
        <v>40</v>
      </c>
      <c r="J66">
        <f t="shared" si="34"/>
        <v>140</v>
      </c>
      <c r="K66">
        <f t="shared" si="35"/>
        <v>0.32258064516129031</v>
      </c>
      <c r="L66">
        <f t="shared" si="36"/>
        <v>1.2237754316221157</v>
      </c>
      <c r="M66">
        <f t="shared" si="37"/>
        <v>3.6888794541139363</v>
      </c>
      <c r="O66">
        <f>_xlfn.NORM.DIST(L66,$D$64,$D$65,TRUE)</f>
        <v>0.6878500291250319</v>
      </c>
      <c r="P66">
        <f t="shared" si="38"/>
        <v>0.99999999999999467</v>
      </c>
      <c r="Q66" s="17">
        <f>P66-O66</f>
        <v>0.31214997087496277</v>
      </c>
      <c r="R66" s="26">
        <f t="shared" si="39"/>
        <v>135.47308735973385</v>
      </c>
      <c r="S66">
        <f t="shared" si="40"/>
        <v>-162.9980143090612</v>
      </c>
    </row>
    <row r="67" spans="3:34" x14ac:dyDescent="0.3">
      <c r="G67">
        <f t="shared" si="33"/>
        <v>0</v>
      </c>
      <c r="H67">
        <f t="shared" si="33"/>
        <v>0</v>
      </c>
      <c r="J67">
        <f t="shared" si="34"/>
        <v>0</v>
      </c>
      <c r="K67">
        <f t="shared" si="35"/>
        <v>0</v>
      </c>
      <c r="L67" t="e">
        <f t="shared" si="36"/>
        <v>#NUM!</v>
      </c>
      <c r="M67" t="e">
        <f t="shared" si="37"/>
        <v>#NUM!</v>
      </c>
      <c r="O67" t="e">
        <f>_xlfn.NORM.DIST(L67,$D$64,$D$65,TRUE)</f>
        <v>#NUM!</v>
      </c>
      <c r="P67" t="e">
        <f t="shared" si="38"/>
        <v>#NUM!</v>
      </c>
      <c r="Q67" s="17">
        <f>IF(H67=0,0,P67-O67)</f>
        <v>0</v>
      </c>
      <c r="R67" s="26">
        <f t="shared" si="39"/>
        <v>0</v>
      </c>
      <c r="S67">
        <f t="shared" si="40"/>
        <v>0</v>
      </c>
      <c r="Y67" t="s">
        <v>61</v>
      </c>
      <c r="Z67">
        <f>W35</f>
        <v>0.95</v>
      </c>
    </row>
    <row r="68" spans="3:34" x14ac:dyDescent="0.3">
      <c r="G68">
        <f t="shared" si="33"/>
        <v>0</v>
      </c>
      <c r="H68">
        <f t="shared" si="33"/>
        <v>0</v>
      </c>
      <c r="J68">
        <f t="shared" si="34"/>
        <v>0</v>
      </c>
      <c r="K68">
        <f t="shared" si="35"/>
        <v>0</v>
      </c>
      <c r="L68" t="e">
        <f t="shared" si="36"/>
        <v>#NUM!</v>
      </c>
      <c r="M68" t="e">
        <f t="shared" si="37"/>
        <v>#NUM!</v>
      </c>
      <c r="O68" t="e">
        <f>_xlfn.NORM.DIST(L68,$D$64,$D$65,TRUE)</f>
        <v>#NUM!</v>
      </c>
      <c r="P68" t="e">
        <f t="shared" si="38"/>
        <v>#NUM!</v>
      </c>
      <c r="Q68" s="17">
        <f>IF(H68=0,0,P68-O68)</f>
        <v>0</v>
      </c>
      <c r="R68" s="26">
        <f t="shared" si="39"/>
        <v>0</v>
      </c>
      <c r="S68">
        <f t="shared" si="40"/>
        <v>0</v>
      </c>
    </row>
    <row r="69" spans="3:34" x14ac:dyDescent="0.3">
      <c r="G69">
        <f t="shared" si="33"/>
        <v>0</v>
      </c>
      <c r="H69">
        <f t="shared" si="33"/>
        <v>0</v>
      </c>
      <c r="J69">
        <f t="shared" si="34"/>
        <v>0</v>
      </c>
      <c r="K69">
        <f t="shared" si="35"/>
        <v>0</v>
      </c>
      <c r="L69" t="e">
        <f t="shared" si="36"/>
        <v>#NUM!</v>
      </c>
      <c r="M69" t="e">
        <f t="shared" si="37"/>
        <v>#NUM!</v>
      </c>
      <c r="O69" t="e">
        <f>_xlfn.NORM.DIST(L69,$D$64,$D$65,TRUE)</f>
        <v>#NUM!</v>
      </c>
      <c r="P69" t="e">
        <f t="shared" si="38"/>
        <v>#NUM!</v>
      </c>
      <c r="Q69" s="17">
        <f>IF(H69=0,0,P69-O69)</f>
        <v>0</v>
      </c>
      <c r="R69" s="26">
        <f t="shared" si="39"/>
        <v>0</v>
      </c>
      <c r="S69">
        <f t="shared" si="40"/>
        <v>0</v>
      </c>
    </row>
    <row r="70" spans="3:34" x14ac:dyDescent="0.3">
      <c r="R70" s="1"/>
      <c r="Z70">
        <f>1-2*(1-Z67)</f>
        <v>0.89999999999999991</v>
      </c>
    </row>
    <row r="71" spans="3:34" x14ac:dyDescent="0.3">
      <c r="Q71" s="13"/>
      <c r="R71" s="1"/>
      <c r="S71" t="s">
        <v>34</v>
      </c>
      <c r="W71" s="5" t="s">
        <v>62</v>
      </c>
    </row>
    <row r="72" spans="3:34" x14ac:dyDescent="0.3">
      <c r="Q72" s="18">
        <f>SUM(Q64:Q69)</f>
        <v>0.99999999999999467</v>
      </c>
      <c r="R72" s="18">
        <f>SUM(R64:R69)</f>
        <v>433.99999999999773</v>
      </c>
      <c r="S72" s="18">
        <f>SUM(S64:S69)</f>
        <v>-477.9757516805854</v>
      </c>
      <c r="W72" s="25">
        <f>2*(S11-S72)</f>
        <v>2.7055445977052841</v>
      </c>
      <c r="Y72" t="s">
        <v>63</v>
      </c>
      <c r="Z72" s="24">
        <f>_xlfn.CHISQ.INV(Z70,1)</f>
        <v>2.7055434540954142</v>
      </c>
    </row>
    <row r="74" spans="3:34" x14ac:dyDescent="0.3">
      <c r="S74">
        <v>17.899999999999999</v>
      </c>
      <c r="T74" t="s">
        <v>45</v>
      </c>
      <c r="W74" s="65" t="s">
        <v>46</v>
      </c>
      <c r="X74" s="65"/>
    </row>
    <row r="75" spans="3:34" x14ac:dyDescent="0.3">
      <c r="M75" s="64" t="s">
        <v>70</v>
      </c>
      <c r="N75" s="64"/>
      <c r="R75" t="s">
        <v>47</v>
      </c>
      <c r="S75" t="s">
        <v>48</v>
      </c>
      <c r="V75" t="s">
        <v>49</v>
      </c>
      <c r="W75" s="2" t="s">
        <v>50</v>
      </c>
      <c r="X75" s="2" t="s">
        <v>51</v>
      </c>
      <c r="Y75" s="64" t="s">
        <v>52</v>
      </c>
      <c r="Z75" s="64"/>
      <c r="AA75" s="64" t="s">
        <v>53</v>
      </c>
      <c r="AB75" s="64"/>
      <c r="AC75" s="64" t="s">
        <v>54</v>
      </c>
      <c r="AD75" s="64"/>
      <c r="AE75" s="64" t="s">
        <v>55</v>
      </c>
      <c r="AF75" s="64"/>
      <c r="AG75" s="64" t="s">
        <v>56</v>
      </c>
      <c r="AH75" s="64"/>
    </row>
    <row r="76" spans="3:34" x14ac:dyDescent="0.3">
      <c r="M76" t="s">
        <v>57</v>
      </c>
      <c r="N76" t="s">
        <v>58</v>
      </c>
      <c r="V76" s="14">
        <f t="shared" ref="V76:V81" si="41">$R$78*AH76/AG76</f>
        <v>1.9754646409623751</v>
      </c>
      <c r="W76">
        <v>1.0000000000000001E-5</v>
      </c>
      <c r="X76">
        <f>$H$3</f>
        <v>2.42</v>
      </c>
      <c r="Y76">
        <f t="shared" ref="Y76:Y81" si="42">(LN(W76)-M$77)/N$77</f>
        <v>-36.922808724742602</v>
      </c>
      <c r="Z76">
        <f t="shared" ref="Z76:Z81" si="43">(LN(X76)-M$77)/N$77</f>
        <v>-0.50896817915620407</v>
      </c>
      <c r="AA76">
        <f t="shared" ref="AA76:AA81" si="44">Y76-N$77</f>
        <v>-37.263247767134175</v>
      </c>
      <c r="AB76">
        <f t="shared" ref="AB76:AB81" si="45">Z76-N$77</f>
        <v>-0.84940722154777593</v>
      </c>
      <c r="AC76">
        <f t="shared" ref="AC76:AF81" si="46">_xlfn.NORM.S.DIST(Y76,TRUE)</f>
        <v>9.9496815936376578E-299</v>
      </c>
      <c r="AD76">
        <f t="shared" si="46"/>
        <v>0.30538726441141784</v>
      </c>
      <c r="AE76">
        <f t="shared" si="46"/>
        <v>3.2329216026729411E-304</v>
      </c>
      <c r="AF76">
        <f t="shared" si="46"/>
        <v>0.19782736808458748</v>
      </c>
      <c r="AG76">
        <f t="shared" ref="AG76:AG81" si="47">AD76-AC76</f>
        <v>0.30538726441141784</v>
      </c>
      <c r="AH76">
        <f t="shared" ref="AH76:AH81" si="48">AF76-AE76</f>
        <v>0.19782736808458748</v>
      </c>
    </row>
    <row r="77" spans="3:34" x14ac:dyDescent="0.3">
      <c r="M77">
        <f>D64</f>
        <v>1.0570401796883151</v>
      </c>
      <c r="N77">
        <f>D65</f>
        <v>0.3404390423915718</v>
      </c>
      <c r="R77" t="s">
        <v>59</v>
      </c>
      <c r="V77" s="14">
        <f t="shared" si="41"/>
        <v>2.8825872028697423</v>
      </c>
      <c r="W77">
        <f>$G$4</f>
        <v>2.42</v>
      </c>
      <c r="X77">
        <f>$H$4</f>
        <v>3.4</v>
      </c>
      <c r="Y77">
        <f t="shared" si="42"/>
        <v>-0.50896817915620407</v>
      </c>
      <c r="Z77">
        <f t="shared" si="43"/>
        <v>0.48976536522512676</v>
      </c>
      <c r="AA77">
        <f t="shared" si="44"/>
        <v>-0.84940722154777593</v>
      </c>
      <c r="AB77">
        <f t="shared" si="45"/>
        <v>0.14932632283355496</v>
      </c>
      <c r="AC77">
        <f t="shared" si="46"/>
        <v>0.30538726441141784</v>
      </c>
      <c r="AD77">
        <f t="shared" si="46"/>
        <v>0.6878500291250319</v>
      </c>
      <c r="AE77">
        <f t="shared" si="46"/>
        <v>0.19782736808458748</v>
      </c>
      <c r="AF77">
        <f t="shared" si="46"/>
        <v>0.55935192724471128</v>
      </c>
      <c r="AG77">
        <f t="shared" si="47"/>
        <v>0.38246276471361407</v>
      </c>
      <c r="AH77">
        <f t="shared" si="48"/>
        <v>0.36152455916012383</v>
      </c>
    </row>
    <row r="78" spans="3:34" x14ac:dyDescent="0.3">
      <c r="R78" s="21">
        <f>EXP(M77+(N77^2)/2)</f>
        <v>3.0495363128272062</v>
      </c>
      <c r="V78" s="14">
        <f t="shared" si="41"/>
        <v>4.3048932385857119</v>
      </c>
      <c r="W78">
        <f>$G$5</f>
        <v>3.4</v>
      </c>
      <c r="X78">
        <f>$H$5</f>
        <v>40</v>
      </c>
      <c r="Y78">
        <f t="shared" si="42"/>
        <v>0.48976536522512676</v>
      </c>
      <c r="Z78">
        <f t="shared" si="43"/>
        <v>7.7307210593034412</v>
      </c>
      <c r="AA78">
        <f t="shared" si="44"/>
        <v>0.14932632283355496</v>
      </c>
      <c r="AB78">
        <f t="shared" si="45"/>
        <v>7.3902820169118693</v>
      </c>
      <c r="AC78">
        <f t="shared" si="46"/>
        <v>0.6878500291250319</v>
      </c>
      <c r="AD78">
        <f t="shared" si="46"/>
        <v>0.99999999999999467</v>
      </c>
      <c r="AE78">
        <f t="shared" si="46"/>
        <v>0.55935192724471128</v>
      </c>
      <c r="AF78">
        <f t="shared" si="46"/>
        <v>0.99999999999992673</v>
      </c>
      <c r="AG78">
        <f t="shared" si="47"/>
        <v>0.31214997087496277</v>
      </c>
      <c r="AH78">
        <f t="shared" si="48"/>
        <v>0.44064807275521545</v>
      </c>
    </row>
    <row r="79" spans="3:34" x14ac:dyDescent="0.3">
      <c r="C79" s="23" t="s">
        <v>64</v>
      </c>
      <c r="V79" s="14" t="e">
        <f t="shared" si="41"/>
        <v>#NUM!</v>
      </c>
      <c r="W79">
        <f>$G6</f>
        <v>0</v>
      </c>
      <c r="X79">
        <f>$H6</f>
        <v>0</v>
      </c>
      <c r="Y79" t="e">
        <f t="shared" si="42"/>
        <v>#NUM!</v>
      </c>
      <c r="Z79" t="e">
        <f t="shared" si="43"/>
        <v>#NUM!</v>
      </c>
      <c r="AA79" t="e">
        <f t="shared" si="44"/>
        <v>#NUM!</v>
      </c>
      <c r="AB79" t="e">
        <f t="shared" si="45"/>
        <v>#NUM!</v>
      </c>
      <c r="AC79" t="e">
        <f t="shared" si="46"/>
        <v>#NUM!</v>
      </c>
      <c r="AD79" t="e">
        <f t="shared" si="46"/>
        <v>#NUM!</v>
      </c>
      <c r="AE79" t="e">
        <f t="shared" si="46"/>
        <v>#NUM!</v>
      </c>
      <c r="AF79" t="e">
        <f t="shared" si="46"/>
        <v>#NUM!</v>
      </c>
      <c r="AG79" t="e">
        <f t="shared" si="47"/>
        <v>#NUM!</v>
      </c>
      <c r="AH79" t="e">
        <f t="shared" si="48"/>
        <v>#NUM!</v>
      </c>
    </row>
    <row r="80" spans="3:34" x14ac:dyDescent="0.3">
      <c r="C80" t="s">
        <v>71</v>
      </c>
      <c r="V80" s="14" t="e">
        <f t="shared" si="41"/>
        <v>#NUM!</v>
      </c>
      <c r="W80">
        <f>$G7</f>
        <v>0</v>
      </c>
      <c r="X80">
        <f>$H$7</f>
        <v>0</v>
      </c>
      <c r="Y80" t="e">
        <f t="shared" si="42"/>
        <v>#NUM!</v>
      </c>
      <c r="Z80" t="e">
        <f t="shared" si="43"/>
        <v>#NUM!</v>
      </c>
      <c r="AA80" t="e">
        <f t="shared" si="44"/>
        <v>#NUM!</v>
      </c>
      <c r="AB80" t="e">
        <f t="shared" si="45"/>
        <v>#NUM!</v>
      </c>
      <c r="AC80" t="e">
        <f t="shared" si="46"/>
        <v>#NUM!</v>
      </c>
      <c r="AD80" t="e">
        <f t="shared" si="46"/>
        <v>#NUM!</v>
      </c>
      <c r="AE80" t="e">
        <f t="shared" si="46"/>
        <v>#NUM!</v>
      </c>
      <c r="AF80" t="e">
        <f t="shared" si="46"/>
        <v>#NUM!</v>
      </c>
      <c r="AG80" t="e">
        <f t="shared" si="47"/>
        <v>#NUM!</v>
      </c>
      <c r="AH80" t="e">
        <f t="shared" si="48"/>
        <v>#NUM!</v>
      </c>
    </row>
    <row r="81" spans="3:34" x14ac:dyDescent="0.3">
      <c r="C81" t="s">
        <v>72</v>
      </c>
      <c r="V81" s="14" t="e">
        <f t="shared" si="41"/>
        <v>#NUM!</v>
      </c>
      <c r="W81">
        <f>$G8</f>
        <v>0</v>
      </c>
      <c r="X81">
        <f>$H$8</f>
        <v>0</v>
      </c>
      <c r="Y81" t="e">
        <f t="shared" si="42"/>
        <v>#NUM!</v>
      </c>
      <c r="Z81" t="e">
        <f t="shared" si="43"/>
        <v>#NUM!</v>
      </c>
      <c r="AA81" t="e">
        <f t="shared" si="44"/>
        <v>#NUM!</v>
      </c>
      <c r="AB81" t="e">
        <f t="shared" si="45"/>
        <v>#NUM!</v>
      </c>
      <c r="AC81" t="e">
        <f t="shared" si="46"/>
        <v>#NUM!</v>
      </c>
      <c r="AD81" t="e">
        <f t="shared" si="46"/>
        <v>#NUM!</v>
      </c>
      <c r="AE81" t="e">
        <f t="shared" si="46"/>
        <v>#NUM!</v>
      </c>
      <c r="AF81" t="e">
        <f t="shared" si="46"/>
        <v>#NUM!</v>
      </c>
      <c r="AG81" t="e">
        <f t="shared" si="47"/>
        <v>#NUM!</v>
      </c>
      <c r="AH81" t="e">
        <f t="shared" si="48"/>
        <v>#NUM!</v>
      </c>
    </row>
    <row r="82" spans="3:34" x14ac:dyDescent="0.3">
      <c r="D82" t="s">
        <v>73</v>
      </c>
    </row>
    <row r="84" spans="3:34" x14ac:dyDescent="0.3">
      <c r="P84" t="s">
        <v>74</v>
      </c>
    </row>
    <row r="86" spans="3:34" x14ac:dyDescent="0.3">
      <c r="P86">
        <v>131.1674291003529</v>
      </c>
      <c r="R86" t="s">
        <v>30</v>
      </c>
      <c r="S86" s="14">
        <v>7.7410716288978998</v>
      </c>
    </row>
    <row r="87" spans="3:34" x14ac:dyDescent="0.3">
      <c r="P87">
        <v>600.36896418005176</v>
      </c>
      <c r="R87" t="s">
        <v>31</v>
      </c>
      <c r="S87" s="14">
        <v>1.7670989416132856</v>
      </c>
    </row>
    <row r="88" spans="3:34" x14ac:dyDescent="0.3">
      <c r="P88">
        <v>9482.0295835142115</v>
      </c>
    </row>
    <row r="89" spans="3:34" x14ac:dyDescent="0.3">
      <c r="P89">
        <v>182166.91718776425</v>
      </c>
    </row>
    <row r="90" spans="3:34" x14ac:dyDescent="0.3">
      <c r="P90" t="e">
        <v>#NUM!</v>
      </c>
    </row>
    <row r="91" spans="3:34" x14ac:dyDescent="0.3">
      <c r="P91" t="e">
        <v>#NUM!</v>
      </c>
    </row>
  </sheetData>
  <mergeCells count="27">
    <mergeCell ref="G2:H2"/>
    <mergeCell ref="L2:M2"/>
    <mergeCell ref="Y21:Z21"/>
    <mergeCell ref="AA21:AB21"/>
    <mergeCell ref="G31:H31"/>
    <mergeCell ref="L31:M31"/>
    <mergeCell ref="W20:X20"/>
    <mergeCell ref="M21:N21"/>
    <mergeCell ref="G63:H63"/>
    <mergeCell ref="L63:M63"/>
    <mergeCell ref="W42:X42"/>
    <mergeCell ref="M43:N43"/>
    <mergeCell ref="W74:X74"/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10"/>
  <sheetViews>
    <sheetView topLeftCell="B1" workbookViewId="0">
      <selection activeCell="M7" sqref="M7"/>
    </sheetView>
  </sheetViews>
  <sheetFormatPr defaultColWidth="9.33203125" defaultRowHeight="14.4" x14ac:dyDescent="0.3"/>
  <cols>
    <col min="9" max="9" width="21.33203125" customWidth="1"/>
    <col min="10" max="10" width="8.5546875" customWidth="1"/>
    <col min="12" max="12" width="9.44140625" customWidth="1"/>
  </cols>
  <sheetData>
    <row r="1" spans="1:23" x14ac:dyDescent="0.3">
      <c r="B1" s="12" t="s">
        <v>75</v>
      </c>
      <c r="M1" s="12"/>
      <c r="N1" s="12"/>
    </row>
    <row r="2" spans="1:23" x14ac:dyDescent="0.3">
      <c r="B2" t="s">
        <v>76</v>
      </c>
      <c r="C2">
        <f ca="1">MIN(C$11:INDIRECT(CONCATENATE("C",$S$3+10)))</f>
        <v>18.623102824533365</v>
      </c>
      <c r="D2">
        <f ca="1">MIN(D$11:INDIRECT(CONCATENATE("D",$S$3+10)))</f>
        <v>43.748264474834613</v>
      </c>
      <c r="E2">
        <f ca="1">MIN(E$11:INDIRECT(CONCATENATE("F",$S$3+10)))</f>
        <v>27.647485743420908</v>
      </c>
      <c r="F2">
        <f ca="1">MIN(F$11:INDIRECT(CONCATENATE("F",$S$3+10)))</f>
        <v>35.220689151626999</v>
      </c>
      <c r="G2">
        <f ca="1">MIN(G$11:INDIRECT(CONCATENATE("G",$S$3+10)))</f>
        <v>18.166957651668756</v>
      </c>
      <c r="H2">
        <f ca="1">MIN(H$11:H19085)</f>
        <v>1</v>
      </c>
      <c r="I2">
        <f ca="1">MIN(I$11:I19085)</f>
        <v>1.0950462604590196</v>
      </c>
      <c r="M2" s="12"/>
      <c r="N2" s="12"/>
    </row>
    <row r="3" spans="1:23" x14ac:dyDescent="0.3">
      <c r="B3" t="s">
        <v>77</v>
      </c>
      <c r="C3">
        <f ca="1">MAX(C$11:INDIRECT(CONCATENATE("C",$S$3+10)))</f>
        <v>38.316167693826742</v>
      </c>
      <c r="D3">
        <f ca="1">MAX(D$11:INDIRECT(CONCATENATE("D",$S$3+10)))</f>
        <v>87.222045455538478</v>
      </c>
      <c r="E3">
        <f ca="1">MAX(E$11:INDIRECT(CONCATENATE("F",$S$3+10)))</f>
        <v>84.226649003884475</v>
      </c>
      <c r="F3">
        <f ca="1">MAX(F$11:INDIRECT(CONCATENATE("F",$S$3+10)))</f>
        <v>84.226649003884475</v>
      </c>
      <c r="G3">
        <f ca="1">MAX(G$11:INDIRECT(CONCATENATE("G",$S$3+10)))</f>
        <v>40.405612085334091</v>
      </c>
      <c r="H3">
        <f ca="1">MAX(H$11:H19086)</f>
        <v>1</v>
      </c>
      <c r="I3">
        <f ca="1">MAX(I$11:I19086)</f>
        <v>3.0468442432182559</v>
      </c>
      <c r="K3" s="43" t="s">
        <v>78</v>
      </c>
      <c r="L3" s="43"/>
      <c r="M3" s="61">
        <v>1</v>
      </c>
      <c r="N3" s="61"/>
      <c r="Q3" s="43" t="s">
        <v>79</v>
      </c>
      <c r="R3" s="43"/>
      <c r="S3" s="61">
        <f>Main!C15</f>
        <v>144</v>
      </c>
      <c r="T3" s="61"/>
    </row>
    <row r="4" spans="1:23" x14ac:dyDescent="0.3">
      <c r="B4" t="s">
        <v>80</v>
      </c>
      <c r="C4">
        <f ca="1">AVERAGE(C$11:INDIRECT(CONCATENATE("C",$S$3+10)))</f>
        <v>27.628802360153419</v>
      </c>
      <c r="D4">
        <f ca="1">AVERAGE(D$11:INDIRECT(CONCATENATE("D",$S$3+10)))</f>
        <v>66.496321133366791</v>
      </c>
      <c r="E4">
        <f ca="1">AVERAGE(E$11:INDIRECT(CONCATENATE("F",$S$3+10)))</f>
        <v>57.649687124555754</v>
      </c>
      <c r="F4">
        <f ca="1">AVERAGE(F$11:INDIRECT(CONCATENATE("F",$S$3+10)))</f>
        <v>57.71215756106605</v>
      </c>
      <c r="G4">
        <f ca="1">AVERAGE(G$11:INDIRECT(CONCATENATE("G",$S$3+10)))</f>
        <v>28.128421472342808</v>
      </c>
      <c r="H4">
        <f ca="1">AVERAGE(H$11:H19087)</f>
        <v>1</v>
      </c>
      <c r="I4">
        <f ca="1">AVERAGE(I$11:I19087)</f>
        <v>1.9436214421156739</v>
      </c>
    </row>
    <row r="5" spans="1:23" x14ac:dyDescent="0.3">
      <c r="B5" t="s">
        <v>81</v>
      </c>
      <c r="C5">
        <f ca="1">_xlfn.STDEV.S(C$11:INDIRECT(CONCATENATE("C",$S$3+10)))</f>
        <v>4.4174268428473775</v>
      </c>
      <c r="D5">
        <f ca="1">_xlfn.STDEV.S(D$11:INDIRECT(CONCATENATE("D",$S$3+10)))</f>
        <v>9.3624271641366299</v>
      </c>
      <c r="E5">
        <f ca="1">_xlfn.STDEV.S(E$11:INDIRECT(CONCATENATE("F",$S$3+10)))</f>
        <v>10.118638800199564</v>
      </c>
      <c r="F5">
        <f ca="1">_xlfn.STDEV.S(F$11:INDIRECT(CONCATENATE("F",$S$3+10)))</f>
        <v>9.984219096872943</v>
      </c>
      <c r="G5">
        <f ca="1">_xlfn.STDEV.S(G$11:INDIRECT(CONCATENATE("G",$S$3+10)))</f>
        <v>4.2015432110256317</v>
      </c>
      <c r="H5">
        <f ca="1">_xlfn.STDEV.S(H$11:H19088)</f>
        <v>0</v>
      </c>
      <c r="I5">
        <f ca="1">_xlfn.STDEV.S(I$11:I19088)</f>
        <v>0.35702765999230729</v>
      </c>
      <c r="K5" s="64" t="s">
        <v>82</v>
      </c>
      <c r="L5" s="64"/>
      <c r="M5" s="64"/>
      <c r="N5" s="61"/>
      <c r="O5" s="64" t="s">
        <v>83</v>
      </c>
      <c r="P5" s="64"/>
      <c r="Q5" s="64"/>
      <c r="R5" s="61"/>
      <c r="S5" s="64" t="s">
        <v>84</v>
      </c>
      <c r="T5" s="64"/>
      <c r="U5" s="64"/>
    </row>
    <row r="6" spans="1:23" x14ac:dyDescent="0.3">
      <c r="M6" s="61" t="s">
        <v>85</v>
      </c>
      <c r="N6" s="61"/>
      <c r="Q6" s="61" t="s">
        <v>85</v>
      </c>
      <c r="R6" s="61"/>
      <c r="U6" s="61" t="s">
        <v>85</v>
      </c>
    </row>
    <row r="7" spans="1:23" x14ac:dyDescent="0.3">
      <c r="C7" s="2" t="s">
        <v>86</v>
      </c>
      <c r="D7" s="2"/>
      <c r="E7" s="2"/>
      <c r="F7" s="2"/>
      <c r="G7" s="2"/>
      <c r="J7" s="44"/>
      <c r="K7" s="44"/>
      <c r="L7" s="44"/>
      <c r="M7" s="45">
        <f ca="1">[1]!simOutput((AVERAGE(M11:IF($S$3&gt;1000,M1010,INDIRECT(CONCATENATE("M",$S$3+10))))),"d1_avg_mle_doses")</f>
        <v>5.4627224431524984E-2</v>
      </c>
      <c r="N7" s="44"/>
      <c r="O7" s="44"/>
      <c r="P7" s="44"/>
      <c r="Q7" s="45">
        <f ca="1">[1]!simOutput((AVERAGE(Q11:IF($S$3&gt;1000,Q1010,INDIRECT(CONCATENATE("Q",$S$3+10))))),"d1_avg_low_doses")</f>
        <v>5.5099818287632302E-2</v>
      </c>
      <c r="R7" s="44"/>
      <c r="S7" s="44"/>
      <c r="T7" s="44"/>
      <c r="U7" s="45">
        <f ca="1">[1]!simOutput((AVERAGE(U11:IF($S$3&gt;1000,U1010,INDIRECT(CONCATENATE("U",$S$3+10))))),"d1_avg_high_doses")</f>
        <v>5.669303998998592E-2</v>
      </c>
    </row>
    <row r="8" spans="1:23" ht="131.4" x14ac:dyDescent="0.3">
      <c r="C8" s="50" t="s">
        <v>87</v>
      </c>
      <c r="D8" s="2" t="s">
        <v>88</v>
      </c>
      <c r="E8" s="2" t="s">
        <v>89</v>
      </c>
      <c r="F8" s="2" t="s">
        <v>89</v>
      </c>
      <c r="G8" s="51" t="s">
        <v>90</v>
      </c>
      <c r="H8" s="49" t="s">
        <v>91</v>
      </c>
      <c r="I8" s="42" t="s">
        <v>92</v>
      </c>
      <c r="J8" s="41" t="s">
        <v>93</v>
      </c>
      <c r="K8" s="41" t="s">
        <v>94</v>
      </c>
      <c r="L8" s="41" t="s">
        <v>95</v>
      </c>
      <c r="M8" s="48" t="s">
        <v>96</v>
      </c>
      <c r="N8" s="41" t="s">
        <v>93</v>
      </c>
      <c r="O8" s="41" t="s">
        <v>94</v>
      </c>
      <c r="P8" s="41" t="s">
        <v>95</v>
      </c>
      <c r="Q8" s="48" t="s">
        <v>96</v>
      </c>
      <c r="R8" s="41" t="s">
        <v>93</v>
      </c>
      <c r="S8" s="41" t="s">
        <v>94</v>
      </c>
      <c r="T8" s="41" t="s">
        <v>95</v>
      </c>
      <c r="U8" s="48" t="s">
        <v>96</v>
      </c>
      <c r="W8" s="1"/>
    </row>
    <row r="9" spans="1:23" x14ac:dyDescent="0.3">
      <c r="B9" t="s">
        <v>97</v>
      </c>
      <c r="C9" s="1">
        <f>Main!C7</f>
        <v>27.4</v>
      </c>
      <c r="D9">
        <f>Main!C8</f>
        <v>68</v>
      </c>
      <c r="E9">
        <f>Main!$C$9</f>
        <v>58</v>
      </c>
      <c r="F9">
        <f>Main!$C$9</f>
        <v>58</v>
      </c>
      <c r="G9" s="1">
        <f>Main!C7</f>
        <v>27.4</v>
      </c>
      <c r="I9" s="13"/>
      <c r="J9">
        <f>'Exposure Means'!$O$3</f>
        <v>0</v>
      </c>
      <c r="K9" s="1">
        <f>'Exposure Means'!$D$3</f>
        <v>1.0489229162354619</v>
      </c>
      <c r="L9" s="44"/>
      <c r="M9" s="46">
        <f ca="1">AVERAGE(M11:M111)</f>
        <v>5.3885615124972849E-2</v>
      </c>
      <c r="N9">
        <f>'Exposure Means'!$O$32</f>
        <v>0</v>
      </c>
      <c r="O9" s="1">
        <f>'Exposure Means'!$D$32</f>
        <v>1.0415112865634384</v>
      </c>
      <c r="P9" s="44"/>
      <c r="Q9" s="46">
        <f ca="1">AVERAGE(Q11:Q111)</f>
        <v>5.5231909823857873E-2</v>
      </c>
      <c r="R9">
        <f>'Exposure Means'!$O$64</f>
        <v>0</v>
      </c>
      <c r="S9" s="1">
        <f>'Exposure Means'!$D$64</f>
        <v>1.0570401796883151</v>
      </c>
      <c r="T9" s="44"/>
      <c r="U9" s="46">
        <f ca="1">AVERAGE(U11:U111)</f>
        <v>5.6219033037992132E-2</v>
      </c>
    </row>
    <row r="10" spans="1:23" x14ac:dyDescent="0.3">
      <c r="B10" t="s">
        <v>98</v>
      </c>
      <c r="C10" s="1">
        <f>Main!D7</f>
        <v>4.3</v>
      </c>
      <c r="D10">
        <f>Main!D8</f>
        <v>10</v>
      </c>
      <c r="E10">
        <f>Main!$D$9</f>
        <v>10</v>
      </c>
      <c r="F10">
        <f>Main!$D$9</f>
        <v>10</v>
      </c>
      <c r="G10" s="1">
        <f>Main!D7</f>
        <v>4.3</v>
      </c>
      <c r="I10" s="13"/>
      <c r="J10">
        <f>'Exposure Means'!$P$3</f>
        <v>0.33179708441866718</v>
      </c>
      <c r="K10" s="1">
        <f>'Exposure Means'!$D$4</f>
        <v>0.37970570182671737</v>
      </c>
      <c r="M10" s="46"/>
      <c r="N10">
        <f>'Exposure Means'!$P$32</f>
        <v>0.32155537061658723</v>
      </c>
      <c r="O10" s="1">
        <f>'Exposure Means'!$D$33</f>
        <v>0.3404390423915718</v>
      </c>
      <c r="Q10" s="46"/>
      <c r="R10">
        <f>'Exposure Means'!$P$64</f>
        <v>0.30538726441141784</v>
      </c>
      <c r="S10" s="1">
        <f>'Exposure Means'!$D$65</f>
        <v>0.3404390423915718</v>
      </c>
      <c r="U10" s="46"/>
    </row>
    <row r="11" spans="1:23" x14ac:dyDescent="0.3">
      <c r="A11">
        <v>1</v>
      </c>
      <c r="C11">
        <f ca="1">[1]!GenLognormal($C$9,$C$10)</f>
        <v>31.295330825266859</v>
      </c>
      <c r="D11">
        <f ca="1">[1]!GenLognormal($D$9,$D$10)</f>
        <v>77.691764208982661</v>
      </c>
      <c r="E11">
        <f ca="1">[1]!genNormal($F$9,$F$10)</f>
        <v>71.854248105629722</v>
      </c>
      <c r="F11">
        <f ca="1">IF(E11&gt;35,E11,36)</f>
        <v>71.854248105629722</v>
      </c>
      <c r="G11">
        <f ca="1">[1]!GenLognormal($G$9,$G$10)</f>
        <v>18.166957651668756</v>
      </c>
      <c r="H11">
        <f ca="1">[1]!genBinomial(1,1)</f>
        <v>1</v>
      </c>
      <c r="I11" s="13">
        <f t="shared" ref="I11:I74" ca="1" si="0">(266.16-47.17*H11-2.33*G11+0.66*F11+0.017*(F11^2))*113.12/1000000*D11</f>
        <v>2.7407471773848067</v>
      </c>
      <c r="J11">
        <f ca="1">[1]!genUniform($J$9,$J$10)</f>
        <v>3.7165596517732088E-2</v>
      </c>
      <c r="K11">
        <f ca="1">_xlfn.LOGNORM.INV($J11,$K$9,$K$10)</f>
        <v>1.4496349270413955</v>
      </c>
      <c r="L11" s="47">
        <f ca="1">K11*$I11/24/60</f>
        <v>2.7590853017549549E-3</v>
      </c>
      <c r="M11">
        <f ca="1">L11*24*60/$D11</f>
        <v>5.1139047683869815E-2</v>
      </c>
      <c r="N11">
        <f ca="1">[1]!genUniform($N$9,$N$10)</f>
        <v>1.4462655445429975E-2</v>
      </c>
      <c r="O11">
        <f ca="1">_xlfn.LOGNORM.INV($N11,$O$9,$O$10)</f>
        <v>1.3469209299115179</v>
      </c>
      <c r="P11" s="47">
        <f ca="1">O11*$I11/24/60</f>
        <v>2.563590095010772E-3</v>
      </c>
      <c r="Q11">
        <f ca="1">P11*24*60/$D11</f>
        <v>4.7515586425423133E-2</v>
      </c>
      <c r="R11">
        <f ca="1">[1]!genUniform($R$9,$R$10)</f>
        <v>9.1076012206218901E-2</v>
      </c>
      <c r="S11">
        <f ca="1">_xlfn.LOGNORM.INV($R11,$S$9,$S$10)</f>
        <v>1.8273021591169323</v>
      </c>
      <c r="T11" s="47">
        <f ca="1">S11*$I11/24/60</f>
        <v>3.4778980797422884E-3</v>
      </c>
      <c r="U11">
        <f ca="1">T11*24*60/$D11</f>
        <v>6.446208662938116E-2</v>
      </c>
    </row>
    <row r="12" spans="1:23" x14ac:dyDescent="0.3">
      <c r="A12">
        <v>2</v>
      </c>
      <c r="C12">
        <f ca="1">[1]!GenLognormal($C$9,$C$10)</f>
        <v>25.17759529223709</v>
      </c>
      <c r="D12">
        <f ca="1">[1]!GenLognormal($D$9,$D$10)</f>
        <v>65.152041990918519</v>
      </c>
      <c r="E12">
        <f ca="1">[1]!genNormal($F$9,$F$10)</f>
        <v>54.05187929053951</v>
      </c>
      <c r="F12">
        <f t="shared" ref="F12:F75" ca="1" si="1">IF(E12&gt;35,E12,36)</f>
        <v>54.05187929053951</v>
      </c>
      <c r="G12">
        <f ca="1">[1]!GenLognormal($G$9,$G$10)</f>
        <v>23.396787129300389</v>
      </c>
      <c r="H12">
        <f ca="1">[1]!genBinomial(1,1)</f>
        <v>1</v>
      </c>
      <c r="I12" s="13">
        <f t="shared" ca="1" si="0"/>
        <v>1.8411512031647492</v>
      </c>
      <c r="J12">
        <f ca="1">[1]!genUniform($J$9,$J$10)</f>
        <v>0.12628902575001469</v>
      </c>
      <c r="K12">
        <f t="shared" ref="K12:K75" ca="1" si="2">_xlfn.LOGNORM.INV($J12,$K$9,$K$10)</f>
        <v>1.8487280343673453</v>
      </c>
      <c r="L12" s="47">
        <f t="shared" ref="L12:L75" ca="1" si="3">K12*$I12/24/60</f>
        <v>2.3637415588887776E-3</v>
      </c>
      <c r="M12">
        <f t="shared" ref="M12:M75" ca="1" si="4">L12*24*60/$D12</f>
        <v>5.224376306231953E-2</v>
      </c>
      <c r="N12">
        <f ca="1">[1]!genUniform($N$9,$N$10)</f>
        <v>0.12591878665942816</v>
      </c>
      <c r="O12">
        <f t="shared" ref="O12:O75" ca="1" si="5">_xlfn.LOGNORM.INV($N12,$O$9,$O$10)</f>
        <v>1.918230305622701</v>
      </c>
      <c r="P12" s="47">
        <f t="shared" ref="P12:P75" ca="1" si="6">O12*$I12/24/60</f>
        <v>2.4526055799613338E-3</v>
      </c>
      <c r="Q12">
        <f t="shared" ref="Q12:Q75" ca="1" si="7">P12*24*60/$D12</f>
        <v>5.420784870620951E-2</v>
      </c>
      <c r="R12">
        <f ca="1">[1]!genUniform($R$9,$R$10)</f>
        <v>0.12414169799209422</v>
      </c>
      <c r="S12">
        <f ca="1">_xlfn.LOGNORM.INV($R12,$S$9,$S$10)</f>
        <v>1.9425343092891243</v>
      </c>
      <c r="T12" s="47">
        <f t="shared" ref="T12:T75" ca="1" si="8">S12*$I12/24/60</f>
        <v>2.4836801255114418E-3</v>
      </c>
      <c r="U12">
        <f t="shared" ref="U12:U75" ca="1" si="9">T12*24*60/$D12</f>
        <v>5.4894662875416875E-2</v>
      </c>
    </row>
    <row r="13" spans="1:23" x14ac:dyDescent="0.3">
      <c r="A13">
        <v>3</v>
      </c>
      <c r="C13">
        <f ca="1">[1]!GenLognormal($C$9,$C$10)</f>
        <v>21.822636277293618</v>
      </c>
      <c r="D13">
        <f ca="1">[1]!GenLognormal($D$9,$D$10)</f>
        <v>67.283938691206984</v>
      </c>
      <c r="E13">
        <f ca="1">[1]!genNormal($F$9,$F$10)</f>
        <v>63.223740326642059</v>
      </c>
      <c r="F13">
        <f t="shared" ca="1" si="1"/>
        <v>63.223740326642059</v>
      </c>
      <c r="G13">
        <f ca="1">[1]!GenLognormal($G$9,$G$10)</f>
        <v>32.333305849392005</v>
      </c>
      <c r="H13">
        <f ca="1">[1]!genBinomial(1,1)</f>
        <v>1</v>
      </c>
      <c r="I13" s="13">
        <f t="shared" ca="1" si="0"/>
        <v>1.9281666753998636</v>
      </c>
      <c r="J13">
        <f ca="1">[1]!genUniform($J$9,$J$10)</f>
        <v>0.24978278588198574</v>
      </c>
      <c r="K13">
        <f t="shared" ca="1" si="2"/>
        <v>2.2090348639983222</v>
      </c>
      <c r="L13" s="47">
        <f t="shared" ca="1" si="3"/>
        <v>2.957907923304191E-3</v>
      </c>
      <c r="M13">
        <f t="shared" ca="1" si="4"/>
        <v>6.3304668133446734E-2</v>
      </c>
      <c r="N13">
        <f ca="1">[1]!genUniform($N$9,$N$10)</f>
        <v>0.16696484391675537</v>
      </c>
      <c r="O13">
        <f t="shared" ca="1" si="5"/>
        <v>2.039223845776879</v>
      </c>
      <c r="P13" s="47">
        <f t="shared" ca="1" si="6"/>
        <v>2.7305301827137006E-3</v>
      </c>
      <c r="Q13">
        <f t="shared" ca="1" si="7"/>
        <v>5.8438366415395043E-2</v>
      </c>
      <c r="R13">
        <f ca="1">[1]!genUniform($R$9,$R$10)</f>
        <v>0.22542550498646075</v>
      </c>
      <c r="S13">
        <f t="shared" ref="S13:S75" ca="1" si="10">_xlfn.LOGNORM.INV($R13,$S$9,$S$10)</f>
        <v>2.2263203505064277</v>
      </c>
      <c r="T13" s="47">
        <f t="shared" ca="1" si="8"/>
        <v>2.9810532698687762E-3</v>
      </c>
      <c r="U13">
        <f t="shared" ca="1" si="9"/>
        <v>6.3800021106255961E-2</v>
      </c>
    </row>
    <row r="14" spans="1:23" x14ac:dyDescent="0.3">
      <c r="A14">
        <v>4</v>
      </c>
      <c r="C14">
        <f ca="1">[1]!GenLognormal($C$9,$C$10)</f>
        <v>30.854839261648358</v>
      </c>
      <c r="D14">
        <f ca="1">[1]!GenLognormal($D$9,$D$10)</f>
        <v>64.372739700690403</v>
      </c>
      <c r="E14">
        <f ca="1">[1]!genNormal($F$9,$F$10)</f>
        <v>53.371460646512567</v>
      </c>
      <c r="F14">
        <f t="shared" ca="1" si="1"/>
        <v>53.371460646512567</v>
      </c>
      <c r="G14">
        <f ca="1">[1]!GenLognormal($G$9,$G$10)</f>
        <v>28.697840975388775</v>
      </c>
      <c r="H14">
        <f ca="1">[1]!genBinomial(1,1)</f>
        <v>1</v>
      </c>
      <c r="I14" s="13">
        <f t="shared" ca="1" si="0"/>
        <v>1.7168689232594014</v>
      </c>
      <c r="J14">
        <f ca="1">[1]!genUniform($J$9,$J$10)</f>
        <v>7.3071082094642234E-2</v>
      </c>
      <c r="K14">
        <f t="shared" ca="1" si="2"/>
        <v>1.6439451423673874</v>
      </c>
      <c r="L14" s="47">
        <f t="shared" ca="1" si="3"/>
        <v>1.9600266156068196E-3</v>
      </c>
      <c r="M14">
        <f t="shared" ca="1" si="4"/>
        <v>4.3845241628632278E-2</v>
      </c>
      <c r="N14">
        <f ca="1">[1]!genUniform($N$9,$N$10)</f>
        <v>0.22989499607219999</v>
      </c>
      <c r="O14">
        <f t="shared" ca="1" si="5"/>
        <v>2.2030906847346419</v>
      </c>
      <c r="P14" s="47">
        <f t="shared" ca="1" si="6"/>
        <v>2.6266791192660986E-3</v>
      </c>
      <c r="Q14">
        <f t="shared" ca="1" si="7"/>
        <v>5.8758069787460281E-2</v>
      </c>
      <c r="R14">
        <f ca="1">[1]!genUniform($R$9,$R$10)</f>
        <v>4.2200527368155528E-2</v>
      </c>
      <c r="S14">
        <f t="shared" ca="1" si="10"/>
        <v>1.5992645621201036</v>
      </c>
      <c r="T14" s="47">
        <f t="shared" ca="1" si="8"/>
        <v>1.9067552963708751E-3</v>
      </c>
      <c r="U14">
        <f t="shared" ca="1" si="9"/>
        <v>4.2653577267965995E-2</v>
      </c>
    </row>
    <row r="15" spans="1:23" x14ac:dyDescent="0.3">
      <c r="A15">
        <v>5</v>
      </c>
      <c r="C15">
        <f ca="1">[1]!GenLognormal($C$9,$C$10)</f>
        <v>32.975236199017026</v>
      </c>
      <c r="D15">
        <f ca="1">[1]!GenLognormal($D$9,$D$10)</f>
        <v>81.994668882565833</v>
      </c>
      <c r="E15">
        <f ca="1">[1]!genNormal($F$9,$F$10)</f>
        <v>51.657014313085654</v>
      </c>
      <c r="F15">
        <f t="shared" ca="1" si="1"/>
        <v>51.657014313085654</v>
      </c>
      <c r="G15">
        <f ca="1">[1]!GenLognormal($G$9,$G$10)</f>
        <v>27.713701278295272</v>
      </c>
      <c r="H15">
        <f ca="1">[1]!genBinomial(1,1)</f>
        <v>1</v>
      </c>
      <c r="I15" s="13">
        <f t="shared" ca="1" si="0"/>
        <v>2.1692396091971484</v>
      </c>
      <c r="J15">
        <f ca="1">[1]!genUniform($J$9,$J$10)</f>
        <v>0.30250741618671062</v>
      </c>
      <c r="K15">
        <f t="shared" ca="1" si="2"/>
        <v>2.3455928671719706</v>
      </c>
      <c r="L15" s="47">
        <f t="shared" ca="1" si="3"/>
        <v>3.5334395517498227E-3</v>
      </c>
      <c r="M15">
        <f t="shared" ca="1" si="4"/>
        <v>6.2054680186672678E-2</v>
      </c>
      <c r="N15">
        <f ca="1">[1]!genUniform($N$9,$N$10)</f>
        <v>0.10221548111921053</v>
      </c>
      <c r="O15">
        <f t="shared" ca="1" si="5"/>
        <v>1.8394828994472694</v>
      </c>
      <c r="P15" s="47">
        <f t="shared" ca="1" si="6"/>
        <v>2.7710271985568278E-3</v>
      </c>
      <c r="Q15">
        <f t="shared" ca="1" si="7"/>
        <v>4.8665104942819858E-2</v>
      </c>
      <c r="R15">
        <f ca="1">[1]!genUniform($R$9,$R$10)</f>
        <v>0.13252468117565674</v>
      </c>
      <c r="S15">
        <f t="shared" ca="1" si="10"/>
        <v>1.9691631456166583</v>
      </c>
      <c r="T15" s="47">
        <f t="shared" ca="1" si="8"/>
        <v>2.966379647529797E-3</v>
      </c>
      <c r="U15">
        <f t="shared" ca="1" si="9"/>
        <v>5.2095907583464322E-2</v>
      </c>
    </row>
    <row r="16" spans="1:23" x14ac:dyDescent="0.3">
      <c r="A16">
        <v>6</v>
      </c>
      <c r="C16">
        <f ca="1">[1]!GenLognormal($C$9,$C$10)</f>
        <v>35.574045705932086</v>
      </c>
      <c r="D16">
        <f ca="1">[1]!GenLognormal($D$9,$D$10)</f>
        <v>61.828049329599587</v>
      </c>
      <c r="E16">
        <f ca="1">[1]!genNormal($F$9,$F$10)</f>
        <v>40.861494534800244</v>
      </c>
      <c r="F16">
        <f t="shared" ca="1" si="1"/>
        <v>40.861494534800244</v>
      </c>
      <c r="G16">
        <f ca="1">[1]!GenLognormal($G$9,$G$10)</f>
        <v>30.961271079269302</v>
      </c>
      <c r="H16">
        <f ca="1">[1]!genBinomial(1,1)</f>
        <v>1</v>
      </c>
      <c r="I16" s="13">
        <f t="shared" ca="1" si="0"/>
        <v>1.4142060652078976</v>
      </c>
      <c r="J16">
        <f ca="1">[1]!genUniform($J$9,$J$10)</f>
        <v>0.16121449103044883</v>
      </c>
      <c r="K16">
        <f t="shared" ca="1" si="2"/>
        <v>1.9605248320135742</v>
      </c>
      <c r="L16" s="47">
        <f t="shared" ca="1" si="3"/>
        <v>1.9254070197390913E-3</v>
      </c>
      <c r="M16">
        <f t="shared" ca="1" si="4"/>
        <v>4.4843499649227049E-2</v>
      </c>
      <c r="N16">
        <f ca="1">[1]!genUniform($N$9,$N$10)</f>
        <v>0.16899148990834059</v>
      </c>
      <c r="O16">
        <f t="shared" ca="1" si="5"/>
        <v>2.0448344212703935</v>
      </c>
      <c r="P16" s="47">
        <f t="shared" ca="1" si="6"/>
        <v>2.008206417296161E-3</v>
      </c>
      <c r="Q16">
        <f t="shared" ca="1" si="7"/>
        <v>4.6771930737948123E-2</v>
      </c>
      <c r="R16">
        <f ca="1">[1]!genUniform($R$9,$R$10)</f>
        <v>8.8712703521167321E-2</v>
      </c>
      <c r="S16">
        <f t="shared" ca="1" si="10"/>
        <v>1.8182629685903178</v>
      </c>
      <c r="T16" s="47">
        <f t="shared" ca="1" si="8"/>
        <v>1.7856934155023225E-3</v>
      </c>
      <c r="U16">
        <f t="shared" ca="1" si="9"/>
        <v>4.1589513921350775E-2</v>
      </c>
    </row>
    <row r="17" spans="1:22" x14ac:dyDescent="0.3">
      <c r="A17">
        <v>7</v>
      </c>
      <c r="C17">
        <f ca="1">[1]!GenLognormal($C$9,$C$10)</f>
        <v>29.025869977836432</v>
      </c>
      <c r="D17">
        <f ca="1">[1]!GenLognormal($D$9,$D$10)</f>
        <v>73.875045648245575</v>
      </c>
      <c r="E17">
        <f ca="1">[1]!genNormal($F$9,$F$10)</f>
        <v>64.269983830914526</v>
      </c>
      <c r="F17">
        <f t="shared" ca="1" si="1"/>
        <v>64.269983830914526</v>
      </c>
      <c r="G17">
        <f ca="1">[1]!GenLognormal($G$9,$G$10)</f>
        <v>24.604074949188902</v>
      </c>
      <c r="H17">
        <f ca="1">[1]!genBinomial(1,1)</f>
        <v>1</v>
      </c>
      <c r="I17" s="13">
        <f t="shared" ca="1" si="0"/>
        <v>2.2922670538281751</v>
      </c>
      <c r="J17">
        <f ca="1">[1]!genUniform($J$9,$J$10)</f>
        <v>0.11902768415793272</v>
      </c>
      <c r="K17">
        <f t="shared" ca="1" si="2"/>
        <v>1.8238010974185053</v>
      </c>
      <c r="L17" s="47">
        <f t="shared" ca="1" si="3"/>
        <v>2.9032216446861878E-3</v>
      </c>
      <c r="M17">
        <f t="shared" ca="1" si="4"/>
        <v>5.6590681354758594E-2</v>
      </c>
      <c r="N17">
        <f ca="1">[1]!genUniform($N$9,$N$10)</f>
        <v>0.14297736622580948</v>
      </c>
      <c r="O17">
        <f t="shared" ca="1" si="5"/>
        <v>1.9704263360865724</v>
      </c>
      <c r="P17" s="47">
        <f t="shared" ca="1" si="6"/>
        <v>3.1366273418101478E-3</v>
      </c>
      <c r="Q17">
        <f t="shared" ca="1" si="7"/>
        <v>6.1140312436664859E-2</v>
      </c>
      <c r="R17">
        <f ca="1">[1]!genUniform($R$9,$R$10)</f>
        <v>0.17557317507753847</v>
      </c>
      <c r="S17">
        <f t="shared" ca="1" si="10"/>
        <v>2.0951511386155541</v>
      </c>
      <c r="T17" s="47">
        <f t="shared" ca="1" si="8"/>
        <v>3.3351707832215433E-3</v>
      </c>
      <c r="U17">
        <f t="shared" ca="1" si="9"/>
        <v>6.5010395400724577E-2</v>
      </c>
      <c r="V17" t="s">
        <v>99</v>
      </c>
    </row>
    <row r="18" spans="1:22" x14ac:dyDescent="0.3">
      <c r="A18">
        <v>8</v>
      </c>
      <c r="C18">
        <f ca="1">[1]!GenLognormal($C$9,$C$10)</f>
        <v>23.107972233414284</v>
      </c>
      <c r="D18">
        <f ca="1">[1]!GenLognormal($D$9,$D$10)</f>
        <v>64.380166510071717</v>
      </c>
      <c r="E18">
        <f ca="1">[1]!genNormal($F$9,$F$10)</f>
        <v>55.769214549568993</v>
      </c>
      <c r="F18">
        <f t="shared" ca="1" si="1"/>
        <v>55.769214549568993</v>
      </c>
      <c r="G18">
        <f ca="1">[1]!GenLognormal($G$9,$G$10)</f>
        <v>27.082369258381146</v>
      </c>
      <c r="H18">
        <f ca="1">[1]!genBinomial(1,1)</f>
        <v>1</v>
      </c>
      <c r="I18" s="13">
        <f t="shared" ca="1" si="0"/>
        <v>1.7884033634773482</v>
      </c>
      <c r="J18">
        <f ca="1">[1]!genUniform($J$9,$J$10)</f>
        <v>2.1586770168405558E-3</v>
      </c>
      <c r="K18">
        <f t="shared" ca="1" si="2"/>
        <v>0.96584265840341887</v>
      </c>
      <c r="L18" s="47">
        <f t="shared" ca="1" si="3"/>
        <v>1.1995251797767901E-3</v>
      </c>
      <c r="M18">
        <f t="shared" ca="1" si="4"/>
        <v>2.6829943948783578E-2</v>
      </c>
      <c r="N18">
        <f ca="1">[1]!genUniform($N$9,$N$10)</f>
        <v>0.25088162717148921</v>
      </c>
      <c r="O18">
        <f t="shared" ca="1" si="5"/>
        <v>2.2542836746054817</v>
      </c>
      <c r="P18" s="47">
        <f t="shared" ca="1" si="6"/>
        <v>2.7997003513170271E-3</v>
      </c>
      <c r="Q18">
        <f t="shared" ca="1" si="7"/>
        <v>6.2621281124922462E-2</v>
      </c>
      <c r="R18">
        <f ca="1">[1]!genUniform($R$9,$R$10)</f>
        <v>0.13549329047277764</v>
      </c>
      <c r="S18">
        <f t="shared" ca="1" si="10"/>
        <v>1.9783974051421567</v>
      </c>
      <c r="T18" s="47">
        <f t="shared" ca="1" si="8"/>
        <v>2.4570642872577017E-3</v>
      </c>
      <c r="U18">
        <f t="shared" ca="1" si="9"/>
        <v>5.4957493362456179E-2</v>
      </c>
    </row>
    <row r="19" spans="1:22" x14ac:dyDescent="0.3">
      <c r="A19">
        <v>9</v>
      </c>
      <c r="C19">
        <f ca="1">[1]!GenLognormal($C$9,$C$10)</f>
        <v>22.164684697574586</v>
      </c>
      <c r="D19">
        <f ca="1">[1]!GenLognormal($D$9,$D$10)</f>
        <v>56.248717078333179</v>
      </c>
      <c r="E19">
        <f ca="1">[1]!genNormal($F$9,$F$10)</f>
        <v>50.113542703664038</v>
      </c>
      <c r="F19">
        <f t="shared" ca="1" si="1"/>
        <v>50.113542703664038</v>
      </c>
      <c r="G19">
        <f ca="1">[1]!GenLognormal($G$9,$G$10)</f>
        <v>27.81446691138639</v>
      </c>
      <c r="H19">
        <f ca="1">[1]!genBinomial(1,1)</f>
        <v>1</v>
      </c>
      <c r="I19" s="13">
        <f t="shared" ca="1" si="0"/>
        <v>1.4631414822366793</v>
      </c>
      <c r="J19">
        <f ca="1">[1]!genUniform($J$9,$J$10)</f>
        <v>0.17460903910543221</v>
      </c>
      <c r="K19">
        <f t="shared" ca="1" si="2"/>
        <v>2.0006612186808437</v>
      </c>
      <c r="L19" s="47">
        <f t="shared" ca="1" si="3"/>
        <v>2.0328127923292575E-3</v>
      </c>
      <c r="M19">
        <f t="shared" ca="1" si="4"/>
        <v>5.2041194412977956E-2</v>
      </c>
      <c r="N19">
        <f ca="1">[1]!genUniform($N$9,$N$10)</f>
        <v>0.20633543519442224</v>
      </c>
      <c r="O19">
        <f t="shared" ca="1" si="5"/>
        <v>2.14389176877006</v>
      </c>
      <c r="P19" s="47">
        <f t="shared" ca="1" si="6"/>
        <v>2.178345125217529E-3</v>
      </c>
      <c r="Q19">
        <f t="shared" ca="1" si="7"/>
        <v>5.5766907109096243E-2</v>
      </c>
      <c r="R19">
        <f ca="1">[1]!genUniform($R$9,$R$10)</f>
        <v>0.18299918904070175</v>
      </c>
      <c r="S19">
        <f t="shared" ca="1" si="10"/>
        <v>2.1154873182711542</v>
      </c>
      <c r="T19" s="47">
        <f t="shared" ca="1" si="8"/>
        <v>2.149484201741774E-3</v>
      </c>
      <c r="U19">
        <f t="shared" ca="1" si="9"/>
        <v>5.5028050616650191E-2</v>
      </c>
    </row>
    <row r="20" spans="1:22" x14ac:dyDescent="0.3">
      <c r="A20">
        <v>10</v>
      </c>
      <c r="C20">
        <f ca="1">[1]!GenLognormal($C$9,$C$10)</f>
        <v>29.426361845578679</v>
      </c>
      <c r="D20">
        <f ca="1">[1]!GenLognormal($D$9,$D$10)</f>
        <v>56.555417611957367</v>
      </c>
      <c r="E20">
        <f ca="1">[1]!genNormal($F$9,$F$10)</f>
        <v>58.980070237098275</v>
      </c>
      <c r="F20">
        <f t="shared" ca="1" si="1"/>
        <v>58.980070237098275</v>
      </c>
      <c r="G20">
        <f ca="1">[1]!GenLognormal($G$9,$G$10)</f>
        <v>25.043370933148822</v>
      </c>
      <c r="H20">
        <f ca="1">[1]!genBinomial(1,1)</f>
        <v>1</v>
      </c>
      <c r="I20" s="13">
        <f t="shared" ca="1" si="0"/>
        <v>1.6550639243380629</v>
      </c>
      <c r="J20">
        <f ca="1">[1]!genUniform($J$9,$J$10)</f>
        <v>2.0405461523106405E-3</v>
      </c>
      <c r="K20">
        <f t="shared" ca="1" si="2"/>
        <v>0.95932505178046446</v>
      </c>
      <c r="L20" s="47">
        <f t="shared" ca="1" si="3"/>
        <v>1.1026001978580492E-3</v>
      </c>
      <c r="M20">
        <f t="shared" ca="1" si="4"/>
        <v>2.8074132451988087E-2</v>
      </c>
      <c r="N20">
        <f ca="1">[1]!genUniform($N$9,$N$10)</f>
        <v>0.22010187989487331</v>
      </c>
      <c r="O20">
        <f t="shared" ca="1" si="5"/>
        <v>2.1787333828626108</v>
      </c>
      <c r="P20" s="47">
        <f t="shared" ca="1" si="6"/>
        <v>2.5041270991159274E-3</v>
      </c>
      <c r="Q20">
        <f t="shared" ca="1" si="7"/>
        <v>6.375946239966479E-2</v>
      </c>
      <c r="R20">
        <f ca="1">[1]!genUniform($R$9,$R$10)</f>
        <v>0.11954119181025062</v>
      </c>
      <c r="S20">
        <f t="shared" ca="1" si="10"/>
        <v>1.9275445202865151</v>
      </c>
      <c r="T20" s="47">
        <f t="shared" ca="1" si="8"/>
        <v>2.2154231931123115E-3</v>
      </c>
      <c r="U20">
        <f t="shared" ca="1" si="9"/>
        <v>5.6408555232862971E-2</v>
      </c>
    </row>
    <row r="21" spans="1:22" x14ac:dyDescent="0.3">
      <c r="A21">
        <v>11</v>
      </c>
      <c r="C21">
        <f ca="1">[1]!GenLognormal($C$9,$C$10)</f>
        <v>25.844736848872071</v>
      </c>
      <c r="D21">
        <f ca="1">[1]!GenLognormal($D$9,$D$10)</f>
        <v>54.413882664470904</v>
      </c>
      <c r="E21">
        <f ca="1">[1]!genNormal($F$9,$F$10)</f>
        <v>49.813245950287971</v>
      </c>
      <c r="F21">
        <f t="shared" ca="1" si="1"/>
        <v>49.813245950287971</v>
      </c>
      <c r="G21">
        <f ca="1">[1]!GenLognormal($G$9,$G$10)</f>
        <v>33.579335683572644</v>
      </c>
      <c r="H21">
        <f ca="1">[1]!genBinomial(1,1)</f>
        <v>1</v>
      </c>
      <c r="I21" s="13">
        <f t="shared" ca="1" si="0"/>
        <v>1.328374956665076</v>
      </c>
      <c r="J21">
        <f ca="1">[1]!genUniform($J$9,$J$10)</f>
        <v>0.22526212614270846</v>
      </c>
      <c r="K21">
        <f t="shared" ca="1" si="2"/>
        <v>2.1434555722238136</v>
      </c>
      <c r="L21" s="47">
        <f t="shared" ca="1" si="3"/>
        <v>1.9773004881016138E-3</v>
      </c>
      <c r="M21">
        <f t="shared" ca="1" si="4"/>
        <v>5.2326953406790305E-2</v>
      </c>
      <c r="N21">
        <f ca="1">[1]!genUniform($N$9,$N$10)</f>
        <v>0.24953592268185074</v>
      </c>
      <c r="O21">
        <f t="shared" ca="1" si="5"/>
        <v>2.2510375052275786</v>
      </c>
      <c r="P21" s="47">
        <f t="shared" ca="1" si="6"/>
        <v>2.0765429503181564E-3</v>
      </c>
      <c r="Q21">
        <f t="shared" ca="1" si="7"/>
        <v>5.4953289529008117E-2</v>
      </c>
      <c r="R21">
        <f ca="1">[1]!genUniform($R$9,$R$10)</f>
        <v>1.1730593565277725E-2</v>
      </c>
      <c r="S21">
        <f t="shared" ca="1" si="10"/>
        <v>1.3306397108152548</v>
      </c>
      <c r="T21" s="47">
        <f t="shared" ca="1" si="8"/>
        <v>1.2274919917993356E-3</v>
      </c>
      <c r="U21">
        <f t="shared" ca="1" si="9"/>
        <v>3.2484145251872931E-2</v>
      </c>
    </row>
    <row r="22" spans="1:22" x14ac:dyDescent="0.3">
      <c r="A22">
        <v>12</v>
      </c>
      <c r="C22">
        <f ca="1">[1]!GenLognormal($C$9,$C$10)</f>
        <v>24.583167160259137</v>
      </c>
      <c r="D22">
        <f ca="1">[1]!GenLognormal($D$9,$D$10)</f>
        <v>77.746682783459335</v>
      </c>
      <c r="E22">
        <f ca="1">[1]!genNormal($F$9,$F$10)</f>
        <v>57.701207593726735</v>
      </c>
      <c r="F22">
        <f t="shared" ca="1" si="1"/>
        <v>57.701207593726735</v>
      </c>
      <c r="G22">
        <f ca="1">[1]!GenLognormal($G$9,$G$10)</f>
        <v>27.061624820341628</v>
      </c>
      <c r="H22">
        <f ca="1">[1]!genBinomial(1,1)</f>
        <v>1</v>
      </c>
      <c r="I22" s="13">
        <f t="shared" ca="1" si="0"/>
        <v>2.2041245989696394</v>
      </c>
      <c r="J22">
        <f ca="1">[1]!genUniform($J$9,$J$10)</f>
        <v>0.20318172272091839</v>
      </c>
      <c r="K22">
        <f t="shared" ca="1" si="2"/>
        <v>2.0826672716818808</v>
      </c>
      <c r="L22" s="47">
        <f t="shared" ca="1" si="3"/>
        <v>3.1878181701270958E-3</v>
      </c>
      <c r="M22">
        <f t="shared" ca="1" si="4"/>
        <v>5.9043781684787737E-2</v>
      </c>
      <c r="N22">
        <f ca="1">[1]!genUniform($N$9,$N$10)</f>
        <v>9.5928222941873059E-2</v>
      </c>
      <c r="O22">
        <f t="shared" ca="1" si="5"/>
        <v>1.8170275281640551</v>
      </c>
      <c r="P22" s="47">
        <f t="shared" ca="1" si="6"/>
        <v>2.7812187998829119E-3</v>
      </c>
      <c r="Q22">
        <f t="shared" ca="1" si="7"/>
        <v>5.1512873970276325E-2</v>
      </c>
      <c r="R22">
        <f ca="1">[1]!genUniform($R$9,$R$10)</f>
        <v>4.6067746963243297E-2</v>
      </c>
      <c r="S22">
        <f t="shared" ca="1" si="10"/>
        <v>1.6219992222643089</v>
      </c>
      <c r="T22" s="47">
        <f t="shared" ca="1" si="8"/>
        <v>2.482700267571102E-3</v>
      </c>
      <c r="U22">
        <f t="shared" ca="1" si="9"/>
        <v>4.5983806090605192E-2</v>
      </c>
    </row>
    <row r="23" spans="1:22" x14ac:dyDescent="0.3">
      <c r="A23">
        <v>13</v>
      </c>
      <c r="C23">
        <f ca="1">[1]!GenLognormal($C$9,$C$10)</f>
        <v>19.969678397587575</v>
      </c>
      <c r="D23">
        <f ca="1">[1]!GenLognormal($D$9,$D$10)</f>
        <v>72.381969861544022</v>
      </c>
      <c r="E23">
        <f ca="1">[1]!genNormal($F$9,$F$10)</f>
        <v>44.722887840294568</v>
      </c>
      <c r="F23">
        <f t="shared" ca="1" si="1"/>
        <v>44.722887840294568</v>
      </c>
      <c r="G23">
        <f ca="1">[1]!GenLognormal($G$9,$G$10)</f>
        <v>28.814139261366503</v>
      </c>
      <c r="H23">
        <f ca="1">[1]!genBinomial(1,1)</f>
        <v>1</v>
      </c>
      <c r="I23" s="13">
        <f t="shared" ca="1" si="0"/>
        <v>1.7634372661217423</v>
      </c>
      <c r="J23">
        <f ca="1">[1]!genUniform($J$9,$J$10)</f>
        <v>7.1238717071111762E-2</v>
      </c>
      <c r="K23">
        <f t="shared" ca="1" si="2"/>
        <v>1.6356431956627073</v>
      </c>
      <c r="L23" s="47">
        <f t="shared" ca="1" si="3"/>
        <v>2.0030237259097742E-3</v>
      </c>
      <c r="M23">
        <f t="shared" ca="1" si="4"/>
        <v>3.9849069745233744E-2</v>
      </c>
      <c r="N23">
        <f ca="1">[1]!genUniform($N$9,$N$10)</f>
        <v>0.16035259820407075</v>
      </c>
      <c r="O23">
        <f t="shared" ca="1" si="5"/>
        <v>2.0207161808556031</v>
      </c>
      <c r="P23" s="47">
        <f t="shared" ca="1" si="6"/>
        <v>2.4745876510944257E-3</v>
      </c>
      <c r="Q23">
        <f t="shared" ca="1" si="7"/>
        <v>4.923057806235781E-2</v>
      </c>
      <c r="R23">
        <f ca="1">[1]!genUniform($R$9,$R$10)</f>
        <v>4.551488412824654E-3</v>
      </c>
      <c r="S23">
        <f t="shared" ca="1" si="10"/>
        <v>1.1842621069019308</v>
      </c>
      <c r="T23" s="47">
        <f t="shared" ca="1" si="8"/>
        <v>1.4502582862268856E-3</v>
      </c>
      <c r="U23">
        <f t="shared" ca="1" si="9"/>
        <v>2.8852101374989673E-2</v>
      </c>
    </row>
    <row r="24" spans="1:22" x14ac:dyDescent="0.3">
      <c r="A24">
        <v>14</v>
      </c>
      <c r="C24">
        <f ca="1">[1]!GenLognormal($C$9,$C$10)</f>
        <v>35.685177955974019</v>
      </c>
      <c r="D24">
        <f ca="1">[1]!GenLognormal($D$9,$D$10)</f>
        <v>63.435317929976961</v>
      </c>
      <c r="E24">
        <f ca="1">[1]!genNormal($F$9,$F$10)</f>
        <v>61.595357779930659</v>
      </c>
      <c r="F24">
        <f t="shared" ca="1" si="1"/>
        <v>61.595357779930659</v>
      </c>
      <c r="G24">
        <f ca="1">[1]!GenLognormal($G$9,$G$10)</f>
        <v>26.38680285004995</v>
      </c>
      <c r="H24">
        <f ca="1">[1]!genBinomial(1,1)</f>
        <v>1</v>
      </c>
      <c r="I24" s="13">
        <f t="shared" ca="1" si="0"/>
        <v>1.8847927506264679</v>
      </c>
      <c r="J24">
        <f ca="1">[1]!genUniform($J$9,$J$10)</f>
        <v>0.27290377388615172</v>
      </c>
      <c r="K24">
        <f t="shared" ca="1" si="2"/>
        <v>2.269501168608449</v>
      </c>
      <c r="L24" s="47">
        <f t="shared" ca="1" si="3"/>
        <v>2.9705134375913205E-3</v>
      </c>
      <c r="M24">
        <f t="shared" ca="1" si="4"/>
        <v>6.7431511178887141E-2</v>
      </c>
      <c r="N24">
        <f ca="1">[1]!genUniform($N$9,$N$10)</f>
        <v>0.24050819725446157</v>
      </c>
      <c r="O24">
        <f t="shared" ca="1" si="5"/>
        <v>2.2291370275308657</v>
      </c>
      <c r="P24" s="47">
        <f t="shared" ca="1" si="6"/>
        <v>2.9176814650300063E-3</v>
      </c>
      <c r="Q24">
        <f t="shared" ca="1" si="7"/>
        <v>6.6232210174795525E-2</v>
      </c>
      <c r="R24">
        <f ca="1">[1]!genUniform($R$9,$R$10)</f>
        <v>0.12591644952120787</v>
      </c>
      <c r="S24">
        <f t="shared" ca="1" si="10"/>
        <v>1.9482432962764591</v>
      </c>
      <c r="T24" s="47">
        <f t="shared" ca="1" si="8"/>
        <v>2.5500241953322804E-3</v>
      </c>
      <c r="U24">
        <f t="shared" ca="1" si="9"/>
        <v>5.7886284188436755E-2</v>
      </c>
    </row>
    <row r="25" spans="1:22" x14ac:dyDescent="0.3">
      <c r="A25">
        <v>15</v>
      </c>
      <c r="C25">
        <f ca="1">[1]!GenLognormal($C$9,$C$10)</f>
        <v>22.482559193387232</v>
      </c>
      <c r="D25">
        <f ca="1">[1]!GenLognormal($D$9,$D$10)</f>
        <v>63.56120417251681</v>
      </c>
      <c r="E25">
        <f ca="1">[1]!genNormal($F$9,$F$10)</f>
        <v>49.106970717420211</v>
      </c>
      <c r="F25">
        <f t="shared" ca="1" si="1"/>
        <v>49.106970717420211</v>
      </c>
      <c r="G25">
        <f ca="1">[1]!GenLognormal($G$9,$G$10)</f>
        <v>31.344577046631283</v>
      </c>
      <c r="H25">
        <f ca="1">[1]!genBinomial(1,1)</f>
        <v>1</v>
      </c>
      <c r="I25" s="13">
        <f t="shared" ca="1" si="0"/>
        <v>1.5772305284853976</v>
      </c>
      <c r="J25">
        <f ca="1">[1]!genUniform($J$9,$J$10)</f>
        <v>0.14208677681506435</v>
      </c>
      <c r="K25">
        <f t="shared" ca="1" si="2"/>
        <v>1.9007747992747857</v>
      </c>
      <c r="L25" s="47">
        <f t="shared" ca="1" si="3"/>
        <v>2.0819166952721498E-3</v>
      </c>
      <c r="M25">
        <f t="shared" ca="1" si="4"/>
        <v>4.716650793862999E-2</v>
      </c>
      <c r="N25">
        <f ca="1">[1]!genUniform($N$9,$N$10)</f>
        <v>0.21093592135873804</v>
      </c>
      <c r="O25">
        <f t="shared" ca="1" si="5"/>
        <v>2.1556194446063004</v>
      </c>
      <c r="P25" s="47">
        <f t="shared" ca="1" si="6"/>
        <v>2.3610477748818018E-3</v>
      </c>
      <c r="Q25">
        <f t="shared" ca="1" si="7"/>
        <v>5.3490314415721517E-2</v>
      </c>
      <c r="R25">
        <f ca="1">[1]!genUniform($R$9,$R$10)</f>
        <v>0.24704550729231162</v>
      </c>
      <c r="S25">
        <f t="shared" ca="1" si="10"/>
        <v>2.2801525035498762</v>
      </c>
      <c r="T25" s="47">
        <f t="shared" ca="1" si="8"/>
        <v>2.4974487070842178E-3</v>
      </c>
      <c r="U25">
        <f t="shared" ca="1" si="9"/>
        <v>5.6580522427488664E-2</v>
      </c>
    </row>
    <row r="26" spans="1:22" x14ac:dyDescent="0.3">
      <c r="A26">
        <v>16</v>
      </c>
      <c r="C26">
        <f ca="1">[1]!GenLognormal($C$9,$C$10)</f>
        <v>33.410085881950472</v>
      </c>
      <c r="D26">
        <f ca="1">[1]!GenLognormal($D$9,$D$10)</f>
        <v>54.347928141725014</v>
      </c>
      <c r="E26">
        <f ca="1">[1]!genNormal($F$9,$F$10)</f>
        <v>56.310356603753675</v>
      </c>
      <c r="F26">
        <f t="shared" ca="1" si="1"/>
        <v>56.310356603753675</v>
      </c>
      <c r="G26">
        <f ca="1">[1]!GenLognormal($G$9,$G$10)</f>
        <v>27.925495886241194</v>
      </c>
      <c r="H26">
        <f ca="1">[1]!genBinomial(1,1)</f>
        <v>1</v>
      </c>
      <c r="I26" s="13">
        <f t="shared" ca="1" si="0"/>
        <v>1.5061771010808245</v>
      </c>
      <c r="J26">
        <f ca="1">[1]!genUniform($J$9,$J$10)</f>
        <v>8.9295809297193218E-2</v>
      </c>
      <c r="K26">
        <f t="shared" ca="1" si="2"/>
        <v>1.7128852322509283</v>
      </c>
      <c r="L26" s="47">
        <f t="shared" ca="1" si="3"/>
        <v>1.791603134441568E-3</v>
      </c>
      <c r="M26">
        <f t="shared" ca="1" si="4"/>
        <v>4.7470227510203133E-2</v>
      </c>
      <c r="N26">
        <f ca="1">[1]!genUniform($N$9,$N$10)</f>
        <v>0.26911499788532345</v>
      </c>
      <c r="O26">
        <f t="shared" ca="1" si="5"/>
        <v>2.2978498874630522</v>
      </c>
      <c r="P26" s="47">
        <f t="shared" ca="1" si="6"/>
        <v>2.4034506126513881E-3</v>
      </c>
      <c r="Q26">
        <f t="shared" ca="1" si="7"/>
        <v>6.3681707850807262E-2</v>
      </c>
      <c r="R26">
        <f ca="1">[1]!genUniform($R$9,$R$10)</f>
        <v>0.22056085755889068</v>
      </c>
      <c r="S26">
        <f t="shared" ca="1" si="10"/>
        <v>2.2139978137821363</v>
      </c>
      <c r="T26" s="47">
        <f t="shared" ca="1" si="8"/>
        <v>2.3157450062233757E-3</v>
      </c>
      <c r="U26">
        <f t="shared" ca="1" si="9"/>
        <v>6.1357864466621746E-2</v>
      </c>
    </row>
    <row r="27" spans="1:22" x14ac:dyDescent="0.3">
      <c r="A27">
        <v>17</v>
      </c>
      <c r="C27">
        <f ca="1">[1]!GenLognormal($C$9,$C$10)</f>
        <v>29.988517489965592</v>
      </c>
      <c r="D27">
        <f ca="1">[1]!GenLognormal($D$9,$D$10)</f>
        <v>49.865826784806877</v>
      </c>
      <c r="E27">
        <f ca="1">[1]!genNormal($F$9,$F$10)</f>
        <v>57.868166344788229</v>
      </c>
      <c r="F27">
        <f t="shared" ca="1" si="1"/>
        <v>57.868166344788229</v>
      </c>
      <c r="G27">
        <f ca="1">[1]!GenLognormal($G$9,$G$10)</f>
        <v>28.950485807153854</v>
      </c>
      <c r="H27">
        <f ca="1">[1]!genBinomial(1,1)</f>
        <v>1</v>
      </c>
      <c r="I27" s="13">
        <f t="shared" ca="1" si="0"/>
        <v>1.3913464924316532</v>
      </c>
      <c r="J27">
        <f ca="1">[1]!genUniform($J$9,$J$10)</f>
        <v>0.33050564556736362</v>
      </c>
      <c r="K27">
        <f t="shared" ca="1" si="2"/>
        <v>2.4167299731127176</v>
      </c>
      <c r="L27" s="47">
        <f t="shared" ca="1" si="3"/>
        <v>2.3350755355866829E-3</v>
      </c>
      <c r="M27">
        <f t="shared" ca="1" si="4"/>
        <v>6.7431124440301318E-2</v>
      </c>
      <c r="N27">
        <f ca="1">[1]!genUniform($N$9,$N$10)</f>
        <v>2.4246641326818665E-2</v>
      </c>
      <c r="O27">
        <f t="shared" ca="1" si="5"/>
        <v>1.4474715039383712</v>
      </c>
      <c r="P27" s="47">
        <f t="shared" ca="1" si="6"/>
        <v>1.3985655554857102E-3</v>
      </c>
      <c r="Q27">
        <f t="shared" ca="1" si="7"/>
        <v>4.038706524591363E-2</v>
      </c>
      <c r="R27">
        <f ca="1">[1]!genUniform($R$9,$R$10)</f>
        <v>0.13073335271484804</v>
      </c>
      <c r="S27">
        <f t="shared" ca="1" si="10"/>
        <v>1.9635431076356762</v>
      </c>
      <c r="T27" s="47">
        <f t="shared" ca="1" si="8"/>
        <v>1.8972005663522545E-3</v>
      </c>
      <c r="U27">
        <f t="shared" ca="1" si="9"/>
        <v>5.4786393642622264E-2</v>
      </c>
    </row>
    <row r="28" spans="1:22" x14ac:dyDescent="0.3">
      <c r="A28">
        <v>18</v>
      </c>
      <c r="C28">
        <f ca="1">[1]!GenLognormal($C$9,$C$10)</f>
        <v>26.31605502778363</v>
      </c>
      <c r="D28">
        <f ca="1">[1]!GenLognormal($D$9,$D$10)</f>
        <v>79.563616569330321</v>
      </c>
      <c r="E28">
        <f ca="1">[1]!genNormal($F$9,$F$10)</f>
        <v>77.50870755373721</v>
      </c>
      <c r="F28">
        <f t="shared" ca="1" si="1"/>
        <v>77.50870755373721</v>
      </c>
      <c r="G28">
        <f ca="1">[1]!GenLognormal($G$9,$G$10)</f>
        <v>28.550395853571654</v>
      </c>
      <c r="H28">
        <f ca="1">[1]!genBinomial(1,1)</f>
        <v>1</v>
      </c>
      <c r="I28" s="13">
        <f t="shared" ca="1" si="0"/>
        <v>2.7518449343110887</v>
      </c>
      <c r="J28">
        <f ca="1">[1]!genUniform($J$9,$J$10)</f>
        <v>0.29463769491016173</v>
      </c>
      <c r="K28">
        <f t="shared" ca="1" si="2"/>
        <v>2.3254765333269738</v>
      </c>
      <c r="L28" s="47">
        <f t="shared" ca="1" si="3"/>
        <v>4.4439936236771839E-3</v>
      </c>
      <c r="M28">
        <f t="shared" ca="1" si="4"/>
        <v>8.0430617586605871E-2</v>
      </c>
      <c r="N28">
        <f ca="1">[1]!genUniform($N$9,$N$10)</f>
        <v>0.27567749324792629</v>
      </c>
      <c r="O28">
        <f t="shared" ca="1" si="5"/>
        <v>2.3133604701446546</v>
      </c>
      <c r="P28" s="47">
        <f t="shared" ca="1" si="6"/>
        <v>4.42083978541881E-3</v>
      </c>
      <c r="Q28">
        <f t="shared" ca="1" si="7"/>
        <v>8.001156264001473E-2</v>
      </c>
      <c r="R28">
        <f ca="1">[1]!genUniform($R$9,$R$10)</f>
        <v>0.20790852414825861</v>
      </c>
      <c r="S28">
        <f t="shared" ca="1" si="10"/>
        <v>2.1815269297568616</v>
      </c>
      <c r="T28" s="47">
        <f t="shared" ca="1" si="8"/>
        <v>4.1689054379962787E-3</v>
      </c>
      <c r="U28">
        <f t="shared" ca="1" si="9"/>
        <v>7.5451872219553254E-2</v>
      </c>
    </row>
    <row r="29" spans="1:22" x14ac:dyDescent="0.3">
      <c r="A29">
        <v>19</v>
      </c>
      <c r="C29">
        <f ca="1">[1]!GenLognormal($C$9,$C$10)</f>
        <v>21.52734864445733</v>
      </c>
      <c r="D29">
        <f ca="1">[1]!GenLognormal($D$9,$D$10)</f>
        <v>66.469680742211281</v>
      </c>
      <c r="E29">
        <f ca="1">[1]!genNormal($F$9,$F$10)</f>
        <v>50.973665206402735</v>
      </c>
      <c r="F29">
        <f t="shared" ca="1" si="1"/>
        <v>50.973665206402735</v>
      </c>
      <c r="G29">
        <f ca="1">[1]!GenLognormal($G$9,$G$10)</f>
        <v>25.704799442410266</v>
      </c>
      <c r="H29">
        <f ca="1">[1]!genBinomial(1,1)</f>
        <v>1</v>
      </c>
      <c r="I29" s="13">
        <f t="shared" ca="1" si="0"/>
        <v>1.7813516140785424</v>
      </c>
      <c r="J29">
        <f ca="1">[1]!genUniform($J$9,$J$10)</f>
        <v>0.10290922492102572</v>
      </c>
      <c r="K29">
        <f t="shared" ca="1" si="2"/>
        <v>1.7656858315862638</v>
      </c>
      <c r="L29" s="47">
        <f t="shared" ca="1" si="3"/>
        <v>2.1842411847581974E-3</v>
      </c>
      <c r="M29">
        <f t="shared" ca="1" si="4"/>
        <v>4.731942851132713E-2</v>
      </c>
      <c r="N29">
        <f ca="1">[1]!genUniform($N$9,$N$10)</f>
        <v>0.16671856572846516</v>
      </c>
      <c r="O29">
        <f t="shared" ca="1" si="5"/>
        <v>2.0385401194221653</v>
      </c>
      <c r="P29" s="47">
        <f t="shared" ca="1" si="6"/>
        <v>2.5217755084003743E-3</v>
      </c>
      <c r="Q29">
        <f t="shared" ca="1" si="7"/>
        <v>5.463177634597035E-2</v>
      </c>
      <c r="R29">
        <f ca="1">[1]!genUniform($R$9,$R$10)</f>
        <v>0.14001738362493266</v>
      </c>
      <c r="S29">
        <f t="shared" ca="1" si="10"/>
        <v>1.9922883158846356</v>
      </c>
      <c r="T29" s="47">
        <f t="shared" ca="1" si="8"/>
        <v>2.4645597272298031E-3</v>
      </c>
      <c r="U29">
        <f t="shared" ca="1" si="9"/>
        <v>5.3392252942733948E-2</v>
      </c>
    </row>
    <row r="30" spans="1:22" x14ac:dyDescent="0.3">
      <c r="A30">
        <v>20</v>
      </c>
      <c r="C30">
        <f ca="1">[1]!GenLognormal($C$9,$C$10)</f>
        <v>31.048719546058532</v>
      </c>
      <c r="D30">
        <f ca="1">[1]!GenLognormal($D$9,$D$10)</f>
        <v>71.318896328969274</v>
      </c>
      <c r="E30">
        <f ca="1">[1]!genNormal($F$9,$F$10)</f>
        <v>45.089761385499955</v>
      </c>
      <c r="F30">
        <f t="shared" ca="1" si="1"/>
        <v>45.089761385499955</v>
      </c>
      <c r="G30">
        <f ca="1">[1]!GenLognormal($G$9,$G$10)</f>
        <v>27.242526756886981</v>
      </c>
      <c r="H30">
        <f ca="1">[1]!genBinomial(1,1)</f>
        <v>1</v>
      </c>
      <c r="I30" s="13">
        <f t="shared" ca="1" si="0"/>
        <v>1.7735525551359739</v>
      </c>
      <c r="J30">
        <f ca="1">[1]!genUniform($J$9,$J$10)</f>
        <v>0.14223337060265714</v>
      </c>
      <c r="K30">
        <f t="shared" ca="1" si="2"/>
        <v>1.9012452974949703</v>
      </c>
      <c r="L30" s="47">
        <f t="shared" ca="1" si="3"/>
        <v>2.3416378161892079E-3</v>
      </c>
      <c r="M30">
        <f t="shared" ca="1" si="4"/>
        <v>4.7280014538626444E-2</v>
      </c>
      <c r="N30">
        <f ca="1">[1]!genUniform($N$9,$N$10)</f>
        <v>0.16392953201518609</v>
      </c>
      <c r="O30">
        <f t="shared" ca="1" si="5"/>
        <v>2.0307672990105963</v>
      </c>
      <c r="P30" s="47">
        <f t="shared" ca="1" si="6"/>
        <v>2.5011614805880715E-3</v>
      </c>
      <c r="Q30">
        <f t="shared" ca="1" si="7"/>
        <v>5.0500957213829557E-2</v>
      </c>
      <c r="R30">
        <f ca="1">[1]!genUniform($R$9,$R$10)</f>
        <v>9.1004357068355662E-2</v>
      </c>
      <c r="S30">
        <f t="shared" ca="1" si="10"/>
        <v>1.8270300151383558</v>
      </c>
      <c r="T30" s="47">
        <f t="shared" ca="1" si="8"/>
        <v>2.2502317719852419E-3</v>
      </c>
      <c r="U30">
        <f t="shared" ca="1" si="9"/>
        <v>4.5434434889628908E-2</v>
      </c>
    </row>
    <row r="31" spans="1:22" x14ac:dyDescent="0.3">
      <c r="A31">
        <v>21</v>
      </c>
      <c r="C31">
        <f ca="1">[1]!GenLognormal($C$9,$C$10)</f>
        <v>30.163962730623872</v>
      </c>
      <c r="D31">
        <f ca="1">[1]!GenLognormal($D$9,$D$10)</f>
        <v>64.86651445858557</v>
      </c>
      <c r="E31">
        <f ca="1">[1]!genNormal($F$9,$F$10)</f>
        <v>49.766669112228861</v>
      </c>
      <c r="F31">
        <f t="shared" ca="1" si="1"/>
        <v>49.766669112228861</v>
      </c>
      <c r="G31">
        <f ca="1">[1]!GenLognormal($G$9,$G$10)</f>
        <v>21.969152933199375</v>
      </c>
      <c r="H31">
        <f ca="1">[1]!genBinomial(1,1)</f>
        <v>1</v>
      </c>
      <c r="I31" s="13">
        <f t="shared" ca="1" si="0"/>
        <v>1.7812423933040493</v>
      </c>
      <c r="J31">
        <f ca="1">[1]!genUniform($J$9,$J$10)</f>
        <v>0.17229280014094403</v>
      </c>
      <c r="K31">
        <f t="shared" ca="1" si="2"/>
        <v>1.9938082944716853</v>
      </c>
      <c r="L31" s="47">
        <f t="shared" ca="1" si="3"/>
        <v>2.4662887904404233E-3</v>
      </c>
      <c r="M31">
        <f t="shared" ca="1" si="4"/>
        <v>5.475021878201361E-2</v>
      </c>
      <c r="N31">
        <f ca="1">[1]!genUniform($N$9,$N$10)</f>
        <v>0.31108797086902062</v>
      </c>
      <c r="O31">
        <f t="shared" ca="1" si="5"/>
        <v>2.3958870549196365</v>
      </c>
      <c r="P31" s="47">
        <f t="shared" ca="1" si="6"/>
        <v>2.9636497165216971E-3</v>
      </c>
      <c r="Q31">
        <f t="shared" ca="1" si="7"/>
        <v>6.5791350551384339E-2</v>
      </c>
      <c r="R31">
        <f ca="1">[1]!genUniform($R$9,$R$10)</f>
        <v>0.10411784520680133</v>
      </c>
      <c r="S31">
        <f t="shared" ca="1" si="10"/>
        <v>1.8750229750537026</v>
      </c>
      <c r="T31" s="47">
        <f t="shared" ca="1" si="8"/>
        <v>2.3193544524894001E-3</v>
      </c>
      <c r="U31">
        <f t="shared" ca="1" si="9"/>
        <v>5.1488359432617543E-2</v>
      </c>
    </row>
    <row r="32" spans="1:22" x14ac:dyDescent="0.3">
      <c r="A32">
        <v>22</v>
      </c>
      <c r="C32">
        <f ca="1">[1]!GenLognormal($C$9,$C$10)</f>
        <v>26.764327873669618</v>
      </c>
      <c r="D32">
        <f ca="1">[1]!GenLognormal($D$9,$D$10)</f>
        <v>69.848458754532885</v>
      </c>
      <c r="E32">
        <f ca="1">[1]!genNormal($F$9,$F$10)</f>
        <v>57.224870627736067</v>
      </c>
      <c r="F32">
        <f t="shared" ca="1" si="1"/>
        <v>57.224870627736067</v>
      </c>
      <c r="G32">
        <f ca="1">[1]!GenLognormal($G$9,$G$10)</f>
        <v>27.861032231837857</v>
      </c>
      <c r="H32">
        <f ca="1">[1]!genBinomial(1,1)</f>
        <v>1</v>
      </c>
      <c r="I32" s="13">
        <f t="shared" ca="1" si="0"/>
        <v>1.955655044936262</v>
      </c>
      <c r="J32">
        <f ca="1">[1]!genUniform($J$9,$J$10)</f>
        <v>0.25768396941117061</v>
      </c>
      <c r="K32">
        <f t="shared" ca="1" si="2"/>
        <v>2.2298260005542847</v>
      </c>
      <c r="L32" s="47">
        <f t="shared" ca="1" si="3"/>
        <v>3.0283128245236356E-3</v>
      </c>
      <c r="M32">
        <f t="shared" ca="1" si="4"/>
        <v>6.2431878169839194E-2</v>
      </c>
      <c r="N32">
        <f ca="1">[1]!genUniform($N$9,$N$10)</f>
        <v>0.30964935016546852</v>
      </c>
      <c r="O32">
        <f t="shared" ca="1" si="5"/>
        <v>2.3925650072835869</v>
      </c>
      <c r="P32" s="47">
        <f t="shared" ca="1" si="6"/>
        <v>3.2493276575222994E-3</v>
      </c>
      <c r="Q32">
        <f t="shared" ca="1" si="7"/>
        <v>6.6988333175332371E-2</v>
      </c>
      <c r="R32">
        <f ca="1">[1]!genUniform($R$9,$R$10)</f>
        <v>0.2088043195290997</v>
      </c>
      <c r="S32">
        <f t="shared" ca="1" si="10"/>
        <v>2.1838472777458811</v>
      </c>
      <c r="T32" s="47">
        <f t="shared" ca="1" si="8"/>
        <v>2.96586940700976E-3</v>
      </c>
      <c r="U32">
        <f t="shared" ca="1" si="9"/>
        <v>6.1144540942600155E-2</v>
      </c>
    </row>
    <row r="33" spans="1:21" x14ac:dyDescent="0.3">
      <c r="A33">
        <v>23</v>
      </c>
      <c r="C33">
        <f ca="1">[1]!GenLognormal($C$9,$C$10)</f>
        <v>32.606950821335033</v>
      </c>
      <c r="D33">
        <f ca="1">[1]!GenLognormal($D$9,$D$10)</f>
        <v>81.368420312336994</v>
      </c>
      <c r="E33">
        <f ca="1">[1]!genNormal($F$9,$F$10)</f>
        <v>62.404610851402587</v>
      </c>
      <c r="F33">
        <f t="shared" ca="1" si="1"/>
        <v>62.404610851402587</v>
      </c>
      <c r="G33">
        <f ca="1">[1]!GenLognormal($G$9,$G$10)</f>
        <v>29.136691064293608</v>
      </c>
      <c r="H33">
        <f ca="1">[1]!genBinomial(1,1)</f>
        <v>1</v>
      </c>
      <c r="I33" s="13">
        <f t="shared" ca="1" si="0"/>
        <v>2.379265008568122</v>
      </c>
      <c r="J33">
        <f ca="1">[1]!genUniform($J$9,$J$10)</f>
        <v>0.10060536389805742</v>
      </c>
      <c r="K33">
        <f t="shared" ca="1" si="2"/>
        <v>1.7570167676373489</v>
      </c>
      <c r="L33" s="47">
        <f t="shared" ca="1" si="3"/>
        <v>2.9030614685465355E-3</v>
      </c>
      <c r="M33">
        <f t="shared" ca="1" si="4"/>
        <v>5.1376301747782391E-2</v>
      </c>
      <c r="N33">
        <f ca="1">[1]!genUniform($N$9,$N$10)</f>
        <v>0.27136022459313969</v>
      </c>
      <c r="O33">
        <f t="shared" ca="1" si="5"/>
        <v>2.3031657138682791</v>
      </c>
      <c r="P33" s="47">
        <f t="shared" ca="1" si="6"/>
        <v>3.8054455499587614E-3</v>
      </c>
      <c r="Q33">
        <f t="shared" ca="1" si="7"/>
        <v>6.7346048637861644E-2</v>
      </c>
      <c r="R33">
        <f ca="1">[1]!genUniform($R$9,$R$10)</f>
        <v>0.21179912250856017</v>
      </c>
      <c r="S33">
        <f t="shared" ca="1" si="10"/>
        <v>2.1915801344783059</v>
      </c>
      <c r="T33" s="47">
        <f t="shared" ca="1" si="8"/>
        <v>3.621076338498092E-3</v>
      </c>
      <c r="U33">
        <f t="shared" ca="1" si="9"/>
        <v>6.4083214438988664E-2</v>
      </c>
    </row>
    <row r="34" spans="1:21" x14ac:dyDescent="0.3">
      <c r="A34">
        <v>24</v>
      </c>
      <c r="C34">
        <f ca="1">[1]!GenLognormal($C$9,$C$10)</f>
        <v>23.742535928822893</v>
      </c>
      <c r="D34">
        <f ca="1">[1]!GenLognormal($D$9,$D$10)</f>
        <v>77.99756732896418</v>
      </c>
      <c r="E34">
        <f ca="1">[1]!genNormal($F$9,$F$10)</f>
        <v>27.647485743420908</v>
      </c>
      <c r="F34">
        <f t="shared" ca="1" si="1"/>
        <v>36</v>
      </c>
      <c r="G34">
        <f ca="1">[1]!GenLognormal($G$9,$G$10)</f>
        <v>23.623338278510033</v>
      </c>
      <c r="H34">
        <f ca="1">[1]!genBinomial(1,1)</f>
        <v>1</v>
      </c>
      <c r="I34" s="13">
        <f t="shared" ca="1" si="0"/>
        <v>1.8505504725677926</v>
      </c>
      <c r="J34">
        <f ca="1">[1]!genUniform($J$9,$J$10)</f>
        <v>0.27977419974135342</v>
      </c>
      <c r="K34">
        <f t="shared" ca="1" si="2"/>
        <v>2.2872721892156402</v>
      </c>
      <c r="L34" s="47">
        <f t="shared" ca="1" si="3"/>
        <v>2.9393837712806755E-3</v>
      </c>
      <c r="M34">
        <f t="shared" ca="1" si="4"/>
        <v>5.4267239038266343E-2</v>
      </c>
      <c r="N34">
        <f ca="1">[1]!genUniform($N$9,$N$10)</f>
        <v>8.9410141042579785E-2</v>
      </c>
      <c r="O34">
        <f t="shared" ca="1" si="5"/>
        <v>1.7928854597608637</v>
      </c>
      <c r="P34" s="47">
        <f t="shared" ca="1" si="6"/>
        <v>2.3040451630697155E-3</v>
      </c>
      <c r="Q34">
        <f t="shared" ca="1" si="7"/>
        <v>4.2537545059925547E-2</v>
      </c>
      <c r="R34">
        <f ca="1">[1]!genUniform($R$9,$R$10)</f>
        <v>0.18102177521061036</v>
      </c>
      <c r="S34">
        <f t="shared" ca="1" si="10"/>
        <v>2.1101044911953202</v>
      </c>
      <c r="T34" s="47">
        <f t="shared" ca="1" si="8"/>
        <v>2.711704766214529E-3</v>
      </c>
      <c r="U34">
        <f t="shared" ca="1" si="9"/>
        <v>5.0063803232217798E-2</v>
      </c>
    </row>
    <row r="35" spans="1:21" x14ac:dyDescent="0.3">
      <c r="A35">
        <v>25</v>
      </c>
      <c r="C35">
        <f ca="1">[1]!GenLognormal($C$9,$C$10)</f>
        <v>30.97592384748204</v>
      </c>
      <c r="D35">
        <f ca="1">[1]!GenLognormal($D$9,$D$10)</f>
        <v>70.301669553255593</v>
      </c>
      <c r="E35">
        <f ca="1">[1]!genNormal($F$9,$F$10)</f>
        <v>45.356821283685562</v>
      </c>
      <c r="F35">
        <f t="shared" ca="1" si="1"/>
        <v>45.356821283685562</v>
      </c>
      <c r="G35">
        <f ca="1">[1]!GenLognormal($G$9,$G$10)</f>
        <v>29.741484203171861</v>
      </c>
      <c r="H35">
        <f ca="1">[1]!genBinomial(1,1)</f>
        <v>1</v>
      </c>
      <c r="I35" s="13">
        <f t="shared" ca="1" si="0"/>
        <v>1.7066193491257822</v>
      </c>
      <c r="J35">
        <f ca="1">[1]!genUniform($J$9,$J$10)</f>
        <v>0.22522438341368789</v>
      </c>
      <c r="K35">
        <f t="shared" ca="1" si="2"/>
        <v>2.1433532136854936</v>
      </c>
      <c r="L35" s="47">
        <f t="shared" ca="1" si="3"/>
        <v>2.5402000461712437E-3</v>
      </c>
      <c r="M35">
        <f t="shared" ca="1" si="4"/>
        <v>5.2031311485648754E-2</v>
      </c>
      <c r="N35">
        <f ca="1">[1]!genUniform($N$9,$N$10)</f>
        <v>0.11983591393599692</v>
      </c>
      <c r="O35">
        <f t="shared" ca="1" si="5"/>
        <v>1.8987969920739185</v>
      </c>
      <c r="P35" s="47">
        <f t="shared" ca="1" si="6"/>
        <v>2.2503636713438776E-3</v>
      </c>
      <c r="Q35">
        <f t="shared" ca="1" si="7"/>
        <v>4.6094548071584432E-2</v>
      </c>
      <c r="R35">
        <f ca="1">[1]!genUniform($R$9,$R$10)</f>
        <v>7.5648333692113309E-2</v>
      </c>
      <c r="S35">
        <f t="shared" ca="1" si="10"/>
        <v>1.7656547530318649</v>
      </c>
      <c r="T35" s="47">
        <f t="shared" ca="1" si="8"/>
        <v>2.0925698370833925E-3</v>
      </c>
      <c r="U35">
        <f t="shared" ca="1" si="9"/>
        <v>4.2862432493405024E-2</v>
      </c>
    </row>
    <row r="36" spans="1:21" x14ac:dyDescent="0.3">
      <c r="A36">
        <v>26</v>
      </c>
      <c r="C36">
        <f ca="1">[1]!GenLognormal($C$9,$C$10)</f>
        <v>26.379513806975009</v>
      </c>
      <c r="D36">
        <f ca="1">[1]!GenLognormal($D$9,$D$10)</f>
        <v>73.78777711606412</v>
      </c>
      <c r="E36">
        <f ca="1">[1]!genNormal($F$9,$F$10)</f>
        <v>52.567347277565737</v>
      </c>
      <c r="F36">
        <f t="shared" ca="1" si="1"/>
        <v>52.567347277565737</v>
      </c>
      <c r="G36">
        <f ca="1">[1]!GenLognormal($G$9,$G$10)</f>
        <v>34.522263732589465</v>
      </c>
      <c r="H36">
        <f ca="1">[1]!genBinomial(1,1)</f>
        <v>1</v>
      </c>
      <c r="I36" s="13">
        <f t="shared" ca="1" si="0"/>
        <v>1.8381828101550481</v>
      </c>
      <c r="J36">
        <f ca="1">[1]!genUniform($J$9,$J$10)</f>
        <v>4.2584821808120149E-2</v>
      </c>
      <c r="K36">
        <f t="shared" ca="1" si="2"/>
        <v>1.4847990887539313</v>
      </c>
      <c r="L36" s="47">
        <f t="shared" ca="1" si="3"/>
        <v>1.8953695565842752E-3</v>
      </c>
      <c r="M36">
        <f t="shared" ca="1" si="4"/>
        <v>3.6988946789767996E-2</v>
      </c>
      <c r="N36">
        <f ca="1">[1]!genUniform($N$9,$N$10)</f>
        <v>0.23783624009097382</v>
      </c>
      <c r="O36">
        <f t="shared" ca="1" si="5"/>
        <v>2.2226116191924228</v>
      </c>
      <c r="P36" s="47">
        <f t="shared" ca="1" si="6"/>
        <v>2.8371989389238813E-3</v>
      </c>
      <c r="Q36">
        <f t="shared" ca="1" si="7"/>
        <v>5.5369149630622665E-2</v>
      </c>
      <c r="R36">
        <f ca="1">[1]!genUniform($R$9,$R$10)</f>
        <v>0.29153705311104361</v>
      </c>
      <c r="S36">
        <f t="shared" ca="1" si="10"/>
        <v>2.3873243099975259</v>
      </c>
      <c r="T36" s="47">
        <f t="shared" ca="1" si="8"/>
        <v>3.0474572978491069E-3</v>
      </c>
      <c r="U36">
        <f t="shared" ca="1" si="9"/>
        <v>5.9472431348624288E-2</v>
      </c>
    </row>
    <row r="37" spans="1:21" x14ac:dyDescent="0.3">
      <c r="A37">
        <v>27</v>
      </c>
      <c r="C37">
        <f ca="1">[1]!GenLognormal($C$9,$C$10)</f>
        <v>34.724471295598661</v>
      </c>
      <c r="D37">
        <f ca="1">[1]!GenLognormal($D$9,$D$10)</f>
        <v>71.567697125147006</v>
      </c>
      <c r="E37">
        <f ca="1">[1]!genNormal($F$9,$F$10)</f>
        <v>57.74909335534975</v>
      </c>
      <c r="F37">
        <f t="shared" ca="1" si="1"/>
        <v>57.74909335534975</v>
      </c>
      <c r="G37">
        <f ca="1">[1]!GenLognormal($G$9,$G$10)</f>
        <v>22.947654325872197</v>
      </c>
      <c r="H37">
        <f ca="1">[1]!genBinomial(1,1)</f>
        <v>1</v>
      </c>
      <c r="I37" s="13">
        <f t="shared" ca="1" si="0"/>
        <v>2.1075687041809816</v>
      </c>
      <c r="J37">
        <f ca="1">[1]!genUniform($J$9,$J$10)</f>
        <v>0.31224036580054176</v>
      </c>
      <c r="K37">
        <f t="shared" ca="1" si="2"/>
        <v>2.3703869400270126</v>
      </c>
      <c r="L37" s="47">
        <f t="shared" ca="1" si="3"/>
        <v>3.4692731469446198E-3</v>
      </c>
      <c r="M37">
        <f t="shared" ca="1" si="4"/>
        <v>6.9804584083017485E-2</v>
      </c>
      <c r="N37">
        <f ca="1">[1]!genUniform($N$9,$N$10)</f>
        <v>2.5181825918522255E-3</v>
      </c>
      <c r="O37">
        <f t="shared" ca="1" si="5"/>
        <v>1.0905502494190646</v>
      </c>
      <c r="P37" s="47">
        <f t="shared" ca="1" si="6"/>
        <v>1.5961177611197113E-3</v>
      </c>
      <c r="Q37">
        <f t="shared" ca="1" si="7"/>
        <v>3.2115181406399948E-2</v>
      </c>
      <c r="R37">
        <f ca="1">[1]!genUniform($R$9,$R$10)</f>
        <v>0.14765153969490488</v>
      </c>
      <c r="S37">
        <f t="shared" ca="1" si="10"/>
        <v>2.0152649584111653</v>
      </c>
      <c r="T37" s="47">
        <f t="shared" ca="1" si="8"/>
        <v>2.9495203867916388E-3</v>
      </c>
      <c r="U37">
        <f t="shared" ca="1" si="9"/>
        <v>5.9346737810396406E-2</v>
      </c>
    </row>
    <row r="38" spans="1:21" x14ac:dyDescent="0.3">
      <c r="A38">
        <v>28</v>
      </c>
      <c r="C38">
        <f ca="1">[1]!GenLognormal($C$9,$C$10)</f>
        <v>24.710362705441675</v>
      </c>
      <c r="D38">
        <f ca="1">[1]!GenLognormal($D$9,$D$10)</f>
        <v>65.656161460882103</v>
      </c>
      <c r="E38">
        <f ca="1">[1]!genNormal($F$9,$F$10)</f>
        <v>48.086657454563749</v>
      </c>
      <c r="F38">
        <f t="shared" ca="1" si="1"/>
        <v>48.086657454563749</v>
      </c>
      <c r="G38">
        <f ca="1">[1]!GenLognormal($G$9,$G$10)</f>
        <v>32.350201255503912</v>
      </c>
      <c r="H38">
        <f ca="1">[1]!genBinomial(1,1)</f>
        <v>1</v>
      </c>
      <c r="I38" s="13">
        <f t="shared" ca="1" si="0"/>
        <v>1.5942909585832188</v>
      </c>
      <c r="J38">
        <f ca="1">[1]!genUniform($J$9,$J$10)</f>
        <v>9.3602474129714217E-2</v>
      </c>
      <c r="K38">
        <f t="shared" ca="1" si="2"/>
        <v>1.7300179669148459</v>
      </c>
      <c r="L38" s="47">
        <f t="shared" ca="1" si="3"/>
        <v>1.9153833353047647E-3</v>
      </c>
      <c r="M38">
        <f t="shared" ca="1" si="4"/>
        <v>4.2009035275115292E-2</v>
      </c>
      <c r="N38">
        <f ca="1">[1]!genUniform($N$9,$N$10)</f>
        <v>3.5071961522495226E-2</v>
      </c>
      <c r="O38">
        <f t="shared" ca="1" si="5"/>
        <v>1.5295643181976799</v>
      </c>
      <c r="P38" s="47">
        <f t="shared" ca="1" si="6"/>
        <v>1.6934517799125461E-3</v>
      </c>
      <c r="Q38">
        <f t="shared" ca="1" si="7"/>
        <v>3.7141534150255874E-2</v>
      </c>
      <c r="R38">
        <f ca="1">[1]!genUniform($R$9,$R$10)</f>
        <v>8.7221721434690785E-2</v>
      </c>
      <c r="S38">
        <f t="shared" ca="1" si="10"/>
        <v>1.8124911818413523</v>
      </c>
      <c r="T38" s="47">
        <f t="shared" ca="1" si="8"/>
        <v>2.0066932664732505E-3</v>
      </c>
      <c r="U38">
        <f t="shared" ca="1" si="9"/>
        <v>4.401168510960126E-2</v>
      </c>
    </row>
    <row r="39" spans="1:21" x14ac:dyDescent="0.3">
      <c r="A39">
        <v>29</v>
      </c>
      <c r="C39">
        <f ca="1">[1]!GenLognormal($C$9,$C$10)</f>
        <v>21.336875287547585</v>
      </c>
      <c r="D39">
        <f ca="1">[1]!GenLognormal($D$9,$D$10)</f>
        <v>60.367815346043031</v>
      </c>
      <c r="E39">
        <f ca="1">[1]!genNormal($F$9,$F$10)</f>
        <v>63.607626116331737</v>
      </c>
      <c r="F39">
        <f t="shared" ca="1" si="1"/>
        <v>63.607626116331737</v>
      </c>
      <c r="G39">
        <f ca="1">[1]!GenLognormal($G$9,$G$10)</f>
        <v>26.974913123355869</v>
      </c>
      <c r="H39">
        <f ca="1">[1]!genBinomial(1,1)</f>
        <v>1</v>
      </c>
      <c r="I39" s="13">
        <f t="shared" ca="1" si="0"/>
        <v>1.8226106915097149</v>
      </c>
      <c r="J39">
        <f ca="1">[1]!genUniform($J$9,$J$10)</f>
        <v>0.24182978660719293</v>
      </c>
      <c r="K39">
        <f t="shared" ca="1" si="2"/>
        <v>2.1879523749006764</v>
      </c>
      <c r="L39" s="47">
        <f t="shared" ca="1" si="3"/>
        <v>2.7692954104222537E-3</v>
      </c>
      <c r="M39">
        <f t="shared" ca="1" si="4"/>
        <v>6.6058136577397869E-2</v>
      </c>
      <c r="N39">
        <f ca="1">[1]!genUniform($N$9,$N$10)</f>
        <v>0.21665117980708054</v>
      </c>
      <c r="O39">
        <f t="shared" ca="1" si="5"/>
        <v>2.1700695225442108</v>
      </c>
      <c r="P39" s="47">
        <f t="shared" ca="1" si="6"/>
        <v>2.7466610507697648E-3</v>
      </c>
      <c r="Q39">
        <f t="shared" ca="1" si="7"/>
        <v>6.5518221761651257E-2</v>
      </c>
      <c r="R39">
        <f ca="1">[1]!genUniform($R$9,$R$10)</f>
        <v>0.21065427881218898</v>
      </c>
      <c r="S39">
        <f t="shared" ca="1" si="10"/>
        <v>2.1886284440923713</v>
      </c>
      <c r="T39" s="47">
        <f t="shared" ca="1" si="8"/>
        <v>2.7701511124618248E-3</v>
      </c>
      <c r="U39">
        <f t="shared" ca="1" si="9"/>
        <v>6.6078548297284018E-2</v>
      </c>
    </row>
    <row r="40" spans="1:21" x14ac:dyDescent="0.3">
      <c r="A40">
        <v>30</v>
      </c>
      <c r="C40">
        <f ca="1">[1]!GenLognormal($C$9,$C$10)</f>
        <v>30.759402722012869</v>
      </c>
      <c r="D40">
        <f ca="1">[1]!GenLognormal($D$9,$D$10)</f>
        <v>61.976924214296638</v>
      </c>
      <c r="E40">
        <f ca="1">[1]!genNormal($F$9,$F$10)</f>
        <v>84.226649003884475</v>
      </c>
      <c r="F40">
        <f t="shared" ca="1" si="1"/>
        <v>84.226649003884475</v>
      </c>
      <c r="G40">
        <f ca="1">[1]!GenLognormal($G$9,$G$10)</f>
        <v>31.610669676037976</v>
      </c>
      <c r="H40">
        <f ca="1">[1]!genBinomial(1,1)</f>
        <v>1</v>
      </c>
      <c r="I40" s="13">
        <f t="shared" ca="1" si="0"/>
        <v>2.2541704052850711</v>
      </c>
      <c r="J40">
        <f ca="1">[1]!genUniform($J$9,$J$10)</f>
        <v>0.28266512099015068</v>
      </c>
      <c r="K40">
        <f t="shared" ca="1" si="2"/>
        <v>2.2947272760727619</v>
      </c>
      <c r="L40" s="47">
        <f t="shared" ca="1" si="3"/>
        <v>3.5921571624469759E-3</v>
      </c>
      <c r="M40">
        <f t="shared" ca="1" si="4"/>
        <v>8.3461810657754806E-2</v>
      </c>
      <c r="N40">
        <f ca="1">[1]!genUniform($N$9,$N$10)</f>
        <v>0.28663542404435682</v>
      </c>
      <c r="O40">
        <f t="shared" ca="1" si="5"/>
        <v>2.3390902929738764</v>
      </c>
      <c r="P40" s="47">
        <f t="shared" ca="1" si="6"/>
        <v>3.6616028567439578E-3</v>
      </c>
      <c r="Q40">
        <f t="shared" ca="1" si="7"/>
        <v>8.5075343453314009E-2</v>
      </c>
      <c r="R40">
        <f ca="1">[1]!genUniform($R$9,$R$10)</f>
        <v>0.21034605324385186</v>
      </c>
      <c r="S40">
        <f t="shared" ca="1" si="10"/>
        <v>2.1878328372238784</v>
      </c>
      <c r="T40" s="47">
        <f t="shared" ca="1" si="8"/>
        <v>3.4248250231812064E-3</v>
      </c>
      <c r="U40">
        <f t="shared" ca="1" si="9"/>
        <v>7.9573939751003284E-2</v>
      </c>
    </row>
    <row r="41" spans="1:21" x14ac:dyDescent="0.3">
      <c r="A41">
        <v>31</v>
      </c>
      <c r="C41">
        <f ca="1">[1]!GenLognormal($C$9,$C$10)</f>
        <v>25.814342567199496</v>
      </c>
      <c r="D41">
        <f ca="1">[1]!GenLognormal($D$9,$D$10)</f>
        <v>80.234855055158135</v>
      </c>
      <c r="E41">
        <f ca="1">[1]!genNormal($F$9,$F$10)</f>
        <v>53.884526135632782</v>
      </c>
      <c r="F41">
        <f t="shared" ca="1" si="1"/>
        <v>53.884526135632782</v>
      </c>
      <c r="G41">
        <f ca="1">[1]!GenLognormal($G$9,$G$10)</f>
        <v>25.925418577928834</v>
      </c>
      <c r="H41">
        <f ca="1">[1]!genBinomial(1,1)</f>
        <v>1</v>
      </c>
      <c r="I41" s="13">
        <f t="shared" ca="1" si="0"/>
        <v>2.2101172168745999</v>
      </c>
      <c r="J41">
        <f ca="1">[1]!genUniform($J$9,$J$10)</f>
        <v>0.19786838670426019</v>
      </c>
      <c r="K41">
        <f t="shared" ca="1" si="2"/>
        <v>2.067735707699152</v>
      </c>
      <c r="L41" s="47">
        <f t="shared" ca="1" si="3"/>
        <v>3.1735682552307505E-3</v>
      </c>
      <c r="M41">
        <f t="shared" ca="1" si="4"/>
        <v>5.6957020541641624E-2</v>
      </c>
      <c r="N41">
        <f ca="1">[1]!genUniform($N$9,$N$10)</f>
        <v>0.13432039001907622</v>
      </c>
      <c r="O41">
        <f t="shared" ca="1" si="5"/>
        <v>1.9443315866290143</v>
      </c>
      <c r="P41" s="47">
        <f t="shared" ca="1" si="6"/>
        <v>2.9841671631402034E-3</v>
      </c>
      <c r="Q41">
        <f t="shared" ca="1" si="7"/>
        <v>5.355777999433968E-2</v>
      </c>
      <c r="R41">
        <f ca="1">[1]!genUniform($R$9,$R$10)</f>
        <v>4.2309135145896411E-3</v>
      </c>
      <c r="S41">
        <f t="shared" ca="1" si="10"/>
        <v>1.1742647590477984</v>
      </c>
      <c r="T41" s="47">
        <f t="shared" ca="1" si="8"/>
        <v>1.8022658063476687E-3</v>
      </c>
      <c r="U41">
        <f t="shared" ca="1" si="9"/>
        <v>3.2345827251217783E-2</v>
      </c>
    </row>
    <row r="42" spans="1:21" x14ac:dyDescent="0.3">
      <c r="A42">
        <v>32</v>
      </c>
      <c r="C42">
        <f ca="1">[1]!GenLognormal($C$9,$C$10)</f>
        <v>21.557459439820846</v>
      </c>
      <c r="D42">
        <f ca="1">[1]!GenLognormal($D$9,$D$10)</f>
        <v>69.557920583006066</v>
      </c>
      <c r="E42">
        <f ca="1">[1]!genNormal($F$9,$F$10)</f>
        <v>32.986825174101455</v>
      </c>
      <c r="F42">
        <f t="shared" ca="1" si="1"/>
        <v>36</v>
      </c>
      <c r="G42">
        <f ca="1">[1]!GenLognormal($G$9,$G$10)</f>
        <v>24.928304352450795</v>
      </c>
      <c r="H42">
        <f ca="1">[1]!genBinomial(1,1)</f>
        <v>1</v>
      </c>
      <c r="I42" s="13">
        <f t="shared" ca="1" si="0"/>
        <v>1.6263891532963881</v>
      </c>
      <c r="J42">
        <f ca="1">[1]!genUniform($J$9,$J$10)</f>
        <v>0.31539992709156484</v>
      </c>
      <c r="K42">
        <f t="shared" ca="1" si="2"/>
        <v>2.3784186699737679</v>
      </c>
      <c r="L42" s="47">
        <f t="shared" ca="1" si="3"/>
        <v>2.6862738380853879E-3</v>
      </c>
      <c r="M42">
        <f t="shared" ca="1" si="4"/>
        <v>5.5611701649804925E-2</v>
      </c>
      <c r="N42">
        <f ca="1">[1]!genUniform($N$9,$N$10)</f>
        <v>7.2062135766723587E-2</v>
      </c>
      <c r="O42">
        <f t="shared" ca="1" si="5"/>
        <v>1.7233409382098495</v>
      </c>
      <c r="P42" s="47">
        <f t="shared" ca="1" si="6"/>
        <v>1.9464048675945282E-3</v>
      </c>
      <c r="Q42">
        <f t="shared" ca="1" si="7"/>
        <v>4.0294807346798231E-2</v>
      </c>
      <c r="R42">
        <f ca="1">[1]!genUniform($R$9,$R$10)</f>
        <v>2.6711100000351529E-2</v>
      </c>
      <c r="S42">
        <f t="shared" ca="1" si="10"/>
        <v>1.4910562910268028</v>
      </c>
      <c r="T42" s="47">
        <f t="shared" ca="1" si="8"/>
        <v>1.6840540129724544E-3</v>
      </c>
      <c r="U42">
        <f t="shared" ca="1" si="9"/>
        <v>3.4863574965362083E-2</v>
      </c>
    </row>
    <row r="43" spans="1:21" x14ac:dyDescent="0.3">
      <c r="A43">
        <v>33</v>
      </c>
      <c r="C43">
        <f ca="1">[1]!GenLognormal($C$9,$C$10)</f>
        <v>35.044714836396047</v>
      </c>
      <c r="D43">
        <f ca="1">[1]!GenLognormal($D$9,$D$10)</f>
        <v>71.69583957232885</v>
      </c>
      <c r="E43">
        <f ca="1">[1]!genNormal($F$9,$F$10)</f>
        <v>62.507679760024907</v>
      </c>
      <c r="F43">
        <f t="shared" ca="1" si="1"/>
        <v>62.507679760024907</v>
      </c>
      <c r="G43">
        <f ca="1">[1]!GenLognormal($G$9,$G$10)</f>
        <v>23.528445462558853</v>
      </c>
      <c r="H43">
        <f ca="1">[1]!genBinomial(1,1)</f>
        <v>1</v>
      </c>
      <c r="I43" s="13">
        <f t="shared" ca="1" si="0"/>
        <v>2.2047374308287662</v>
      </c>
      <c r="J43">
        <f ca="1">[1]!genUniform($J$9,$J$10)</f>
        <v>5.4442803879366154E-2</v>
      </c>
      <c r="K43">
        <f t="shared" ca="1" si="2"/>
        <v>1.5529716808069538</v>
      </c>
      <c r="L43" s="47">
        <f t="shared" ca="1" si="3"/>
        <v>2.3777047178417735E-3</v>
      </c>
      <c r="M43">
        <f t="shared" ca="1" si="4"/>
        <v>4.7755836518770786E-2</v>
      </c>
      <c r="N43">
        <f ca="1">[1]!genUniform($N$9,$N$10)</f>
        <v>3.6781817944120665E-2</v>
      </c>
      <c r="O43">
        <f t="shared" ca="1" si="5"/>
        <v>1.5408860690358981</v>
      </c>
      <c r="P43" s="47">
        <f t="shared" ca="1" si="6"/>
        <v>2.3592008285041963E-3</v>
      </c>
      <c r="Q43">
        <f t="shared" ca="1" si="7"/>
        <v>4.7384188724351274E-2</v>
      </c>
      <c r="R43">
        <f ca="1">[1]!genUniform($R$9,$R$10)</f>
        <v>0.26150750612079832</v>
      </c>
      <c r="S43">
        <f t="shared" ca="1" si="10"/>
        <v>2.3154409419556439</v>
      </c>
      <c r="T43" s="47">
        <f t="shared" ca="1" si="8"/>
        <v>3.5450967455576557E-3</v>
      </c>
      <c r="U43">
        <f t="shared" ca="1" si="9"/>
        <v>7.1202727299859755E-2</v>
      </c>
    </row>
    <row r="44" spans="1:21" x14ac:dyDescent="0.3">
      <c r="A44">
        <v>34</v>
      </c>
      <c r="C44">
        <f ca="1">[1]!GenLognormal($C$9,$C$10)</f>
        <v>24.039020216306728</v>
      </c>
      <c r="D44">
        <f ca="1">[1]!GenLognormal($D$9,$D$10)</f>
        <v>51.289899844881496</v>
      </c>
      <c r="E44">
        <f ca="1">[1]!genNormal($F$9,$F$10)</f>
        <v>59.953646164407559</v>
      </c>
      <c r="F44">
        <f t="shared" ca="1" si="1"/>
        <v>59.953646164407559</v>
      </c>
      <c r="G44">
        <f ca="1">[1]!GenLognormal($G$9,$G$10)</f>
        <v>22.639700095400258</v>
      </c>
      <c r="H44">
        <f ca="1">[1]!genBinomial(1,1)</f>
        <v>1</v>
      </c>
      <c r="I44" s="13">
        <f t="shared" ca="1" si="0"/>
        <v>1.5486141364845538</v>
      </c>
      <c r="J44">
        <f ca="1">[1]!genUniform($J$9,$J$10)</f>
        <v>0.2873236543442681</v>
      </c>
      <c r="K44">
        <f t="shared" ca="1" si="2"/>
        <v>2.3067147738964788</v>
      </c>
      <c r="L44" s="47">
        <f t="shared" ca="1" si="3"/>
        <v>2.4807021581207348E-3</v>
      </c>
      <c r="M44">
        <f t="shared" ca="1" si="4"/>
        <v>6.9647457267365848E-2</v>
      </c>
      <c r="N44">
        <f ca="1">[1]!genUniform($N$9,$N$10)</f>
        <v>0.20161195723864814</v>
      </c>
      <c r="O44">
        <f t="shared" ca="1" si="5"/>
        <v>2.1317559018983645</v>
      </c>
      <c r="P44" s="47">
        <f t="shared" ca="1" si="6"/>
        <v>2.2925467536209633E-3</v>
      </c>
      <c r="Q44">
        <f t="shared" ca="1" si="7"/>
        <v>6.436486199423995E-2</v>
      </c>
      <c r="R44">
        <f ca="1">[1]!genUniform($R$9,$R$10)</f>
        <v>0.15041688444426091</v>
      </c>
      <c r="S44">
        <f t="shared" ca="1" si="10"/>
        <v>2.0234539471386559</v>
      </c>
      <c r="T44" s="47">
        <f t="shared" ca="1" si="8"/>
        <v>2.1760759632391607E-3</v>
      </c>
      <c r="U44">
        <f t="shared" ca="1" si="9"/>
        <v>6.1094862663825342E-2</v>
      </c>
    </row>
    <row r="45" spans="1:21" x14ac:dyDescent="0.3">
      <c r="A45">
        <v>35</v>
      </c>
      <c r="C45">
        <f ca="1">[1]!GenLognormal($C$9,$C$10)</f>
        <v>29.2539097914756</v>
      </c>
      <c r="D45">
        <f ca="1">[1]!GenLognormal($D$9,$D$10)</f>
        <v>65.074881442793668</v>
      </c>
      <c r="E45">
        <f ca="1">[1]!genNormal($F$9,$F$10)</f>
        <v>62.172931940584597</v>
      </c>
      <c r="F45">
        <f t="shared" ca="1" si="1"/>
        <v>62.172931940584597</v>
      </c>
      <c r="G45">
        <f ca="1">[1]!GenLognormal($G$9,$G$10)</f>
        <v>29.373227105468583</v>
      </c>
      <c r="H45">
        <f ca="1">[1]!genBinomial(1,1)</f>
        <v>1</v>
      </c>
      <c r="I45" s="13">
        <f t="shared" ca="1" si="0"/>
        <v>1.8940369966917587</v>
      </c>
      <c r="J45">
        <f ca="1">[1]!genUniform($J$9,$J$10)</f>
        <v>9.4457350654015282E-2</v>
      </c>
      <c r="K45">
        <f t="shared" ca="1" si="2"/>
        <v>1.7333689770395095</v>
      </c>
      <c r="L45" s="47">
        <f t="shared" ca="1" si="3"/>
        <v>2.279906230160124E-3</v>
      </c>
      <c r="M45">
        <f t="shared" ca="1" si="4"/>
        <v>5.0450571689733631E-2</v>
      </c>
      <c r="N45">
        <f ca="1">[1]!genUniform($N$9,$N$10)</f>
        <v>0.10922537356059082</v>
      </c>
      <c r="O45">
        <f t="shared" ca="1" si="5"/>
        <v>1.8636691482286301</v>
      </c>
      <c r="P45" s="47">
        <f t="shared" ca="1" si="6"/>
        <v>2.4512904974569741E-3</v>
      </c>
      <c r="Q45">
        <f t="shared" ca="1" si="7"/>
        <v>5.4243023392076206E-2</v>
      </c>
      <c r="R45">
        <f ca="1">[1]!genUniform($R$9,$R$10)</f>
        <v>3.0638184632564132E-2</v>
      </c>
      <c r="S45">
        <f t="shared" ca="1" si="10"/>
        <v>1.5218244134109637</v>
      </c>
      <c r="T45" s="47">
        <f t="shared" ca="1" si="8"/>
        <v>2.0016609315757633E-3</v>
      </c>
      <c r="U45">
        <f t="shared" ca="1" si="9"/>
        <v>4.4293461279725353E-2</v>
      </c>
    </row>
    <row r="46" spans="1:21" x14ac:dyDescent="0.3">
      <c r="A46">
        <v>36</v>
      </c>
      <c r="C46">
        <f ca="1">[1]!GenLognormal($C$9,$C$10)</f>
        <v>30.149227431407724</v>
      </c>
      <c r="D46">
        <f ca="1">[1]!GenLognormal($D$9,$D$10)</f>
        <v>59.710939423097876</v>
      </c>
      <c r="E46">
        <f ca="1">[1]!genNormal($F$9,$F$10)</f>
        <v>47.202258993934478</v>
      </c>
      <c r="F46">
        <f t="shared" ca="1" si="1"/>
        <v>47.202258993934478</v>
      </c>
      <c r="G46">
        <f ca="1">[1]!GenLognormal($G$9,$G$10)</f>
        <v>31.725438156279136</v>
      </c>
      <c r="H46">
        <f ca="1">[1]!genBinomial(1,1)</f>
        <v>1</v>
      </c>
      <c r="I46" s="13">
        <f t="shared" ca="1" si="0"/>
        <v>1.4461396108913296</v>
      </c>
      <c r="J46">
        <f ca="1">[1]!genUniform($J$9,$J$10)</f>
        <v>0.30235521401976567</v>
      </c>
      <c r="K46">
        <f t="shared" ca="1" si="2"/>
        <v>2.3452044395610101</v>
      </c>
      <c r="L46" s="47">
        <f t="shared" ca="1" si="3"/>
        <v>2.3552034970051238E-3</v>
      </c>
      <c r="M46">
        <f t="shared" ca="1" si="4"/>
        <v>5.6798520814687656E-2</v>
      </c>
      <c r="N46">
        <f ca="1">[1]!genUniform($N$9,$N$10)</f>
        <v>4.8463108325269788E-2</v>
      </c>
      <c r="O46">
        <f t="shared" ca="1" si="5"/>
        <v>1.6102708317319412</v>
      </c>
      <c r="P46" s="47">
        <f t="shared" ca="1" si="6"/>
        <v>1.6171364125211717E-3</v>
      </c>
      <c r="Q46">
        <f t="shared" ca="1" si="7"/>
        <v>3.8999159224912303E-2</v>
      </c>
      <c r="R46">
        <f ca="1">[1]!genUniform($R$9,$R$10)</f>
        <v>0.25310427116248296</v>
      </c>
      <c r="S46">
        <f t="shared" ca="1" si="10"/>
        <v>2.2949988296169694</v>
      </c>
      <c r="T46" s="47">
        <f t="shared" ca="1" si="8"/>
        <v>2.3047838294849589E-3</v>
      </c>
      <c r="U46">
        <f t="shared" ca="1" si="9"/>
        <v>5.5582590837190894E-2</v>
      </c>
    </row>
    <row r="47" spans="1:21" x14ac:dyDescent="0.3">
      <c r="A47">
        <v>37</v>
      </c>
      <c r="C47">
        <f ca="1">[1]!GenLognormal($C$9,$C$10)</f>
        <v>28.635676918072068</v>
      </c>
      <c r="D47">
        <f ca="1">[1]!GenLognormal($D$9,$D$10)</f>
        <v>85.698329688378308</v>
      </c>
      <c r="E47">
        <f ca="1">[1]!genNormal($F$9,$F$10)</f>
        <v>56.604628395145212</v>
      </c>
      <c r="F47">
        <f t="shared" ca="1" si="1"/>
        <v>56.604628395145212</v>
      </c>
      <c r="G47">
        <f ca="1">[1]!GenLognormal($G$9,$G$10)</f>
        <v>30.165438121855153</v>
      </c>
      <c r="H47">
        <f ca="1">[1]!genBinomial(1,1)</f>
        <v>1</v>
      </c>
      <c r="I47" s="13">
        <f t="shared" ca="1" si="0"/>
        <v>2.3317739272402584</v>
      </c>
      <c r="J47">
        <f ca="1">[1]!genUniform($J$9,$J$10)</f>
        <v>8.7595322689860713E-2</v>
      </c>
      <c r="K47">
        <f t="shared" ca="1" si="2"/>
        <v>1.7059994585575418</v>
      </c>
      <c r="L47" s="47">
        <f t="shared" ca="1" si="3"/>
        <v>2.7625035120489401E-3</v>
      </c>
      <c r="M47">
        <f t="shared" ca="1" si="4"/>
        <v>4.6418700012188653E-2</v>
      </c>
      <c r="N47">
        <f ca="1">[1]!genUniform($N$9,$N$10)</f>
        <v>0.28881515971559352</v>
      </c>
      <c r="O47">
        <f t="shared" ca="1" si="5"/>
        <v>2.3441854967591569</v>
      </c>
      <c r="P47" s="47">
        <f t="shared" ca="1" si="6"/>
        <v>3.7959101541373296E-3</v>
      </c>
      <c r="Q47">
        <f t="shared" ca="1" si="7"/>
        <v>6.3783164057385627E-2</v>
      </c>
      <c r="R47">
        <f ca="1">[1]!genUniform($R$9,$R$10)</f>
        <v>6.0531247853521979E-2</v>
      </c>
      <c r="S47">
        <f t="shared" ca="1" si="10"/>
        <v>1.6976544342894324</v>
      </c>
      <c r="T47" s="47">
        <f t="shared" ca="1" si="8"/>
        <v>2.7489905189860479E-3</v>
      </c>
      <c r="U47">
        <f t="shared" ca="1" si="9"/>
        <v>4.6191639460584889E-2</v>
      </c>
    </row>
    <row r="48" spans="1:21" x14ac:dyDescent="0.3">
      <c r="A48">
        <v>38</v>
      </c>
      <c r="C48">
        <f ca="1">[1]!GenLognormal($C$9,$C$10)</f>
        <v>19.050013081255901</v>
      </c>
      <c r="D48">
        <f ca="1">[1]!GenLognormal($D$9,$D$10)</f>
        <v>62.276838095205385</v>
      </c>
      <c r="E48">
        <f ca="1">[1]!genNormal($F$9,$F$10)</f>
        <v>52.718750499317451</v>
      </c>
      <c r="F48">
        <f t="shared" ca="1" si="1"/>
        <v>52.718750499317451</v>
      </c>
      <c r="G48">
        <f ca="1">[1]!GenLognormal($G$9,$G$10)</f>
        <v>29.200333613734454</v>
      </c>
      <c r="H48">
        <f ca="1">[1]!genBinomial(1,1)</f>
        <v>1</v>
      </c>
      <c r="I48" s="13">
        <f t="shared" ca="1" si="0"/>
        <v>1.6413938306088147</v>
      </c>
      <c r="J48">
        <f ca="1">[1]!genUniform($J$9,$J$10)</f>
        <v>1.5492292774859322E-2</v>
      </c>
      <c r="K48">
        <f t="shared" ca="1" si="2"/>
        <v>1.2583419794581203</v>
      </c>
      <c r="L48" s="47">
        <f t="shared" ca="1" si="3"/>
        <v>1.4343296957490574E-3</v>
      </c>
      <c r="M48">
        <f t="shared" ca="1" si="4"/>
        <v>3.3165376166354503E-2</v>
      </c>
      <c r="N48">
        <f ca="1">[1]!genUniform($N$9,$N$10)</f>
        <v>0.28175187811727731</v>
      </c>
      <c r="O48">
        <f t="shared" ca="1" si="5"/>
        <v>2.3276480665932882</v>
      </c>
      <c r="P48" s="47">
        <f t="shared" ca="1" si="6"/>
        <v>2.6531855391213601E-3</v>
      </c>
      <c r="Q48">
        <f t="shared" ca="1" si="7"/>
        <v>6.1348444994815822E-2</v>
      </c>
      <c r="R48">
        <f ca="1">[1]!genUniform($R$9,$R$10)</f>
        <v>0.1284267534928466</v>
      </c>
      <c r="S48">
        <f t="shared" ca="1" si="10"/>
        <v>1.9562515209845344</v>
      </c>
      <c r="T48" s="47">
        <f t="shared" ca="1" si="8"/>
        <v>2.2298466511549483E-3</v>
      </c>
      <c r="U48">
        <f t="shared" ca="1" si="9"/>
        <v>5.1559765650824443E-2</v>
      </c>
    </row>
    <row r="49" spans="1:21" x14ac:dyDescent="0.3">
      <c r="A49">
        <v>39</v>
      </c>
      <c r="C49">
        <f ca="1">[1]!GenLognormal($C$9,$C$10)</f>
        <v>28.336140366772597</v>
      </c>
      <c r="D49">
        <f ca="1">[1]!GenLognormal($D$9,$D$10)</f>
        <v>54.916192871742382</v>
      </c>
      <c r="E49">
        <f ca="1">[1]!genNormal($F$9,$F$10)</f>
        <v>64.796855559393009</v>
      </c>
      <c r="F49">
        <f t="shared" ca="1" si="1"/>
        <v>64.796855559393009</v>
      </c>
      <c r="G49">
        <f ca="1">[1]!GenLognormal($G$9,$G$10)</f>
        <v>40.405612085334091</v>
      </c>
      <c r="H49">
        <f ca="1">[1]!genBinomial(1,1)</f>
        <v>1</v>
      </c>
      <c r="I49" s="13">
        <f t="shared" ca="1" si="0"/>
        <v>1.484619592275088</v>
      </c>
      <c r="J49">
        <f ca="1">[1]!genUniform($J$9,$J$10)</f>
        <v>1.0626672187821536E-3</v>
      </c>
      <c r="K49">
        <f t="shared" ca="1" si="2"/>
        <v>0.88906553105683639</v>
      </c>
      <c r="L49" s="47">
        <f t="shared" ca="1" si="3"/>
        <v>9.1661396265516331E-4</v>
      </c>
      <c r="M49">
        <f t="shared" ca="1" si="4"/>
        <v>2.4035244200306064E-2</v>
      </c>
      <c r="N49">
        <f ca="1">[1]!genUniform($N$9,$N$10)</f>
        <v>6.9271801073120157E-2</v>
      </c>
      <c r="O49">
        <f t="shared" ca="1" si="5"/>
        <v>1.7112782416023944</v>
      </c>
      <c r="P49" s="47">
        <f t="shared" ca="1" si="6"/>
        <v>1.7643036148034558E-3</v>
      </c>
      <c r="Q49">
        <f t="shared" ca="1" si="7"/>
        <v>4.6263170705416169E-2</v>
      </c>
      <c r="R49">
        <f ca="1">[1]!genUniform($R$9,$R$10)</f>
        <v>8.8331878133643002E-2</v>
      </c>
      <c r="S49">
        <f t="shared" ca="1" si="10"/>
        <v>1.8167939224637337</v>
      </c>
      <c r="T49" s="47">
        <f t="shared" ca="1" si="8"/>
        <v>1.8730887863999764E-3</v>
      </c>
      <c r="U49">
        <f t="shared" ca="1" si="9"/>
        <v>4.91157108926948E-2</v>
      </c>
    </row>
    <row r="50" spans="1:21" x14ac:dyDescent="0.3">
      <c r="A50">
        <v>40</v>
      </c>
      <c r="C50">
        <f ca="1">[1]!GenLognormal($C$9,$C$10)</f>
        <v>28.428728998673673</v>
      </c>
      <c r="D50">
        <f ca="1">[1]!GenLognormal($D$9,$D$10)</f>
        <v>62.904356205212558</v>
      </c>
      <c r="E50">
        <f ca="1">[1]!genNormal($F$9,$F$10)</f>
        <v>63.57403988682578</v>
      </c>
      <c r="F50">
        <f t="shared" ca="1" si="1"/>
        <v>63.57403988682578</v>
      </c>
      <c r="G50">
        <f ca="1">[1]!GenLognormal($G$9,$G$10)</f>
        <v>27.853591865665447</v>
      </c>
      <c r="H50">
        <f ca="1">[1]!genBinomial(1,1)</f>
        <v>1</v>
      </c>
      <c r="I50" s="13">
        <f t="shared" ca="1" si="0"/>
        <v>1.8839506662196224</v>
      </c>
      <c r="J50">
        <f ca="1">[1]!genUniform($J$9,$J$10)</f>
        <v>0.11963931362468308</v>
      </c>
      <c r="K50">
        <f t="shared" ca="1" si="2"/>
        <v>1.8259280353540772</v>
      </c>
      <c r="L50" s="47">
        <f t="shared" ca="1" si="3"/>
        <v>2.3888599574127781E-3</v>
      </c>
      <c r="M50">
        <f t="shared" ca="1" si="4"/>
        <v>5.4685534455709908E-2</v>
      </c>
      <c r="N50">
        <f ca="1">[1]!genUniform($N$9,$N$10)</f>
        <v>4.9287916374675007E-2</v>
      </c>
      <c r="O50">
        <f t="shared" ca="1" si="5"/>
        <v>1.6147415579247968</v>
      </c>
      <c r="P50" s="47">
        <f t="shared" ca="1" si="6"/>
        <v>2.112564884600647E-3</v>
      </c>
      <c r="Q50">
        <f t="shared" ca="1" si="7"/>
        <v>4.8360616296599969E-2</v>
      </c>
      <c r="R50">
        <f ca="1">[1]!genUniform($R$9,$R$10)</f>
        <v>7.4013268576889918E-2</v>
      </c>
      <c r="S50">
        <f t="shared" ca="1" si="10"/>
        <v>1.7587131577797341</v>
      </c>
      <c r="T50" s="47">
        <f t="shared" ca="1" si="8"/>
        <v>2.3009227953391291E-3</v>
      </c>
      <c r="U50">
        <f t="shared" ca="1" si="9"/>
        <v>5.2672486059300729E-2</v>
      </c>
    </row>
    <row r="51" spans="1:21" x14ac:dyDescent="0.3">
      <c r="A51">
        <v>41</v>
      </c>
      <c r="C51">
        <f ca="1">[1]!GenLognormal($C$9,$C$10)</f>
        <v>37.768136494789616</v>
      </c>
      <c r="D51">
        <f ca="1">[1]!GenLognormal($D$9,$D$10)</f>
        <v>59.311761920421588</v>
      </c>
      <c r="E51">
        <f ca="1">[1]!genNormal($F$9,$F$10)</f>
        <v>62.753431345165872</v>
      </c>
      <c r="F51">
        <f t="shared" ca="1" si="1"/>
        <v>62.753431345165872</v>
      </c>
      <c r="G51">
        <f ca="1">[1]!GenLognormal($G$9,$G$10)</f>
        <v>23.811851275183241</v>
      </c>
      <c r="H51">
        <f ca="1">[1]!genBinomial(1,1)</f>
        <v>1</v>
      </c>
      <c r="I51" s="13">
        <f t="shared" ca="1" si="0"/>
        <v>1.8240803320274905</v>
      </c>
      <c r="J51">
        <f ca="1">[1]!genUniform($J$9,$J$10)</f>
        <v>0.12256216226361431</v>
      </c>
      <c r="K51">
        <f t="shared" ca="1" si="2"/>
        <v>1.8360214635319347</v>
      </c>
      <c r="L51" s="47">
        <f t="shared" ca="1" si="3"/>
        <v>2.3257296116728685E-3</v>
      </c>
      <c r="M51">
        <f t="shared" ca="1" si="4"/>
        <v>5.6465202387721035E-2</v>
      </c>
      <c r="N51">
        <f ca="1">[1]!genUniform($N$9,$N$10)</f>
        <v>0.16673709419785746</v>
      </c>
      <c r="O51">
        <f t="shared" ca="1" si="5"/>
        <v>2.0385915735041173</v>
      </c>
      <c r="P51" s="47">
        <f t="shared" ca="1" si="6"/>
        <v>2.5823297182401631E-3</v>
      </c>
      <c r="Q51">
        <f t="shared" ca="1" si="7"/>
        <v>6.2695065428253649E-2</v>
      </c>
      <c r="R51">
        <f ca="1">[1]!genUniform($R$9,$R$10)</f>
        <v>0.17376822474719208</v>
      </c>
      <c r="S51">
        <f t="shared" ca="1" si="10"/>
        <v>2.0901567516455319</v>
      </c>
      <c r="T51" s="47">
        <f t="shared" ca="1" si="8"/>
        <v>2.6476484871743632E-3</v>
      </c>
      <c r="U51">
        <f t="shared" ca="1" si="9"/>
        <v>6.4280906486077011E-2</v>
      </c>
    </row>
    <row r="52" spans="1:21" x14ac:dyDescent="0.3">
      <c r="A52">
        <v>42</v>
      </c>
      <c r="C52">
        <f ca="1">[1]!GenLognormal($C$9,$C$10)</f>
        <v>22.212798526027704</v>
      </c>
      <c r="D52">
        <f ca="1">[1]!GenLognormal($D$9,$D$10)</f>
        <v>57.216257398409454</v>
      </c>
      <c r="E52">
        <f ca="1">[1]!genNormal($F$9,$F$10)</f>
        <v>53.696624839936547</v>
      </c>
      <c r="F52">
        <f t="shared" ca="1" si="1"/>
        <v>53.696624839936547</v>
      </c>
      <c r="G52">
        <f ca="1">[1]!GenLognormal($G$9,$G$10)</f>
        <v>33.443985145987838</v>
      </c>
      <c r="H52">
        <f ca="1">[1]!genBinomial(1,1)</f>
        <v>1</v>
      </c>
      <c r="I52" s="13">
        <f t="shared" ca="1" si="0"/>
        <v>1.459645785909375</v>
      </c>
      <c r="J52">
        <f ca="1">[1]!genUniform($J$9,$J$10)</f>
        <v>0.20991013068778305</v>
      </c>
      <c r="K52">
        <f t="shared" ca="1" si="2"/>
        <v>2.1013957205571243</v>
      </c>
      <c r="L52" s="47">
        <f t="shared" ca="1" si="3"/>
        <v>2.1300648666938895E-3</v>
      </c>
      <c r="M52">
        <f t="shared" ca="1" si="4"/>
        <v>5.3608773930824569E-2</v>
      </c>
      <c r="N52">
        <f ca="1">[1]!genUniform($N$9,$N$10)</f>
        <v>0.14892068876356157</v>
      </c>
      <c r="O52">
        <f t="shared" ca="1" si="5"/>
        <v>1.9879206187836089</v>
      </c>
      <c r="P52" s="47">
        <f t="shared" ca="1" si="6"/>
        <v>2.0150416346735082E-3</v>
      </c>
      <c r="Q52">
        <f t="shared" ca="1" si="7"/>
        <v>5.0713906953489665E-2</v>
      </c>
      <c r="R52">
        <f ca="1">[1]!genUniform($R$9,$R$10)</f>
        <v>0.28692429806857139</v>
      </c>
      <c r="S52">
        <f t="shared" ca="1" si="10"/>
        <v>2.3763835130135864</v>
      </c>
      <c r="T52" s="47">
        <f t="shared" ca="1" si="8"/>
        <v>2.4088042919963872E-3</v>
      </c>
      <c r="U52">
        <f t="shared" ca="1" si="9"/>
        <v>6.062399636385904E-2</v>
      </c>
    </row>
    <row r="53" spans="1:21" x14ac:dyDescent="0.3">
      <c r="A53">
        <v>43</v>
      </c>
      <c r="C53">
        <f ca="1">[1]!GenLognormal($C$9,$C$10)</f>
        <v>28.454645226476362</v>
      </c>
      <c r="D53">
        <f ca="1">[1]!GenLognormal($D$9,$D$10)</f>
        <v>48.576298101405484</v>
      </c>
      <c r="E53">
        <f ca="1">[1]!genNormal($F$9,$F$10)</f>
        <v>48.961247812130637</v>
      </c>
      <c r="F53">
        <f t="shared" ca="1" si="1"/>
        <v>48.961247812130637</v>
      </c>
      <c r="G53">
        <f ca="1">[1]!GenLognormal($G$9,$G$10)</f>
        <v>35.991021258477986</v>
      </c>
      <c r="H53">
        <f ca="1">[1]!genBinomial(1,1)</f>
        <v>1</v>
      </c>
      <c r="I53" s="13">
        <f t="shared" ca="1" si="0"/>
        <v>1.1440367224551267</v>
      </c>
      <c r="J53">
        <f ca="1">[1]!genUniform($J$9,$J$10)</f>
        <v>0.15660715965056896</v>
      </c>
      <c r="K53">
        <f t="shared" ca="1" si="2"/>
        <v>1.9464157078604125</v>
      </c>
      <c r="L53" s="47">
        <f t="shared" ca="1" si="3"/>
        <v>1.5463687826081957E-3</v>
      </c>
      <c r="M53">
        <f t="shared" ca="1" si="4"/>
        <v>4.5840690501102087E-2</v>
      </c>
      <c r="N53">
        <f ca="1">[1]!genUniform($N$9,$N$10)</f>
        <v>0.17748991077578047</v>
      </c>
      <c r="O53">
        <f t="shared" ca="1" si="5"/>
        <v>2.0680668431540603</v>
      </c>
      <c r="P53" s="47">
        <f t="shared" ca="1" si="6"/>
        <v>1.6430169535139527E-3</v>
      </c>
      <c r="Q53">
        <f t="shared" ca="1" si="7"/>
        <v>4.8705737273784487E-2</v>
      </c>
      <c r="R53">
        <f ca="1">[1]!genUniform($R$9,$R$10)</f>
        <v>0.24870422115280197</v>
      </c>
      <c r="S53">
        <f t="shared" ca="1" si="10"/>
        <v>2.2842264438060025</v>
      </c>
      <c r="T53" s="47">
        <f t="shared" ca="1" si="8"/>
        <v>1.8147492598035754E-3</v>
      </c>
      <c r="U53">
        <f t="shared" ca="1" si="9"/>
        <v>5.3796584677199562E-2</v>
      </c>
    </row>
    <row r="54" spans="1:21" x14ac:dyDescent="0.3">
      <c r="A54">
        <v>44</v>
      </c>
      <c r="C54">
        <f ca="1">[1]!GenLognormal($C$9,$C$10)</f>
        <v>23.494209584775842</v>
      </c>
      <c r="D54">
        <f ca="1">[1]!GenLognormal($D$9,$D$10)</f>
        <v>68.121305334673792</v>
      </c>
      <c r="E54">
        <f ca="1">[1]!genNormal($F$9,$F$10)</f>
        <v>68.31896023279279</v>
      </c>
      <c r="F54">
        <f t="shared" ca="1" si="1"/>
        <v>68.31896023279279</v>
      </c>
      <c r="G54">
        <f ca="1">[1]!GenLognormal($G$9,$G$10)</f>
        <v>26.819170339294729</v>
      </c>
      <c r="H54">
        <f ca="1">[1]!genBinomial(1,1)</f>
        <v>1</v>
      </c>
      <c r="I54" s="13">
        <f t="shared" ca="1" si="0"/>
        <v>2.1648828956632689</v>
      </c>
      <c r="J54">
        <f ca="1">[1]!genUniform($J$9,$J$10)</f>
        <v>0.32492824618026056</v>
      </c>
      <c r="K54">
        <f t="shared" ca="1" si="2"/>
        <v>2.4025991306794929</v>
      </c>
      <c r="L54" s="47">
        <f t="shared" ca="1" si="3"/>
        <v>3.612045668849634E-3</v>
      </c>
      <c r="M54">
        <f t="shared" ca="1" si="4"/>
        <v>7.6354170513758271E-2</v>
      </c>
      <c r="N54">
        <f ca="1">[1]!genUniform($N$9,$N$10)</f>
        <v>2.0046897381357422E-2</v>
      </c>
      <c r="O54">
        <f t="shared" ca="1" si="5"/>
        <v>1.4086959142290609</v>
      </c>
      <c r="P54" s="47">
        <f t="shared" ca="1" si="6"/>
        <v>2.11782061798974E-3</v>
      </c>
      <c r="Q54">
        <f t="shared" ca="1" si="7"/>
        <v>4.4768104118418077E-2</v>
      </c>
      <c r="R54">
        <f ca="1">[1]!genUniform($R$9,$R$10)</f>
        <v>0.15794909293180553</v>
      </c>
      <c r="S54">
        <f t="shared" ca="1" si="10"/>
        <v>2.0454261517718746</v>
      </c>
      <c r="T54" s="47">
        <f t="shared" ca="1" si="8"/>
        <v>3.0750750627175504E-3</v>
      </c>
      <c r="U54">
        <f t="shared" ca="1" si="9"/>
        <v>6.5003277147411942E-2</v>
      </c>
    </row>
    <row r="55" spans="1:21" x14ac:dyDescent="0.3">
      <c r="A55">
        <v>45</v>
      </c>
      <c r="C55">
        <f ca="1">[1]!GenLognormal($C$9,$C$10)</f>
        <v>29.720469859892859</v>
      </c>
      <c r="D55">
        <f ca="1">[1]!GenLognormal($D$9,$D$10)</f>
        <v>67.639830225033904</v>
      </c>
      <c r="E55">
        <f ca="1">[1]!genNormal($F$9,$F$10)</f>
        <v>46.224684933885051</v>
      </c>
      <c r="F55">
        <f t="shared" ca="1" si="1"/>
        <v>46.224684933885051</v>
      </c>
      <c r="G55">
        <f ca="1">[1]!GenLognormal($G$9,$G$10)</f>
        <v>28.028434813897498</v>
      </c>
      <c r="H55">
        <f ca="1">[1]!genBinomial(1,1)</f>
        <v>1</v>
      </c>
      <c r="I55" s="13">
        <f t="shared" ca="1" si="0"/>
        <v>1.6872623314293722</v>
      </c>
      <c r="J55">
        <f ca="1">[1]!genUniform($J$9,$J$10)</f>
        <v>2.4224291831835047E-2</v>
      </c>
      <c r="K55">
        <f t="shared" ca="1" si="2"/>
        <v>1.3493283292389291</v>
      </c>
      <c r="L55" s="47">
        <f t="shared" ca="1" si="3"/>
        <v>1.581021432399566E-3</v>
      </c>
      <c r="M55">
        <f t="shared" ca="1" si="4"/>
        <v>3.3658731180740982E-2</v>
      </c>
      <c r="N55">
        <f ca="1">[1]!genUniform($N$9,$N$10)</f>
        <v>0.23752965015584671</v>
      </c>
      <c r="O55">
        <f t="shared" ca="1" si="5"/>
        <v>2.2218615371574817</v>
      </c>
      <c r="P55" s="47">
        <f t="shared" ca="1" si="6"/>
        <v>2.603377275901098E-3</v>
      </c>
      <c r="Q55">
        <f t="shared" ca="1" si="7"/>
        <v>5.5423901343710127E-2</v>
      </c>
      <c r="R55">
        <f ca="1">[1]!genUniform($R$9,$R$10)</f>
        <v>0.11125674516010518</v>
      </c>
      <c r="S55">
        <f t="shared" ca="1" si="10"/>
        <v>1.8997992139344073</v>
      </c>
      <c r="T55" s="47">
        <f t="shared" ca="1" si="8"/>
        <v>2.2260136464935117E-3</v>
      </c>
      <c r="U55">
        <f t="shared" ca="1" si="9"/>
        <v>4.7390119701458046E-2</v>
      </c>
    </row>
    <row r="56" spans="1:21" x14ac:dyDescent="0.3">
      <c r="A56">
        <v>46</v>
      </c>
      <c r="C56">
        <f ca="1">[1]!GenLognormal($C$9,$C$10)</f>
        <v>27.021056008130802</v>
      </c>
      <c r="D56">
        <f ca="1">[1]!GenLognormal($D$9,$D$10)</f>
        <v>68.513747379062224</v>
      </c>
      <c r="E56">
        <f ca="1">[1]!genNormal($F$9,$F$10)</f>
        <v>66.000404913882036</v>
      </c>
      <c r="F56">
        <f t="shared" ca="1" si="1"/>
        <v>66.000404913882036</v>
      </c>
      <c r="G56">
        <f ca="1">[1]!GenLognormal($G$9,$G$10)</f>
        <v>25.883415197404286</v>
      </c>
      <c r="H56">
        <f ca="1">[1]!genBinomial(1,1)</f>
        <v>1</v>
      </c>
      <c r="I56" s="13">
        <f t="shared" ca="1" si="0"/>
        <v>2.1413608527632864</v>
      </c>
      <c r="J56">
        <f ca="1">[1]!genUniform($J$9,$J$10)</f>
        <v>3.0449616474775846E-2</v>
      </c>
      <c r="K56">
        <f t="shared" ca="1" si="2"/>
        <v>1.4011151880136365</v>
      </c>
      <c r="L56" s="47">
        <f t="shared" ca="1" si="3"/>
        <v>2.0835369540447729E-3</v>
      </c>
      <c r="M56">
        <f t="shared" ca="1" si="4"/>
        <v>4.3791112420474045E-2</v>
      </c>
      <c r="N56">
        <f ca="1">[1]!genUniform($N$9,$N$10)</f>
        <v>6.8079520997726525E-5</v>
      </c>
      <c r="O56">
        <f t="shared" ca="1" si="5"/>
        <v>0.7731529302384621</v>
      </c>
      <c r="P56" s="47">
        <f t="shared" ca="1" si="6"/>
        <v>1.1497218180637964E-3</v>
      </c>
      <c r="Q56">
        <f t="shared" ca="1" si="7"/>
        <v>2.4164484958792625E-2</v>
      </c>
      <c r="R56">
        <f ca="1">[1]!genUniform($R$9,$R$10)</f>
        <v>0.11832778996079309</v>
      </c>
      <c r="S56">
        <f t="shared" ca="1" si="10"/>
        <v>1.9235430949741223</v>
      </c>
      <c r="T56" s="47">
        <f t="shared" ca="1" si="8"/>
        <v>2.8604165848477208E-3</v>
      </c>
      <c r="U56">
        <f t="shared" ca="1" si="9"/>
        <v>6.0119319694947576E-2</v>
      </c>
    </row>
    <row r="57" spans="1:21" x14ac:dyDescent="0.3">
      <c r="A57">
        <v>47</v>
      </c>
      <c r="C57">
        <f ca="1">[1]!GenLognormal($C$9,$C$10)</f>
        <v>24.448129753442043</v>
      </c>
      <c r="D57">
        <f ca="1">[1]!GenLognormal($D$9,$D$10)</f>
        <v>62.044223167773801</v>
      </c>
      <c r="E57">
        <f ca="1">[1]!genNormal($F$9,$F$10)</f>
        <v>49.496969476748227</v>
      </c>
      <c r="F57">
        <f t="shared" ca="1" si="1"/>
        <v>49.496969476748227</v>
      </c>
      <c r="G57">
        <f ca="1">[1]!GenLognormal($G$9,$G$10)</f>
        <v>29.298493536197434</v>
      </c>
      <c r="H57">
        <f ca="1">[1]!genBinomial(1,1)</f>
        <v>1</v>
      </c>
      <c r="I57" s="13">
        <f t="shared" ca="1" si="0"/>
        <v>1.5794419542819136</v>
      </c>
      <c r="J57">
        <f ca="1">[1]!genUniform($J$9,$J$10)</f>
        <v>3.5323155523644227E-2</v>
      </c>
      <c r="K57">
        <f t="shared" ca="1" si="2"/>
        <v>1.4369346213754501</v>
      </c>
      <c r="L57" s="47">
        <f t="shared" ca="1" si="3"/>
        <v>1.5760797406670711E-3</v>
      </c>
      <c r="M57">
        <f t="shared" ca="1" si="4"/>
        <v>3.6579631602824299E-2</v>
      </c>
      <c r="N57">
        <f ca="1">[1]!genUniform($N$9,$N$10)</f>
        <v>0.22306872011713563</v>
      </c>
      <c r="O57">
        <f t="shared" ca="1" si="5"/>
        <v>2.1861475913977615</v>
      </c>
      <c r="P57" s="47">
        <f t="shared" ca="1" si="6"/>
        <v>2.3978425167402633E-3</v>
      </c>
      <c r="Q57">
        <f t="shared" ca="1" si="7"/>
        <v>5.565213081593446E-2</v>
      </c>
      <c r="R57">
        <f ca="1">[1]!genUniform($R$9,$R$10)</f>
        <v>8.635553035857868E-2</v>
      </c>
      <c r="S57">
        <f t="shared" ca="1" si="10"/>
        <v>1.8091126819194954</v>
      </c>
      <c r="T57" s="47">
        <f t="shared" ca="1" si="8"/>
        <v>1.9842975485049453E-3</v>
      </c>
      <c r="U57">
        <f t="shared" ca="1" si="9"/>
        <v>4.6054061505782028E-2</v>
      </c>
    </row>
    <row r="58" spans="1:21" x14ac:dyDescent="0.3">
      <c r="A58">
        <v>48</v>
      </c>
      <c r="C58">
        <f ca="1">[1]!GenLognormal($C$9,$C$10)</f>
        <v>32.969864654827916</v>
      </c>
      <c r="D58">
        <f ca="1">[1]!GenLognormal($D$9,$D$10)</f>
        <v>69.573296529419849</v>
      </c>
      <c r="E58">
        <f ca="1">[1]!genNormal($F$9,$F$10)</f>
        <v>33.026799755213055</v>
      </c>
      <c r="F58">
        <f t="shared" ca="1" si="1"/>
        <v>36</v>
      </c>
      <c r="G58">
        <f ca="1">[1]!GenLognormal($G$9,$G$10)</f>
        <v>25.645987469042495</v>
      </c>
      <c r="H58">
        <f ca="1">[1]!genBinomial(1,1)</f>
        <v>1</v>
      </c>
      <c r="I58" s="13">
        <f t="shared" ca="1" si="0"/>
        <v>1.6135882239054467</v>
      </c>
      <c r="J58">
        <f ca="1">[1]!genUniform($J$9,$J$10)</f>
        <v>3.7633913652711348E-2</v>
      </c>
      <c r="K58">
        <f t="shared" ca="1" si="2"/>
        <v>1.4527981607698293</v>
      </c>
      <c r="L58" s="47">
        <f t="shared" ca="1" si="3"/>
        <v>1.6279291693956169E-3</v>
      </c>
      <c r="M58">
        <f t="shared" ca="1" si="4"/>
        <v>3.3694220640219479E-2</v>
      </c>
      <c r="N58">
        <f ca="1">[1]!genUniform($N$9,$N$10)</f>
        <v>4.2391663894558264E-2</v>
      </c>
      <c r="O58">
        <f t="shared" ca="1" si="5"/>
        <v>1.5757583937918613</v>
      </c>
      <c r="P58" s="47">
        <f t="shared" ca="1" si="6"/>
        <v>1.7657119360713256E-3</v>
      </c>
      <c r="Q58">
        <f t="shared" ca="1" si="7"/>
        <v>3.6545992712412746E-2</v>
      </c>
      <c r="R58">
        <f ca="1">[1]!genUniform($R$9,$R$10)</f>
        <v>0.19937573424505547</v>
      </c>
      <c r="S58">
        <f t="shared" ca="1" si="10"/>
        <v>2.1592471514854776</v>
      </c>
      <c r="T58" s="47">
        <f t="shared" ca="1" si="8"/>
        <v>2.4195387334294072E-3</v>
      </c>
      <c r="U58">
        <f t="shared" ca="1" si="9"/>
        <v>5.0078635768897921E-2</v>
      </c>
    </row>
    <row r="59" spans="1:21" x14ac:dyDescent="0.3">
      <c r="A59">
        <v>49</v>
      </c>
      <c r="C59">
        <f ca="1">[1]!GenLognormal($C$9,$C$10)</f>
        <v>34.084373552500693</v>
      </c>
      <c r="D59">
        <f ca="1">[1]!GenLognormal($D$9,$D$10)</f>
        <v>81.955969752180152</v>
      </c>
      <c r="E59">
        <f ca="1">[1]!genNormal($F$9,$F$10)</f>
        <v>57.318693571053075</v>
      </c>
      <c r="F59">
        <f t="shared" ca="1" si="1"/>
        <v>57.318693571053075</v>
      </c>
      <c r="G59">
        <f ca="1">[1]!GenLognormal($G$9,$G$10)</f>
        <v>22.187660545524743</v>
      </c>
      <c r="H59">
        <f ca="1">[1]!genBinomial(1,1)</f>
        <v>1</v>
      </c>
      <c r="I59" s="13">
        <f t="shared" ca="1" si="0"/>
        <v>2.4194666164758272</v>
      </c>
      <c r="J59">
        <f ca="1">[1]!genUniform($J$9,$J$10)</f>
        <v>0.26116416540689269</v>
      </c>
      <c r="K59">
        <f t="shared" ca="1" si="2"/>
        <v>2.2389392736193785</v>
      </c>
      <c r="L59" s="47">
        <f t="shared" ca="1" si="3"/>
        <v>3.7618325200268915E-3</v>
      </c>
      <c r="M59">
        <f t="shared" ca="1" si="4"/>
        <v>6.6096940164564674E-2</v>
      </c>
      <c r="N59">
        <f ca="1">[1]!genUniform($N$9,$N$10)</f>
        <v>0.22235236719902321</v>
      </c>
      <c r="O59">
        <f t="shared" ca="1" si="5"/>
        <v>2.1843602877398087</v>
      </c>
      <c r="P59" s="47">
        <f t="shared" ca="1" si="6"/>
        <v>3.670129718431944E-3</v>
      </c>
      <c r="Q59">
        <f t="shared" ca="1" si="7"/>
        <v>6.4485684331755597E-2</v>
      </c>
      <c r="R59">
        <f ca="1">[1]!genUniform($R$9,$R$10)</f>
        <v>0.10061296749784387</v>
      </c>
      <c r="S59">
        <f t="shared" ca="1" si="10"/>
        <v>1.8625311597404508</v>
      </c>
      <c r="T59" s="47">
        <f t="shared" ca="1" si="8"/>
        <v>3.1293971966236292E-3</v>
      </c>
      <c r="U59">
        <f t="shared" ca="1" si="9"/>
        <v>5.4984792160526541E-2</v>
      </c>
    </row>
    <row r="60" spans="1:21" x14ac:dyDescent="0.3">
      <c r="A60">
        <v>50</v>
      </c>
      <c r="C60">
        <f ca="1">[1]!GenLognormal($C$9,$C$10)</f>
        <v>24.968981092407308</v>
      </c>
      <c r="D60">
        <f ca="1">[1]!GenLognormal($D$9,$D$10)</f>
        <v>61.336629255958265</v>
      </c>
      <c r="E60">
        <f ca="1">[1]!genNormal($F$9,$F$10)</f>
        <v>62.513199469044132</v>
      </c>
      <c r="F60">
        <f t="shared" ca="1" si="1"/>
        <v>62.513199469044132</v>
      </c>
      <c r="G60">
        <f ca="1">[1]!GenLognormal($G$9,$G$10)</f>
        <v>21.26481707471585</v>
      </c>
      <c r="H60">
        <f ca="1">[1]!genBinomial(1,1)</f>
        <v>1</v>
      </c>
      <c r="I60" s="13">
        <f t="shared" ca="1" si="0"/>
        <v>1.9228802127572493</v>
      </c>
      <c r="J60">
        <f ca="1">[1]!genUniform($J$9,$J$10)</f>
        <v>0.16715859289318036</v>
      </c>
      <c r="K60">
        <f t="shared" ca="1" si="2"/>
        <v>1.9784907675265964</v>
      </c>
      <c r="L60" s="47">
        <f t="shared" ca="1" si="3"/>
        <v>2.6419449638887468E-3</v>
      </c>
      <c r="M60">
        <f t="shared" ca="1" si="4"/>
        <v>6.2024939977121982E-2</v>
      </c>
      <c r="N60">
        <f ca="1">[1]!genUniform($N$9,$N$10)</f>
        <v>0.30139249746887137</v>
      </c>
      <c r="O60">
        <f t="shared" ca="1" si="5"/>
        <v>2.3734554740406186</v>
      </c>
      <c r="P60" s="47">
        <f t="shared" ca="1" si="6"/>
        <v>3.1693545603424184E-3</v>
      </c>
      <c r="Q60">
        <f t="shared" ca="1" si="7"/>
        <v>7.440693468576523E-2</v>
      </c>
      <c r="R60">
        <f ca="1">[1]!genUniform($R$9,$R$10)</f>
        <v>0.19399592704888238</v>
      </c>
      <c r="S60">
        <f t="shared" ca="1" si="10"/>
        <v>2.1450247993858014</v>
      </c>
      <c r="T60" s="47">
        <f t="shared" ca="1" si="8"/>
        <v>2.8643234323698233E-3</v>
      </c>
      <c r="U60">
        <f t="shared" ca="1" si="9"/>
        <v>6.7245719118350117E-2</v>
      </c>
    </row>
    <row r="61" spans="1:21" x14ac:dyDescent="0.3">
      <c r="A61">
        <v>51</v>
      </c>
      <c r="C61">
        <f ca="1">[1]!GenLognormal($C$9,$C$10)</f>
        <v>33.699464717955998</v>
      </c>
      <c r="D61">
        <f ca="1">[1]!GenLognormal($D$9,$D$10)</f>
        <v>73.325024556896238</v>
      </c>
      <c r="E61">
        <f ca="1">[1]!genNormal($F$9,$F$10)</f>
        <v>65.183487856515072</v>
      </c>
      <c r="F61">
        <f t="shared" ca="1" si="1"/>
        <v>65.183487856515072</v>
      </c>
      <c r="G61">
        <f ca="1">[1]!GenLognormal($G$9,$G$10)</f>
        <v>25.913750084117641</v>
      </c>
      <c r="H61">
        <f ca="1">[1]!genBinomial(1,1)</f>
        <v>1</v>
      </c>
      <c r="I61" s="13">
        <f t="shared" ca="1" si="0"/>
        <v>2.2715651880558902</v>
      </c>
      <c r="J61">
        <f ca="1">[1]!genUniform($J$9,$J$10)</f>
        <v>0.26082198072199886</v>
      </c>
      <c r="K61">
        <f t="shared" ca="1" si="2"/>
        <v>2.2380443696934944</v>
      </c>
      <c r="L61" s="47">
        <f t="shared" ca="1" si="3"/>
        <v>3.5304608885557143E-3</v>
      </c>
      <c r="M61">
        <f t="shared" ca="1" si="4"/>
        <v>6.9333269374842507E-2</v>
      </c>
      <c r="N61">
        <f ca="1">[1]!genUniform($N$9,$N$10)</f>
        <v>0.10316579412733698</v>
      </c>
      <c r="O61">
        <f t="shared" ca="1" si="5"/>
        <v>1.8428119708008119</v>
      </c>
      <c r="P61" s="47">
        <f t="shared" ca="1" si="6"/>
        <v>2.9069913340304117E-3</v>
      </c>
      <c r="Q61">
        <f t="shared" ca="1" si="7"/>
        <v>5.7089207215411587E-2</v>
      </c>
      <c r="R61">
        <f ca="1">[1]!genUniform($R$9,$R$10)</f>
        <v>0.24234487982186892</v>
      </c>
      <c r="S61">
        <f t="shared" ca="1" si="10"/>
        <v>2.2685669013120275</v>
      </c>
      <c r="T61" s="47">
        <f t="shared" ca="1" si="8"/>
        <v>3.5786094443029329E-3</v>
      </c>
      <c r="U61">
        <f t="shared" ca="1" si="9"/>
        <v>7.0278839058521184E-2</v>
      </c>
    </row>
    <row r="62" spans="1:21" x14ac:dyDescent="0.3">
      <c r="A62">
        <v>52</v>
      </c>
      <c r="C62">
        <f ca="1">[1]!GenLognormal($C$9,$C$10)</f>
        <v>31.641252658526572</v>
      </c>
      <c r="D62">
        <f ca="1">[1]!GenLognormal($D$9,$D$10)</f>
        <v>63.001802560501815</v>
      </c>
      <c r="E62">
        <f ca="1">[1]!genNormal($F$9,$F$10)</f>
        <v>60.059913012902093</v>
      </c>
      <c r="F62">
        <f t="shared" ca="1" si="1"/>
        <v>60.059913012902093</v>
      </c>
      <c r="G62">
        <f ca="1">[1]!GenLognormal($G$9,$G$10)</f>
        <v>27.003405093033923</v>
      </c>
      <c r="H62">
        <f ca="1">[1]!genBinomial(1,1)</f>
        <v>1</v>
      </c>
      <c r="I62" s="13">
        <f t="shared" ca="1" si="0"/>
        <v>1.8318198661048362</v>
      </c>
      <c r="J62">
        <f ca="1">[1]!genUniform($J$9,$J$10)</f>
        <v>0.23521753044948138</v>
      </c>
      <c r="K62">
        <f t="shared" ca="1" si="2"/>
        <v>2.1702930742154583</v>
      </c>
      <c r="L62" s="47">
        <f t="shared" ca="1" si="3"/>
        <v>2.7608235893177872E-3</v>
      </c>
      <c r="M62">
        <f t="shared" ca="1" si="4"/>
        <v>6.310273368448123E-2</v>
      </c>
      <c r="N62">
        <f ca="1">[1]!genUniform($N$9,$N$10)</f>
        <v>1.7547556356654091E-2</v>
      </c>
      <c r="O62">
        <f t="shared" ca="1" si="5"/>
        <v>1.3828104167490378</v>
      </c>
      <c r="P62" s="47">
        <f t="shared" ca="1" si="6"/>
        <v>1.7590691614288855E-3</v>
      </c>
      <c r="Q62">
        <f t="shared" ca="1" si="7"/>
        <v>4.0206144737288278E-2</v>
      </c>
      <c r="R62">
        <f ca="1">[1]!genUniform($R$9,$R$10)</f>
        <v>5.3441846613424555E-2</v>
      </c>
      <c r="S62">
        <f t="shared" ca="1" si="10"/>
        <v>1.6621800001689826</v>
      </c>
      <c r="T62" s="47">
        <f t="shared" ca="1" si="8"/>
        <v>2.1144544064942237E-3</v>
      </c>
      <c r="U62">
        <f t="shared" ca="1" si="9"/>
        <v>4.8329003641248036E-2</v>
      </c>
    </row>
    <row r="63" spans="1:21" x14ac:dyDescent="0.3">
      <c r="A63">
        <v>53</v>
      </c>
      <c r="C63">
        <f ca="1">[1]!GenLognormal($C$9,$C$10)</f>
        <v>33.181009834410744</v>
      </c>
      <c r="D63">
        <f ca="1">[1]!GenLognormal($D$9,$D$10)</f>
        <v>53.044283509292967</v>
      </c>
      <c r="E63">
        <f ca="1">[1]!genNormal($F$9,$F$10)</f>
        <v>60.411191129281995</v>
      </c>
      <c r="F63">
        <f t="shared" ca="1" si="1"/>
        <v>60.411191129281995</v>
      </c>
      <c r="G63">
        <f ca="1">[1]!GenLognormal($G$9,$G$10)</f>
        <v>30.070342304178926</v>
      </c>
      <c r="H63">
        <f ca="1">[1]!genBinomial(1,1)</f>
        <v>1</v>
      </c>
      <c r="I63" s="13">
        <f t="shared" ca="1" si="0"/>
        <v>1.505127804451865</v>
      </c>
      <c r="J63">
        <f ca="1">[1]!genUniform($J$9,$J$10)</f>
        <v>0.30810020821816053</v>
      </c>
      <c r="K63">
        <f t="shared" ca="1" si="2"/>
        <v>2.359850462494443</v>
      </c>
      <c r="L63" s="47">
        <f t="shared" ca="1" si="3"/>
        <v>2.4665809343395687E-3</v>
      </c>
      <c r="M63">
        <f t="shared" ca="1" si="4"/>
        <v>6.6960590481474153E-2</v>
      </c>
      <c r="N63">
        <f ca="1">[1]!genUniform($N$9,$N$10)</f>
        <v>0.26287310616539972</v>
      </c>
      <c r="O63">
        <f t="shared" ca="1" si="5"/>
        <v>2.2830182345445724</v>
      </c>
      <c r="P63" s="47">
        <f t="shared" ca="1" si="6"/>
        <v>2.3862737658914201E-3</v>
      </c>
      <c r="Q63">
        <f t="shared" ca="1" si="7"/>
        <v>6.4780481430796261E-2</v>
      </c>
      <c r="R63">
        <f ca="1">[1]!genUniform($R$9,$R$10)</f>
        <v>0.21920458193819617</v>
      </c>
      <c r="S63">
        <f t="shared" ca="1" si="10"/>
        <v>2.2105469283006949</v>
      </c>
      <c r="T63" s="47">
        <f t="shared" ca="1" si="8"/>
        <v>2.310524753354888E-3</v>
      </c>
      <c r="U63">
        <f t="shared" ca="1" si="9"/>
        <v>6.2724113226039629E-2</v>
      </c>
    </row>
    <row r="64" spans="1:21" x14ac:dyDescent="0.3">
      <c r="A64">
        <v>54</v>
      </c>
      <c r="C64">
        <f ca="1">[1]!GenLognormal($C$9,$C$10)</f>
        <v>25.813216303061491</v>
      </c>
      <c r="D64">
        <f ca="1">[1]!GenLognormal($D$9,$D$10)</f>
        <v>63.804991802661199</v>
      </c>
      <c r="E64">
        <f ca="1">[1]!genNormal($F$9,$F$10)</f>
        <v>78.236316247055115</v>
      </c>
      <c r="F64">
        <f t="shared" ca="1" si="1"/>
        <v>78.236316247055115</v>
      </c>
      <c r="G64">
        <f ca="1">[1]!GenLognormal($G$9,$G$10)</f>
        <v>28.877033632389459</v>
      </c>
      <c r="H64">
        <f ca="1">[1]!genBinomial(1,1)</f>
        <v>1</v>
      </c>
      <c r="I64" s="13">
        <f t="shared" ca="1" si="0"/>
        <v>2.2186831730360606</v>
      </c>
      <c r="J64">
        <f ca="1">[1]!genUniform($J$9,$J$10)</f>
        <v>4.0011636826256101E-2</v>
      </c>
      <c r="K64">
        <f t="shared" ca="1" si="2"/>
        <v>1.4684812477574423</v>
      </c>
      <c r="L64" s="47">
        <f t="shared" ca="1" si="3"/>
        <v>2.262565718276691E-3</v>
      </c>
      <c r="M64">
        <f t="shared" ca="1" si="4"/>
        <v>5.1063318750909165E-2</v>
      </c>
      <c r="N64">
        <f ca="1">[1]!genUniform($N$9,$N$10)</f>
        <v>0.2478322967708193</v>
      </c>
      <c r="O64">
        <f t="shared" ca="1" si="5"/>
        <v>2.2469213048567065</v>
      </c>
      <c r="P64" s="47">
        <f t="shared" ca="1" si="6"/>
        <v>3.461948951542919E-3</v>
      </c>
      <c r="Q64">
        <f t="shared" ca="1" si="7"/>
        <v>7.8131919609679801E-2</v>
      </c>
      <c r="R64">
        <f ca="1">[1]!genUniform($R$9,$R$10)</f>
        <v>0.25834291960424383</v>
      </c>
      <c r="S64">
        <f t="shared" ca="1" si="10"/>
        <v>2.3077619854761831</v>
      </c>
      <c r="T64" s="47">
        <f t="shared" ca="1" si="8"/>
        <v>3.5556893642696504E-3</v>
      </c>
      <c r="U64">
        <f t="shared" ca="1" si="9"/>
        <v>8.0247525152643967E-2</v>
      </c>
    </row>
    <row r="65" spans="1:21" x14ac:dyDescent="0.3">
      <c r="A65">
        <v>55</v>
      </c>
      <c r="C65">
        <f ca="1">[1]!GenLognormal($C$9,$C$10)</f>
        <v>27.494229385333465</v>
      </c>
      <c r="D65">
        <f ca="1">[1]!GenLognormal($D$9,$D$10)</f>
        <v>51.095530595231295</v>
      </c>
      <c r="E65">
        <f ca="1">[1]!genNormal($F$9,$F$10)</f>
        <v>65.563240284237963</v>
      </c>
      <c r="F65">
        <f t="shared" ca="1" si="1"/>
        <v>65.563240284237963</v>
      </c>
      <c r="G65">
        <f ca="1">[1]!GenLognormal($G$9,$G$10)</f>
        <v>24.123618929102754</v>
      </c>
      <c r="H65">
        <f ca="1">[1]!genBinomial(1,1)</f>
        <v>1</v>
      </c>
      <c r="I65" s="13">
        <f t="shared" ca="1" si="0"/>
        <v>1.613344276136899</v>
      </c>
      <c r="J65">
        <f ca="1">[1]!genUniform($J$9,$J$10)</f>
        <v>0.33114164272317809</v>
      </c>
      <c r="K65">
        <f t="shared" ca="1" si="2"/>
        <v>2.4183404519971869</v>
      </c>
      <c r="L65" s="47">
        <f t="shared" ca="1" si="3"/>
        <v>2.7094553652638768E-3</v>
      </c>
      <c r="M65">
        <f t="shared" ca="1" si="4"/>
        <v>7.635923691423839E-2</v>
      </c>
      <c r="N65">
        <f ca="1">[1]!genUniform($N$9,$N$10)</f>
        <v>7.117586173133425E-2</v>
      </c>
      <c r="O65">
        <f t="shared" ca="1" si="5"/>
        <v>1.7195399064985621</v>
      </c>
      <c r="P65" s="47">
        <f t="shared" ca="1" si="6"/>
        <v>1.9265346289850235E-3</v>
      </c>
      <c r="Q65">
        <f t="shared" ca="1" si="7"/>
        <v>5.4294570061620001E-2</v>
      </c>
      <c r="R65">
        <f ca="1">[1]!genUniform($R$9,$R$10)</f>
        <v>0.24544043883102279</v>
      </c>
      <c r="S65">
        <f t="shared" ca="1" si="10"/>
        <v>2.2762033203351191</v>
      </c>
      <c r="T65" s="47">
        <f t="shared" ca="1" si="8"/>
        <v>2.5502080542961587E-3</v>
      </c>
      <c r="U65">
        <f t="shared" ca="1" si="9"/>
        <v>7.1871248921509409E-2</v>
      </c>
    </row>
    <row r="66" spans="1:21" x14ac:dyDescent="0.3">
      <c r="A66">
        <v>56</v>
      </c>
      <c r="C66">
        <f ca="1">[1]!GenLognormal($C$9,$C$10)</f>
        <v>29.251718986878419</v>
      </c>
      <c r="D66">
        <f ca="1">[1]!GenLognormal($D$9,$D$10)</f>
        <v>72.841984663121721</v>
      </c>
      <c r="E66">
        <f ca="1">[1]!genNormal($F$9,$F$10)</f>
        <v>72.54356972670692</v>
      </c>
      <c r="F66">
        <f t="shared" ca="1" si="1"/>
        <v>72.54356972670692</v>
      </c>
      <c r="G66">
        <f ca="1">[1]!GenLognormal($G$9,$G$10)</f>
        <v>32.647944626843589</v>
      </c>
      <c r="H66">
        <f ca="1">[1]!genBinomial(1,1)</f>
        <v>1</v>
      </c>
      <c r="I66" s="13">
        <f t="shared" ca="1" si="0"/>
        <v>2.3093327231922647</v>
      </c>
      <c r="J66">
        <f ca="1">[1]!genUniform($J$9,$J$10)</f>
        <v>0.23893600106624927</v>
      </c>
      <c r="K66">
        <f t="shared" ca="1" si="2"/>
        <v>2.1802393055776443</v>
      </c>
      <c r="L66" s="47">
        <f t="shared" ca="1" si="3"/>
        <v>3.4964569255280793E-3</v>
      </c>
      <c r="M66">
        <f t="shared" ca="1" si="4"/>
        <v>6.9120823602565717E-2</v>
      </c>
      <c r="N66">
        <f ca="1">[1]!genUniform($N$9,$N$10)</f>
        <v>0.22498238648275465</v>
      </c>
      <c r="O66">
        <f t="shared" ca="1" si="5"/>
        <v>2.1909133777460972</v>
      </c>
      <c r="P66" s="47">
        <f t="shared" ca="1" si="6"/>
        <v>3.5135749700755262E-3</v>
      </c>
      <c r="Q66">
        <f t="shared" ca="1" si="7"/>
        <v>6.9459227124412701E-2</v>
      </c>
      <c r="R66">
        <f ca="1">[1]!genUniform($R$9,$R$10)</f>
        <v>0.21988378683457152</v>
      </c>
      <c r="S66">
        <f t="shared" ca="1" si="10"/>
        <v>2.2122759402515975</v>
      </c>
      <c r="T66" s="47">
        <f t="shared" ca="1" si="8"/>
        <v>3.547834181634687E-3</v>
      </c>
      <c r="U66">
        <f t="shared" ca="1" si="9"/>
        <v>7.0136491271914264E-2</v>
      </c>
    </row>
    <row r="67" spans="1:21" x14ac:dyDescent="0.3">
      <c r="A67">
        <v>57</v>
      </c>
      <c r="C67">
        <f ca="1">[1]!GenLognormal($C$9,$C$10)</f>
        <v>20.236138618279078</v>
      </c>
      <c r="D67">
        <f ca="1">[1]!GenLognormal($D$9,$D$10)</f>
        <v>74.92265972659024</v>
      </c>
      <c r="E67">
        <f ca="1">[1]!genNormal($F$9,$F$10)</f>
        <v>49.006756587415488</v>
      </c>
      <c r="F67">
        <f t="shared" ca="1" si="1"/>
        <v>49.006756587415488</v>
      </c>
      <c r="G67">
        <f ca="1">[1]!GenLognormal($G$9,$G$10)</f>
        <v>32.060130790000763</v>
      </c>
      <c r="H67">
        <f ca="1">[1]!genBinomial(1,1)</f>
        <v>1</v>
      </c>
      <c r="I67" s="13">
        <f t="shared" ca="1" si="0"/>
        <v>1.843050276948704</v>
      </c>
      <c r="J67">
        <f ca="1">[1]!genUniform($J$9,$J$10)</f>
        <v>0.18769232629800639</v>
      </c>
      <c r="K67">
        <f t="shared" ca="1" si="2"/>
        <v>2.0387554342302798</v>
      </c>
      <c r="L67" s="47">
        <f t="shared" ca="1" si="3"/>
        <v>2.609394977561662E-3</v>
      </c>
      <c r="M67">
        <f t="shared" ca="1" si="4"/>
        <v>5.0152100598148376E-2</v>
      </c>
      <c r="N67">
        <f ca="1">[1]!genUniform($N$9,$N$10)</f>
        <v>0.23136545481964974</v>
      </c>
      <c r="O67">
        <f t="shared" ca="1" si="5"/>
        <v>2.2067201936922576</v>
      </c>
      <c r="P67" s="47">
        <f t="shared" ca="1" si="6"/>
        <v>2.8243724056477865E-3</v>
      </c>
      <c r="Q67">
        <f t="shared" ca="1" si="7"/>
        <v>5.428392797285319E-2</v>
      </c>
      <c r="R67">
        <f ca="1">[1]!genUniform($R$9,$R$10)</f>
        <v>0.13960772611687161</v>
      </c>
      <c r="S67">
        <f t="shared" ca="1" si="10"/>
        <v>1.9910392302010926</v>
      </c>
      <c r="T67" s="47">
        <f t="shared" ca="1" si="8"/>
        <v>2.5483231976651797E-3</v>
      </c>
      <c r="U67">
        <f t="shared" ca="1" si="9"/>
        <v>4.8978312009063843E-2</v>
      </c>
    </row>
    <row r="68" spans="1:21" x14ac:dyDescent="0.3">
      <c r="A68">
        <v>58</v>
      </c>
      <c r="C68">
        <f ca="1">[1]!GenLognormal($C$9,$C$10)</f>
        <v>24.60320914914919</v>
      </c>
      <c r="D68">
        <f ca="1">[1]!GenLognormal($D$9,$D$10)</f>
        <v>78.205790625213709</v>
      </c>
      <c r="E68">
        <f ca="1">[1]!genNormal($F$9,$F$10)</f>
        <v>61.712045330899933</v>
      </c>
      <c r="F68">
        <f t="shared" ca="1" si="1"/>
        <v>61.712045330899933</v>
      </c>
      <c r="G68">
        <f ca="1">[1]!GenLognormal($G$9,$G$10)</f>
        <v>26.16004112615207</v>
      </c>
      <c r="H68">
        <f ca="1">[1]!genBinomial(1,1)</f>
        <v>1</v>
      </c>
      <c r="I68" s="13">
        <f t="shared" ca="1" si="0"/>
        <v>2.3311730330987803</v>
      </c>
      <c r="J68">
        <f ca="1">[1]!genUniform($J$9,$J$10)</f>
        <v>0.10356480930194265</v>
      </c>
      <c r="K68">
        <f t="shared" ca="1" si="2"/>
        <v>1.7681345757848799</v>
      </c>
      <c r="L68" s="47">
        <f t="shared" ca="1" si="3"/>
        <v>2.8623803069161556E-3</v>
      </c>
      <c r="M68">
        <f t="shared" ca="1" si="4"/>
        <v>5.2704890635430497E-2</v>
      </c>
      <c r="N68">
        <f ca="1">[1]!genUniform($N$9,$N$10)</f>
        <v>7.3342570304831572E-2</v>
      </c>
      <c r="O68">
        <f t="shared" ca="1" si="5"/>
        <v>1.7287842297674607</v>
      </c>
      <c r="P68" s="47">
        <f t="shared" ca="1" si="6"/>
        <v>2.7986772058891324E-3</v>
      </c>
      <c r="Q68">
        <f t="shared" ca="1" si="7"/>
        <v>5.153192806136072E-2</v>
      </c>
      <c r="R68">
        <f ca="1">[1]!genUniform($R$9,$R$10)</f>
        <v>1.4132684170383146E-2</v>
      </c>
      <c r="S68">
        <f t="shared" ca="1" si="10"/>
        <v>1.3637779134512309</v>
      </c>
      <c r="T68" s="47">
        <f t="shared" ca="1" si="8"/>
        <v>2.2077793715091889E-3</v>
      </c>
      <c r="U68">
        <f t="shared" ca="1" si="9"/>
        <v>4.0651750587228905E-2</v>
      </c>
    </row>
    <row r="69" spans="1:21" x14ac:dyDescent="0.3">
      <c r="A69">
        <v>59</v>
      </c>
      <c r="C69">
        <f ca="1">[1]!GenLognormal($C$9,$C$10)</f>
        <v>22.759016923537693</v>
      </c>
      <c r="D69">
        <f ca="1">[1]!GenLognormal($D$9,$D$10)</f>
        <v>77.919364513682822</v>
      </c>
      <c r="E69">
        <f ca="1">[1]!genNormal($F$9,$F$10)</f>
        <v>61.672845449198256</v>
      </c>
      <c r="F69">
        <f t="shared" ca="1" si="1"/>
        <v>61.672845449198256</v>
      </c>
      <c r="G69">
        <f ca="1">[1]!GenLognormal($G$9,$G$10)</f>
        <v>29.986093053082403</v>
      </c>
      <c r="H69">
        <f ca="1">[1]!genBinomial(1,1)</f>
        <v>1</v>
      </c>
      <c r="I69" s="13">
        <f t="shared" ca="1" si="0"/>
        <v>2.2431061101339052</v>
      </c>
      <c r="J69">
        <f ca="1">[1]!genUniform($J$9,$J$10)</f>
        <v>0.16939069334346546</v>
      </c>
      <c r="K69">
        <f t="shared" ca="1" si="2"/>
        <v>1.9851721076441695</v>
      </c>
      <c r="L69" s="47">
        <f t="shared" ca="1" si="3"/>
        <v>3.0923275585583603E-3</v>
      </c>
      <c r="M69">
        <f t="shared" ca="1" si="4"/>
        <v>5.7148203301145895E-2</v>
      </c>
      <c r="N69">
        <f ca="1">[1]!genUniform($N$9,$N$10)</f>
        <v>0.30062159546471184</v>
      </c>
      <c r="O69">
        <f t="shared" ca="1" si="5"/>
        <v>2.3716673265677417</v>
      </c>
      <c r="P69" s="47">
        <f t="shared" ca="1" si="6"/>
        <v>3.6943760218257258E-3</v>
      </c>
      <c r="Q69">
        <f t="shared" ca="1" si="7"/>
        <v>6.8274446341189773E-2</v>
      </c>
      <c r="R69">
        <f ca="1">[1]!genUniform($R$9,$R$10)</f>
        <v>0.14042379291103665</v>
      </c>
      <c r="S69">
        <f t="shared" ca="1" si="10"/>
        <v>1.9935258180691573</v>
      </c>
      <c r="T69" s="47">
        <f t="shared" ca="1" si="8"/>
        <v>3.1053402383476518E-3</v>
      </c>
      <c r="U69">
        <f t="shared" ca="1" si="9"/>
        <v>5.7388685997758357E-2</v>
      </c>
    </row>
    <row r="70" spans="1:21" x14ac:dyDescent="0.3">
      <c r="A70">
        <v>60</v>
      </c>
      <c r="C70">
        <f ca="1">[1]!GenLognormal($C$9,$C$10)</f>
        <v>22.332171218746371</v>
      </c>
      <c r="D70">
        <f ca="1">[1]!GenLognormal($D$9,$D$10)</f>
        <v>79.420266992390594</v>
      </c>
      <c r="E70">
        <f ca="1">[1]!genNormal($F$9,$F$10)</f>
        <v>61.247498881689744</v>
      </c>
      <c r="F70">
        <f t="shared" ca="1" si="1"/>
        <v>61.247498881689744</v>
      </c>
      <c r="G70">
        <f ca="1">[1]!GenLognormal($G$9,$G$10)</f>
        <v>23.673952941340062</v>
      </c>
      <c r="H70">
        <f ca="1">[1]!genBinomial(1,1)</f>
        <v>1</v>
      </c>
      <c r="I70" s="13">
        <f t="shared" ca="1" si="0"/>
        <v>2.4079366680241145</v>
      </c>
      <c r="J70">
        <f ca="1">[1]!genUniform($J$9,$J$10)</f>
        <v>0.20802251704785932</v>
      </c>
      <c r="K70">
        <f t="shared" ca="1" si="2"/>
        <v>2.0961610032819049</v>
      </c>
      <c r="L70" s="47">
        <f t="shared" ca="1" si="3"/>
        <v>3.5051548207532743E-3</v>
      </c>
      <c r="M70">
        <f t="shared" ca="1" si="4"/>
        <v>6.3553336358946236E-2</v>
      </c>
      <c r="N70">
        <f ca="1">[1]!genUniform($N$9,$N$10)</f>
        <v>0.31170512413098656</v>
      </c>
      <c r="O70">
        <f t="shared" ca="1" si="5"/>
        <v>2.3973115437927364</v>
      </c>
      <c r="P70" s="47">
        <f t="shared" ca="1" si="6"/>
        <v>4.0087322020666855E-3</v>
      </c>
      <c r="Q70">
        <f t="shared" ca="1" si="7"/>
        <v>7.2683895302556825E-2</v>
      </c>
      <c r="R70">
        <f ca="1">[1]!genUniform($R$9,$R$10)</f>
        <v>0.21456644628209873</v>
      </c>
      <c r="S70">
        <f t="shared" ca="1" si="10"/>
        <v>2.1986929878242085</v>
      </c>
      <c r="T70" s="47">
        <f t="shared" ca="1" si="8"/>
        <v>3.6766065743815343E-3</v>
      </c>
      <c r="U70">
        <f t="shared" ca="1" si="9"/>
        <v>6.6661995326919105E-2</v>
      </c>
    </row>
    <row r="71" spans="1:21" x14ac:dyDescent="0.3">
      <c r="A71">
        <v>61</v>
      </c>
      <c r="C71">
        <f ca="1">[1]!GenLognormal($C$9,$C$10)</f>
        <v>23.379377958958322</v>
      </c>
      <c r="D71">
        <f ca="1">[1]!GenLognormal($D$9,$D$10)</f>
        <v>57.827972736147132</v>
      </c>
      <c r="E71">
        <f ca="1">[1]!genNormal($F$9,$F$10)</f>
        <v>35.220689151626999</v>
      </c>
      <c r="F71">
        <f t="shared" ca="1" si="1"/>
        <v>35.220689151626999</v>
      </c>
      <c r="G71">
        <f ca="1">[1]!GenLognormal($G$9,$G$10)</f>
        <v>26.349779712794206</v>
      </c>
      <c r="H71">
        <f ca="1">[1]!genBinomial(1,1)</f>
        <v>1</v>
      </c>
      <c r="I71" s="13">
        <f t="shared" ca="1" si="0"/>
        <v>1.3209193690926881</v>
      </c>
      <c r="J71">
        <f ca="1">[1]!genUniform($J$9,$J$10)</f>
        <v>0.30836311619972973</v>
      </c>
      <c r="K71">
        <f t="shared" ca="1" si="2"/>
        <v>2.3605199810177027</v>
      </c>
      <c r="L71" s="47">
        <f t="shared" ca="1" si="3"/>
        <v>2.1653170583726305E-3</v>
      </c>
      <c r="M71">
        <f t="shared" ca="1" si="4"/>
        <v>5.3919520545591453E-2</v>
      </c>
      <c r="N71">
        <f ca="1">[1]!genUniform($N$9,$N$10)</f>
        <v>0.11371542291391047</v>
      </c>
      <c r="O71">
        <f t="shared" ca="1" si="5"/>
        <v>1.8787378872786253</v>
      </c>
      <c r="P71" s="47">
        <f t="shared" ca="1" si="6"/>
        <v>1.7233758783018135E-3</v>
      </c>
      <c r="Q71">
        <f t="shared" ca="1" si="7"/>
        <v>4.2914547187703392E-2</v>
      </c>
      <c r="R71">
        <f ca="1">[1]!genUniform($R$9,$R$10)</f>
        <v>4.977156328200473E-2</v>
      </c>
      <c r="S71">
        <f t="shared" ca="1" si="10"/>
        <v>1.6426525846026929</v>
      </c>
      <c r="T71" s="47">
        <f t="shared" ca="1" si="8"/>
        <v>1.506813622008238E-3</v>
      </c>
      <c r="U71">
        <f t="shared" ca="1" si="9"/>
        <v>3.7521834382680273E-2</v>
      </c>
    </row>
    <row r="72" spans="1:21" x14ac:dyDescent="0.3">
      <c r="A72">
        <v>62</v>
      </c>
      <c r="C72">
        <f ca="1">[1]!GenLognormal($C$9,$C$10)</f>
        <v>23.160936497262949</v>
      </c>
      <c r="D72">
        <f ca="1">[1]!GenLognormal($D$9,$D$10)</f>
        <v>62.716781942261278</v>
      </c>
      <c r="E72">
        <f ca="1">[1]!genNormal($F$9,$F$10)</f>
        <v>56.207785579307</v>
      </c>
      <c r="F72">
        <f t="shared" ca="1" si="1"/>
        <v>56.207785579307</v>
      </c>
      <c r="G72">
        <f ca="1">[1]!GenLognormal($G$9,$G$10)</f>
        <v>19.153364787735399</v>
      </c>
      <c r="H72">
        <f ca="1">[1]!genBinomial(1,1)</f>
        <v>1</v>
      </c>
      <c r="I72" s="13">
        <f t="shared" ca="1" si="0"/>
        <v>1.8812414171501151</v>
      </c>
      <c r="J72">
        <f ca="1">[1]!genUniform($J$9,$J$10)</f>
        <v>0.1641117339312306</v>
      </c>
      <c r="K72">
        <f t="shared" ca="1" si="2"/>
        <v>1.9693139319004322</v>
      </c>
      <c r="L72" s="47">
        <f t="shared" ca="1" si="3"/>
        <v>2.5727464805984962E-3</v>
      </c>
      <c r="M72">
        <f t="shared" ca="1" si="4"/>
        <v>5.9071189836757403E-2</v>
      </c>
      <c r="N72">
        <f ca="1">[1]!genUniform($N$9,$N$10)</f>
        <v>0.24873145430722463</v>
      </c>
      <c r="O72">
        <f t="shared" ca="1" si="5"/>
        <v>2.2490947286627936</v>
      </c>
      <c r="P72" s="47">
        <f t="shared" ca="1" si="6"/>
        <v>2.9382570518433665E-3</v>
      </c>
      <c r="Q72">
        <f t="shared" ca="1" si="7"/>
        <v>6.746344476905243E-2</v>
      </c>
      <c r="R72">
        <f ca="1">[1]!genUniform($R$9,$R$10)</f>
        <v>0.18964415184757352</v>
      </c>
      <c r="S72">
        <f t="shared" ca="1" si="10"/>
        <v>2.133413591618138</v>
      </c>
      <c r="T72" s="47">
        <f t="shared" ca="1" si="8"/>
        <v>2.7871291725437655E-3</v>
      </c>
      <c r="U72">
        <f t="shared" ca="1" si="9"/>
        <v>6.3993493992691219E-2</v>
      </c>
    </row>
    <row r="73" spans="1:21" x14ac:dyDescent="0.3">
      <c r="A73">
        <v>63</v>
      </c>
      <c r="C73">
        <f ca="1">[1]!GenLognormal($C$9,$C$10)</f>
        <v>18.623102824533365</v>
      </c>
      <c r="D73">
        <f ca="1">[1]!GenLognormal($D$9,$D$10)</f>
        <v>80.897752671004199</v>
      </c>
      <c r="E73">
        <f ca="1">[1]!genNormal($F$9,$F$10)</f>
        <v>57.077216587150787</v>
      </c>
      <c r="F73">
        <f t="shared" ca="1" si="1"/>
        <v>57.077216587150787</v>
      </c>
      <c r="G73">
        <f ca="1">[1]!GenLognormal($G$9,$G$10)</f>
        <v>25.769563414706063</v>
      </c>
      <c r="H73">
        <f ca="1">[1]!genBinomial(1,1)</f>
        <v>1</v>
      </c>
      <c r="I73" s="13">
        <f t="shared" ca="1" si="0"/>
        <v>2.3060964936005255</v>
      </c>
      <c r="J73">
        <f ca="1">[1]!genUniform($J$9,$J$10)</f>
        <v>0.12086485181690174</v>
      </c>
      <c r="K73">
        <f t="shared" ca="1" si="2"/>
        <v>1.8301742753635868</v>
      </c>
      <c r="L73" s="47">
        <f t="shared" ca="1" si="3"/>
        <v>2.9309433882596181E-3</v>
      </c>
      <c r="M73">
        <f t="shared" ca="1" si="4"/>
        <v>5.2171517004410008E-2</v>
      </c>
      <c r="N73">
        <f ca="1">[1]!genUniform($N$9,$N$10)</f>
        <v>0.17324178671341328</v>
      </c>
      <c r="O73">
        <f t="shared" ca="1" si="5"/>
        <v>2.0565115245930752</v>
      </c>
      <c r="P73" s="47">
        <f t="shared" ca="1" si="6"/>
        <v>3.2934125110508066E-3</v>
      </c>
      <c r="Q73">
        <f t="shared" ca="1" si="7"/>
        <v>5.862355701276481E-2</v>
      </c>
      <c r="R73">
        <f ca="1">[1]!genUniform($R$9,$R$10)</f>
        <v>0.12996981826543286</v>
      </c>
      <c r="S73">
        <f t="shared" ca="1" si="10"/>
        <v>1.961136372384529</v>
      </c>
      <c r="T73" s="47">
        <f t="shared" ca="1" si="8"/>
        <v>3.1406734109919563E-3</v>
      </c>
      <c r="U73">
        <f t="shared" ca="1" si="9"/>
        <v>5.5904763266055729E-2</v>
      </c>
    </row>
    <row r="74" spans="1:21" x14ac:dyDescent="0.3">
      <c r="A74">
        <v>64</v>
      </c>
      <c r="C74">
        <f ca="1">[1]!GenLognormal($C$9,$C$10)</f>
        <v>26.315079846618566</v>
      </c>
      <c r="D74">
        <f ca="1">[1]!GenLognormal($D$9,$D$10)</f>
        <v>67.634252724829622</v>
      </c>
      <c r="E74">
        <f ca="1">[1]!genNormal($F$9,$F$10)</f>
        <v>46.485513110516735</v>
      </c>
      <c r="F74">
        <f t="shared" ca="1" si="1"/>
        <v>46.485513110516735</v>
      </c>
      <c r="G74">
        <f ca="1">[1]!GenLognormal($G$9,$G$10)</f>
        <v>24.761945374232347</v>
      </c>
      <c r="H74">
        <f ca="1">[1]!genBinomial(1,1)</f>
        <v>1</v>
      </c>
      <c r="I74" s="13">
        <f t="shared" ca="1" si="0"/>
        <v>1.7498149055577077</v>
      </c>
      <c r="J74">
        <f ca="1">[1]!genUniform($J$9,$J$10)</f>
        <v>0.31083128663828907</v>
      </c>
      <c r="K74">
        <f t="shared" ca="1" si="2"/>
        <v>2.3668025054676836</v>
      </c>
      <c r="L74" s="47">
        <f t="shared" ca="1" si="3"/>
        <v>2.8760182656796395E-3</v>
      </c>
      <c r="M74">
        <f t="shared" ca="1" si="4"/>
        <v>6.1233267696891129E-2</v>
      </c>
      <c r="N74">
        <f ca="1">[1]!genUniform($N$9,$N$10)</f>
        <v>0.25915652820933116</v>
      </c>
      <c r="O74">
        <f t="shared" ca="1" si="5"/>
        <v>2.2741477815333213</v>
      </c>
      <c r="P74" s="47">
        <f t="shared" ca="1" si="6"/>
        <v>2.7634289483111103E-3</v>
      </c>
      <c r="Q74">
        <f t="shared" ca="1" si="7"/>
        <v>5.8836129996999581E-2</v>
      </c>
      <c r="R74">
        <f ca="1">[1]!genUniform($R$9,$R$10)</f>
        <v>0.24463789812995834</v>
      </c>
      <c r="S74">
        <f t="shared" ca="1" si="10"/>
        <v>2.2742260868042226</v>
      </c>
      <c r="T74" s="47">
        <f t="shared" ca="1" si="8"/>
        <v>2.7635241009015318E-3</v>
      </c>
      <c r="U74">
        <f t="shared" ca="1" si="9"/>
        <v>5.8838155889571565E-2</v>
      </c>
    </row>
    <row r="75" spans="1:21" x14ac:dyDescent="0.3">
      <c r="A75">
        <v>65</v>
      </c>
      <c r="C75">
        <f ca="1">[1]!GenLognormal($C$9,$C$10)</f>
        <v>22.223292880269923</v>
      </c>
      <c r="D75">
        <f ca="1">[1]!GenLognormal($D$9,$D$10)</f>
        <v>62.531642095148712</v>
      </c>
      <c r="E75">
        <f ca="1">[1]!genNormal($F$9,$F$10)</f>
        <v>54.025476702742935</v>
      </c>
      <c r="F75">
        <f t="shared" ca="1" si="1"/>
        <v>54.025476702742935</v>
      </c>
      <c r="G75">
        <f ca="1">[1]!GenLognormal($G$9,$G$10)</f>
        <v>28.206312369809609</v>
      </c>
      <c r="H75">
        <f ca="1">[1]!genBinomial(1,1)</f>
        <v>1</v>
      </c>
      <c r="I75" s="13">
        <f t="shared" ref="I75:I138" ca="1" si="11">(266.16-47.17*H75-2.33*G75+0.66*F75+0.017*(F75^2))*113.12/1000000*D75</f>
        <v>1.6873662305217472</v>
      </c>
      <c r="J75">
        <f ca="1">[1]!genUniform($J$9,$J$10)</f>
        <v>9.4591442509773555E-2</v>
      </c>
      <c r="K75">
        <f t="shared" ca="1" si="2"/>
        <v>1.7338931545837521</v>
      </c>
      <c r="L75" s="47">
        <f t="shared" ca="1" si="3"/>
        <v>2.0317449697065605E-3</v>
      </c>
      <c r="M75">
        <f t="shared" ca="1" si="4"/>
        <v>4.6787716719891285E-2</v>
      </c>
      <c r="N75">
        <f ca="1">[1]!genUniform($N$9,$N$10)</f>
        <v>0.19906387261315359</v>
      </c>
      <c r="O75">
        <f t="shared" ca="1" si="5"/>
        <v>2.1251674601799051</v>
      </c>
      <c r="P75" s="47">
        <f t="shared" ca="1" si="6"/>
        <v>2.4902331989661406E-3</v>
      </c>
      <c r="Q75">
        <f t="shared" ca="1" si="7"/>
        <v>5.7345940173054312E-2</v>
      </c>
      <c r="R75">
        <f ca="1">[1]!genUniform($R$9,$R$10)</f>
        <v>0.27251472997790904</v>
      </c>
      <c r="S75">
        <f t="shared" ca="1" si="10"/>
        <v>2.3419828356627574</v>
      </c>
      <c r="T75" s="47">
        <f t="shared" ca="1" si="8"/>
        <v>2.7442935759436804E-3</v>
      </c>
      <c r="U75">
        <f t="shared" ca="1" si="9"/>
        <v>6.3196529260271653E-2</v>
      </c>
    </row>
    <row r="76" spans="1:21" x14ac:dyDescent="0.3">
      <c r="A76">
        <v>66</v>
      </c>
      <c r="C76">
        <f ca="1">[1]!GenLognormal($C$9,$C$10)</f>
        <v>31.623653149255119</v>
      </c>
      <c r="D76">
        <f ca="1">[1]!GenLognormal($D$9,$D$10)</f>
        <v>67.545541925141407</v>
      </c>
      <c r="E76">
        <f ca="1">[1]!genNormal($F$9,$F$10)</f>
        <v>73.31952727320261</v>
      </c>
      <c r="F76">
        <f t="shared" ref="F76:F139" ca="1" si="12">IF(E76&gt;35,E76,36)</f>
        <v>73.31952727320261</v>
      </c>
      <c r="G76">
        <f ca="1">[1]!GenLognormal($G$9,$G$10)</f>
        <v>32.596859005036578</v>
      </c>
      <c r="H76">
        <f ca="1">[1]!genBinomial(1,1)</f>
        <v>1</v>
      </c>
      <c r="I76" s="13">
        <f t="shared" ca="1" si="11"/>
        <v>2.1609421828006345</v>
      </c>
      <c r="J76">
        <f ca="1">[1]!genUniform($J$9,$J$10)</f>
        <v>0.12140877090674118</v>
      </c>
      <c r="K76">
        <f t="shared" ref="K76:K139" ca="1" si="13">_xlfn.LOGNORM.INV($J76,$K$9,$K$10)</f>
        <v>1.8320522764898692</v>
      </c>
      <c r="L76" s="47">
        <f t="shared" ref="L76:L139" ca="1" si="14">K76*$I76/24/60</f>
        <v>2.7492771148353396E-3</v>
      </c>
      <c r="M76">
        <f t="shared" ref="M76:M139" ca="1" si="15">L76*24*60/$D76</f>
        <v>5.8611700084521906E-2</v>
      </c>
      <c r="N76">
        <f ca="1">[1]!genUniform($N$9,$N$10)</f>
        <v>0.30059655490637482</v>
      </c>
      <c r="O76">
        <f t="shared" ref="O76:O139" ca="1" si="16">_xlfn.LOGNORM.INV($N76,$O$9,$O$10)</f>
        <v>2.3716092316355302</v>
      </c>
      <c r="P76" s="47">
        <f t="shared" ref="P76:P139" ca="1" si="17">O76*$I76/24/60</f>
        <v>3.5589655762226515E-3</v>
      </c>
      <c r="Q76">
        <f t="shared" ref="Q76:Q139" ca="1" si="18">P76*24*60/$D76</f>
        <v>7.5873407536509133E-2</v>
      </c>
      <c r="R76">
        <f ca="1">[1]!genUniform($R$9,$R$10)</f>
        <v>0.17953094471683162</v>
      </c>
      <c r="S76">
        <f t="shared" ref="S76:S139" ca="1" si="19">_xlfn.LOGNORM.INV($R76,$S$9,$S$10)</f>
        <v>2.1060309557074297</v>
      </c>
      <c r="T76" s="47">
        <f t="shared" ref="T76:T139" ca="1" si="20">S76*$I76/24/60</f>
        <v>3.1604243961611939E-3</v>
      </c>
      <c r="U76">
        <f t="shared" ref="U76:U139" ca="1" si="21">T76*24*60/$D76</f>
        <v>6.7376928228895711E-2</v>
      </c>
    </row>
    <row r="77" spans="1:21" x14ac:dyDescent="0.3">
      <c r="A77">
        <v>67</v>
      </c>
      <c r="C77">
        <f ca="1">[1]!GenLognormal($C$9,$C$10)</f>
        <v>31.130905778736963</v>
      </c>
      <c r="D77">
        <f ca="1">[1]!GenLognormal($D$9,$D$10)</f>
        <v>64.990073107592096</v>
      </c>
      <c r="E77">
        <f ca="1">[1]!genNormal($F$9,$F$10)</f>
        <v>58.852282161251985</v>
      </c>
      <c r="F77">
        <f t="shared" ca="1" si="12"/>
        <v>58.852282161251985</v>
      </c>
      <c r="G77">
        <f ca="1">[1]!GenLognormal($G$9,$G$10)</f>
        <v>21.847518350102334</v>
      </c>
      <c r="H77">
        <f ca="1">[1]!genBinomial(1,1)</f>
        <v>1</v>
      </c>
      <c r="I77" s="13">
        <f t="shared" ca="1" si="11"/>
        <v>1.954140735160838</v>
      </c>
      <c r="J77">
        <f ca="1">[1]!genUniform($J$9,$J$10)</f>
        <v>0.32695894649730806</v>
      </c>
      <c r="K77">
        <f t="shared" ca="1" si="13"/>
        <v>2.4077457914391669</v>
      </c>
      <c r="L77" s="47">
        <f t="shared" ca="1" si="14"/>
        <v>3.2674125909467689E-3</v>
      </c>
      <c r="M77">
        <f t="shared" ca="1" si="15"/>
        <v>7.2396812405088745E-2</v>
      </c>
      <c r="N77">
        <f ca="1">[1]!genUniform($N$9,$N$10)</f>
        <v>3.3889237966264925E-2</v>
      </c>
      <c r="O77">
        <f t="shared" ca="1" si="16"/>
        <v>1.5215161137562654</v>
      </c>
      <c r="P77" s="47">
        <f t="shared" ca="1" si="17"/>
        <v>2.064761539649118E-3</v>
      </c>
      <c r="Q77">
        <f t="shared" ca="1" si="18"/>
        <v>4.5749396406624378E-2</v>
      </c>
      <c r="R77">
        <f ca="1">[1]!genUniform($R$9,$R$10)</f>
        <v>2.6852243040886556E-2</v>
      </c>
      <c r="S77">
        <f t="shared" ca="1" si="19"/>
        <v>1.4922139969619967</v>
      </c>
      <c r="T77" s="47">
        <f t="shared" ca="1" si="20"/>
        <v>2.0249973312782008E-3</v>
      </c>
      <c r="U77">
        <f t="shared" ca="1" si="21"/>
        <v>4.4868331694490192E-2</v>
      </c>
    </row>
    <row r="78" spans="1:21" x14ac:dyDescent="0.3">
      <c r="A78">
        <v>68</v>
      </c>
      <c r="C78">
        <f ca="1">[1]!GenLognormal($C$9,$C$10)</f>
        <v>31.564179517520504</v>
      </c>
      <c r="D78">
        <f ca="1">[1]!GenLognormal($D$9,$D$10)</f>
        <v>59.749719928451931</v>
      </c>
      <c r="E78">
        <f ca="1">[1]!genNormal($F$9,$F$10)</f>
        <v>52.228414660041359</v>
      </c>
      <c r="F78">
        <f t="shared" ca="1" si="12"/>
        <v>52.228414660041359</v>
      </c>
      <c r="G78">
        <f ca="1">[1]!GenLognormal($G$9,$G$10)</f>
        <v>30.837473383054757</v>
      </c>
      <c r="H78">
        <f ca="1">[1]!genBinomial(1,1)</f>
        <v>1</v>
      </c>
      <c r="I78" s="13">
        <f t="shared" ca="1" si="11"/>
        <v>1.540905990161221</v>
      </c>
      <c r="J78">
        <f ca="1">[1]!genUniform($J$9,$J$10)</f>
        <v>2.1993860499766447E-2</v>
      </c>
      <c r="K78">
        <f t="shared" ca="1" si="13"/>
        <v>1.3285880071087248</v>
      </c>
      <c r="L78" s="47">
        <f t="shared" ca="1" si="14"/>
        <v>1.4216869573681894E-3</v>
      </c>
      <c r="M78">
        <f t="shared" ca="1" si="15"/>
        <v>3.4263411126640823E-2</v>
      </c>
      <c r="N78">
        <f ca="1">[1]!genUniform($N$9,$N$10)</f>
        <v>3.1185397388903306E-2</v>
      </c>
      <c r="O78">
        <f t="shared" ca="1" si="16"/>
        <v>1.5023820472956348</v>
      </c>
      <c r="P78" s="47">
        <f t="shared" ca="1" si="17"/>
        <v>1.6076593723531409E-3</v>
      </c>
      <c r="Q78">
        <f t="shared" ca="1" si="18"/>
        <v>3.874544514954522E-2</v>
      </c>
      <c r="R78">
        <f ca="1">[1]!genUniform($R$9,$R$10)</f>
        <v>0.28094491515998249</v>
      </c>
      <c r="S78">
        <f t="shared" ca="1" si="19"/>
        <v>2.3621518901265777</v>
      </c>
      <c r="T78" s="47">
        <f t="shared" ca="1" si="20"/>
        <v>2.5276763869213148E-3</v>
      </c>
      <c r="U78">
        <f t="shared" ca="1" si="21"/>
        <v>6.0918344078018827E-2</v>
      </c>
    </row>
    <row r="79" spans="1:21" x14ac:dyDescent="0.3">
      <c r="A79">
        <v>69</v>
      </c>
      <c r="C79">
        <f ca="1">[1]!GenLognormal($C$9,$C$10)</f>
        <v>30.916327394231846</v>
      </c>
      <c r="D79">
        <f ca="1">[1]!GenLognormal($D$9,$D$10)</f>
        <v>69.221470121566043</v>
      </c>
      <c r="E79">
        <f ca="1">[1]!genNormal($F$9,$F$10)</f>
        <v>56.835193025466182</v>
      </c>
      <c r="F79">
        <f t="shared" ca="1" si="12"/>
        <v>56.835193025466182</v>
      </c>
      <c r="G79">
        <f ca="1">[1]!GenLognormal($G$9,$G$10)</f>
        <v>32.407486590024334</v>
      </c>
      <c r="H79">
        <f ca="1">[1]!genBinomial(1,1)</f>
        <v>1</v>
      </c>
      <c r="I79" s="13">
        <f t="shared" ca="1" si="11"/>
        <v>1.8472212872476013</v>
      </c>
      <c r="J79">
        <f ca="1">[1]!genUniform($J$9,$J$10)</f>
        <v>0.18088003722237689</v>
      </c>
      <c r="K79">
        <f t="shared" ca="1" si="13"/>
        <v>2.0190459175972513</v>
      </c>
      <c r="L79" s="47">
        <f t="shared" ca="1" si="14"/>
        <v>2.5900170825805613E-3</v>
      </c>
      <c r="M79">
        <f t="shared" ca="1" si="15"/>
        <v>5.3879592449655858E-2</v>
      </c>
      <c r="N79">
        <f ca="1">[1]!genUniform($N$9,$N$10)</f>
        <v>8.7912987679228088E-2</v>
      </c>
      <c r="O79">
        <f t="shared" ca="1" si="16"/>
        <v>1.7872040460741181</v>
      </c>
      <c r="P79" s="47">
        <f t="shared" ca="1" si="17"/>
        <v>2.2926120545577458E-3</v>
      </c>
      <c r="Q79">
        <f t="shared" ca="1" si="18"/>
        <v>4.7692736845451805E-2</v>
      </c>
      <c r="R79">
        <f ca="1">[1]!genUniform($R$9,$R$10)</f>
        <v>0.2664852277646193</v>
      </c>
      <c r="S79">
        <f t="shared" ca="1" si="19"/>
        <v>2.3274748550841049</v>
      </c>
      <c r="T79" s="47">
        <f t="shared" ca="1" si="20"/>
        <v>2.9856674290589472E-3</v>
      </c>
      <c r="U79">
        <f t="shared" ca="1" si="21"/>
        <v>6.2110225198834842E-2</v>
      </c>
    </row>
    <row r="80" spans="1:21" x14ac:dyDescent="0.3">
      <c r="A80">
        <v>70</v>
      </c>
      <c r="C80">
        <f ca="1">[1]!GenLognormal($C$9,$C$10)</f>
        <v>29.470421372478121</v>
      </c>
      <c r="D80">
        <f ca="1">[1]!GenLognormal($D$9,$D$10)</f>
        <v>71.645518575136208</v>
      </c>
      <c r="E80">
        <f ca="1">[1]!genNormal($F$9,$F$10)</f>
        <v>60.643603101232237</v>
      </c>
      <c r="F80">
        <f t="shared" ca="1" si="12"/>
        <v>60.643603101232237</v>
      </c>
      <c r="G80">
        <f ca="1">[1]!GenLognormal($G$9,$G$10)</f>
        <v>32.664666126027591</v>
      </c>
      <c r="H80">
        <f ca="1">[1]!genBinomial(1,1)</f>
        <v>1</v>
      </c>
      <c r="I80" s="13">
        <f t="shared" ca="1" si="11"/>
        <v>1.9890658897397302</v>
      </c>
      <c r="J80">
        <f ca="1">[1]!genUniform($J$9,$J$10)</f>
        <v>0.1050551568923121</v>
      </c>
      <c r="K80">
        <f t="shared" ca="1" si="13"/>
        <v>1.7736722720298603</v>
      </c>
      <c r="L80" s="47">
        <f t="shared" ca="1" si="14"/>
        <v>2.44996598324428E-3</v>
      </c>
      <c r="M80">
        <f t="shared" ca="1" si="15"/>
        <v>4.9241754209259088E-2</v>
      </c>
      <c r="N80">
        <f ca="1">[1]!genUniform($N$9,$N$10)</f>
        <v>8.1311166429822612E-2</v>
      </c>
      <c r="O80">
        <f t="shared" ca="1" si="16"/>
        <v>1.7614796561171802</v>
      </c>
      <c r="P80" s="47">
        <f t="shared" ca="1" si="17"/>
        <v>2.433124374620245E-3</v>
      </c>
      <c r="Q80">
        <f t="shared" ca="1" si="18"/>
        <v>4.8903255488042113E-2</v>
      </c>
      <c r="R80">
        <f ca="1">[1]!genUniform($R$9,$R$10)</f>
        <v>4.8471857548156922E-4</v>
      </c>
      <c r="S80">
        <f t="shared" ca="1" si="19"/>
        <v>0.93598750474782832</v>
      </c>
      <c r="T80" s="47">
        <f t="shared" ca="1" si="20"/>
        <v>1.2928755686920201E-3</v>
      </c>
      <c r="U80">
        <f t="shared" ca="1" si="21"/>
        <v>2.5985446905015572E-2</v>
      </c>
    </row>
    <row r="81" spans="1:21" x14ac:dyDescent="0.3">
      <c r="A81">
        <v>71</v>
      </c>
      <c r="C81">
        <f ca="1">[1]!GenLognormal($C$9,$C$10)</f>
        <v>28.460129057063575</v>
      </c>
      <c r="D81">
        <f ca="1">[1]!GenLognormal($D$9,$D$10)</f>
        <v>72.485013987733353</v>
      </c>
      <c r="E81">
        <f ca="1">[1]!genNormal($F$9,$F$10)</f>
        <v>51.612268057450088</v>
      </c>
      <c r="F81">
        <f t="shared" ca="1" si="12"/>
        <v>51.612268057450088</v>
      </c>
      <c r="G81">
        <f ca="1">[1]!GenLognormal($G$9,$G$10)</f>
        <v>28.914237401060049</v>
      </c>
      <c r="H81">
        <f ca="1">[1]!genBinomial(1,1)</f>
        <v>1</v>
      </c>
      <c r="I81" s="13">
        <f t="shared" ca="1" si="11"/>
        <v>1.8938311692550582</v>
      </c>
      <c r="J81">
        <f ca="1">[1]!genUniform($J$9,$J$10)</f>
        <v>0.2413815371308155</v>
      </c>
      <c r="K81">
        <f t="shared" ca="1" si="13"/>
        <v>2.1867591359031908</v>
      </c>
      <c r="L81" s="47">
        <f t="shared" ca="1" si="14"/>
        <v>2.8759393133518888E-3</v>
      </c>
      <c r="M81">
        <f t="shared" ca="1" si="15"/>
        <v>5.7133914769300617E-2</v>
      </c>
      <c r="N81">
        <f ca="1">[1]!genUniform($N$9,$N$10)</f>
        <v>7.0746833503484943E-2</v>
      </c>
      <c r="O81">
        <f t="shared" ca="1" si="16"/>
        <v>1.7176898775081195</v>
      </c>
      <c r="P81" s="47">
        <f t="shared" ca="1" si="17"/>
        <v>2.2590379369019304E-3</v>
      </c>
      <c r="Q81">
        <f t="shared" ca="1" si="18"/>
        <v>4.4878443835153117E-2</v>
      </c>
      <c r="R81">
        <f ca="1">[1]!genUniform($R$9,$R$10)</f>
        <v>0.25881792991885477</v>
      </c>
      <c r="S81">
        <f t="shared" ca="1" si="19"/>
        <v>2.308916066960943</v>
      </c>
      <c r="T81" s="47">
        <f t="shared" ca="1" si="20"/>
        <v>3.0365952880586342E-3</v>
      </c>
      <c r="U81">
        <f t="shared" ca="1" si="21"/>
        <v>6.0325534538000165E-2</v>
      </c>
    </row>
    <row r="82" spans="1:21" x14ac:dyDescent="0.3">
      <c r="A82">
        <v>72</v>
      </c>
      <c r="C82">
        <f ca="1">[1]!GenLognormal($C$9,$C$10)</f>
        <v>36.191945494000137</v>
      </c>
      <c r="D82">
        <f ca="1">[1]!GenLognormal($D$9,$D$10)</f>
        <v>83.612242627084512</v>
      </c>
      <c r="E82">
        <f ca="1">[1]!genNormal($F$9,$F$10)</f>
        <v>59.35407072387045</v>
      </c>
      <c r="F82">
        <f t="shared" ca="1" si="12"/>
        <v>59.35407072387045</v>
      </c>
      <c r="G82">
        <f ca="1">[1]!GenLognormal($G$9,$G$10)</f>
        <v>28.349791441189861</v>
      </c>
      <c r="H82">
        <f ca="1">[1]!genBinomial(1,1)</f>
        <v>1</v>
      </c>
      <c r="I82" s="13">
        <f t="shared" ca="1" si="11"/>
        <v>2.3834523982134583</v>
      </c>
      <c r="J82">
        <f ca="1">[1]!genUniform($J$9,$J$10)</f>
        <v>0.21944620399942538</v>
      </c>
      <c r="K82">
        <f t="shared" ca="1" si="13"/>
        <v>2.1276244102554274</v>
      </c>
      <c r="L82" s="47">
        <f t="shared" ca="1" si="14"/>
        <v>3.5215913216116615E-3</v>
      </c>
      <c r="M82">
        <f t="shared" ca="1" si="15"/>
        <v>6.0650107493685546E-2</v>
      </c>
      <c r="N82">
        <f ca="1">[1]!genUniform($N$9,$N$10)</f>
        <v>0.13855101077885676</v>
      </c>
      <c r="O82">
        <f t="shared" ca="1" si="16"/>
        <v>1.9571792485512653</v>
      </c>
      <c r="P82" s="47">
        <f t="shared" ca="1" si="17"/>
        <v>3.2394747039535612E-3</v>
      </c>
      <c r="Q82">
        <f t="shared" ca="1" si="18"/>
        <v>5.5791394024659796E-2</v>
      </c>
      <c r="R82">
        <f ca="1">[1]!genUniform($R$9,$R$10)</f>
        <v>0.25946172789470379</v>
      </c>
      <c r="S82">
        <f t="shared" ca="1" si="19"/>
        <v>2.3104794055630458</v>
      </c>
      <c r="T82" s="47">
        <f t="shared" ca="1" si="20"/>
        <v>3.8242483890361442E-3</v>
      </c>
      <c r="U82">
        <f t="shared" ca="1" si="21"/>
        <v>6.5862575948036961E-2</v>
      </c>
    </row>
    <row r="83" spans="1:21" x14ac:dyDescent="0.3">
      <c r="A83">
        <v>73</v>
      </c>
      <c r="C83">
        <f ca="1">[1]!GenLognormal($C$9,$C$10)</f>
        <v>23.431119455980596</v>
      </c>
      <c r="D83">
        <f ca="1">[1]!GenLognormal($D$9,$D$10)</f>
        <v>53.174261853025655</v>
      </c>
      <c r="E83">
        <f ca="1">[1]!genNormal($F$9,$F$10)</f>
        <v>46.955961992983156</v>
      </c>
      <c r="F83">
        <f t="shared" ca="1" si="12"/>
        <v>46.955961992983156</v>
      </c>
      <c r="G83">
        <f ca="1">[1]!GenLognormal($G$9,$G$10)</f>
        <v>29.997636450665482</v>
      </c>
      <c r="H83">
        <f ca="1">[1]!genBinomial(1,1)</f>
        <v>1</v>
      </c>
      <c r="I83" s="13">
        <f t="shared" ca="1" si="11"/>
        <v>1.308693923784285</v>
      </c>
      <c r="J83">
        <f ca="1">[1]!genUniform($J$9,$J$10)</f>
        <v>8.2244753501886037E-2</v>
      </c>
      <c r="K83">
        <f t="shared" ca="1" si="13"/>
        <v>1.6838498626235223</v>
      </c>
      <c r="L83" s="47">
        <f t="shared" ca="1" si="14"/>
        <v>1.5303083915141715E-3</v>
      </c>
      <c r="M83">
        <f t="shared" ca="1" si="15"/>
        <v>4.1441930870075978E-2</v>
      </c>
      <c r="N83">
        <f ca="1">[1]!genUniform($N$9,$N$10)</f>
        <v>0.25233042108148845</v>
      </c>
      <c r="O83">
        <f t="shared" ca="1" si="16"/>
        <v>2.2577734454707885</v>
      </c>
      <c r="P83" s="47">
        <f t="shared" ca="1" si="17"/>
        <v>2.0518988815063405E-3</v>
      </c>
      <c r="Q83">
        <f t="shared" ca="1" si="18"/>
        <v>5.5567003403564949E-2</v>
      </c>
      <c r="R83">
        <f ca="1">[1]!genUniform($R$9,$R$10)</f>
        <v>1.4887719118712979E-2</v>
      </c>
      <c r="S83">
        <f t="shared" ca="1" si="19"/>
        <v>1.3733377211990399</v>
      </c>
      <c r="T83" s="47">
        <f t="shared" ca="1" si="20"/>
        <v>1.2481102298867637E-3</v>
      </c>
      <c r="U83">
        <f t="shared" ca="1" si="21"/>
        <v>3.379978712266174E-2</v>
      </c>
    </row>
    <row r="84" spans="1:21" x14ac:dyDescent="0.3">
      <c r="A84">
        <v>74</v>
      </c>
      <c r="C84">
        <f ca="1">[1]!GenLognormal($C$9,$C$10)</f>
        <v>28.488113578358771</v>
      </c>
      <c r="D84">
        <f ca="1">[1]!GenLognormal($D$9,$D$10)</f>
        <v>75.165859883239591</v>
      </c>
      <c r="E84">
        <f ca="1">[1]!genNormal($F$9,$F$10)</f>
        <v>64.024745275108046</v>
      </c>
      <c r="F84">
        <f t="shared" ca="1" si="12"/>
        <v>64.024745275108046</v>
      </c>
      <c r="G84">
        <f ca="1">[1]!GenLognormal($G$9,$G$10)</f>
        <v>23.942168648862026</v>
      </c>
      <c r="H84">
        <f ca="1">[1]!genBinomial(1,1)</f>
        <v>1</v>
      </c>
      <c r="I84" s="13">
        <f t="shared" ca="1" si="11"/>
        <v>2.3395089230852624</v>
      </c>
      <c r="J84">
        <f ca="1">[1]!genUniform($J$9,$J$10)</f>
        <v>8.9356095319471196E-2</v>
      </c>
      <c r="K84">
        <f t="shared" ca="1" si="13"/>
        <v>1.7131280549553347</v>
      </c>
      <c r="L84" s="47">
        <f t="shared" ca="1" si="14"/>
        <v>2.7832488687192397E-3</v>
      </c>
      <c r="M84">
        <f t="shared" ca="1" si="15"/>
        <v>5.3320461938191406E-2</v>
      </c>
      <c r="N84">
        <f ca="1">[1]!genUniform($N$9,$N$10)</f>
        <v>0.16344714016037096</v>
      </c>
      <c r="O84">
        <f t="shared" ca="1" si="16"/>
        <v>2.029417270118365</v>
      </c>
      <c r="P84" s="47">
        <f t="shared" ca="1" si="17"/>
        <v>3.2971109806286458E-3</v>
      </c>
      <c r="Q84">
        <f t="shared" ca="1" si="18"/>
        <v>6.3164843979439639E-2</v>
      </c>
      <c r="R84">
        <f ca="1">[1]!genUniform($R$9,$R$10)</f>
        <v>1.1299393042599141E-2</v>
      </c>
      <c r="S84">
        <f t="shared" ca="1" si="19"/>
        <v>1.324172920902539</v>
      </c>
      <c r="T84" s="47">
        <f t="shared" ca="1" si="20"/>
        <v>2.1513294195551146E-3</v>
      </c>
      <c r="U84">
        <f t="shared" ca="1" si="21"/>
        <v>4.121438069053654E-2</v>
      </c>
    </row>
    <row r="85" spans="1:21" x14ac:dyDescent="0.3">
      <c r="A85">
        <v>75</v>
      </c>
      <c r="C85">
        <f ca="1">[1]!GenLognormal($C$9,$C$10)</f>
        <v>32.508968674631483</v>
      </c>
      <c r="D85">
        <f ca="1">[1]!GenLognormal($D$9,$D$10)</f>
        <v>79.590300040486483</v>
      </c>
      <c r="E85">
        <f ca="1">[1]!genNormal($F$9,$F$10)</f>
        <v>50.230395615816242</v>
      </c>
      <c r="F85">
        <f t="shared" ca="1" si="12"/>
        <v>50.230395615816242</v>
      </c>
      <c r="G85">
        <f ca="1">[1]!GenLognormal($G$9,$G$10)</f>
        <v>32.677869418310614</v>
      </c>
      <c r="H85">
        <f ca="1">[1]!genBinomial(1,1)</f>
        <v>1</v>
      </c>
      <c r="I85" s="13">
        <f t="shared" ca="1" si="11"/>
        <v>1.9707692498365144</v>
      </c>
      <c r="J85">
        <f ca="1">[1]!genUniform($J$9,$J$10)</f>
        <v>0.14073702079952496</v>
      </c>
      <c r="K85">
        <f t="shared" ca="1" si="13"/>
        <v>1.8964326814122952</v>
      </c>
      <c r="L85" s="47">
        <f t="shared" ca="1" si="14"/>
        <v>2.5954383423002487E-3</v>
      </c>
      <c r="M85">
        <f t="shared" ca="1" si="15"/>
        <v>4.6958375719292157E-2</v>
      </c>
      <c r="N85">
        <f ca="1">[1]!genUniform($N$9,$N$10)</f>
        <v>0.27873565102881848</v>
      </c>
      <c r="O85">
        <f t="shared" ca="1" si="16"/>
        <v>2.3205615334165857</v>
      </c>
      <c r="P85" s="47">
        <f t="shared" ca="1" si="17"/>
        <v>3.1758967447297749E-3</v>
      </c>
      <c r="Q85">
        <f t="shared" ca="1" si="18"/>
        <v>5.746041050334659E-2</v>
      </c>
      <c r="R85">
        <f ca="1">[1]!genUniform($R$9,$R$10)</f>
        <v>0.11286348000341329</v>
      </c>
      <c r="S85">
        <f t="shared" ca="1" si="19"/>
        <v>1.9052606689712475</v>
      </c>
      <c r="T85" s="47">
        <f t="shared" ca="1" si="20"/>
        <v>2.6075202356468622E-3</v>
      </c>
      <c r="U85">
        <f t="shared" ca="1" si="21"/>
        <v>4.7176969271650597E-2</v>
      </c>
    </row>
    <row r="86" spans="1:21" x14ac:dyDescent="0.3">
      <c r="A86">
        <v>76</v>
      </c>
      <c r="C86">
        <f ca="1">[1]!GenLognormal($C$9,$C$10)</f>
        <v>25.341997287587141</v>
      </c>
      <c r="D86">
        <f ca="1">[1]!GenLognormal($D$9,$D$10)</f>
        <v>71.11716636239089</v>
      </c>
      <c r="E86">
        <f ca="1">[1]!genNormal($F$9,$F$10)</f>
        <v>74.148653064023335</v>
      </c>
      <c r="F86">
        <f t="shared" ca="1" si="12"/>
        <v>74.148653064023335</v>
      </c>
      <c r="G86">
        <f ca="1">[1]!GenLognormal($G$9,$G$10)</f>
        <v>35.957302808441241</v>
      </c>
      <c r="H86">
        <f ca="1">[1]!genBinomial(1,1)</f>
        <v>1</v>
      </c>
      <c r="I86" s="13">
        <f t="shared" ca="1" si="11"/>
        <v>2.2333417072667898</v>
      </c>
      <c r="J86">
        <f ca="1">[1]!genUniform($J$9,$J$10)</f>
        <v>0.13531856224052166</v>
      </c>
      <c r="K86">
        <f t="shared" ca="1" si="13"/>
        <v>1.8788134589129697</v>
      </c>
      <c r="L86" s="47">
        <f t="shared" ca="1" si="14"/>
        <v>2.9139114291420239E-3</v>
      </c>
      <c r="M86">
        <f t="shared" ca="1" si="15"/>
        <v>5.9001682330576025E-2</v>
      </c>
      <c r="N86">
        <f ca="1">[1]!genUniform($N$9,$N$10)</f>
        <v>2.3190006549564487E-2</v>
      </c>
      <c r="O86">
        <f t="shared" ca="1" si="16"/>
        <v>1.4381887337514039</v>
      </c>
      <c r="P86" s="47">
        <f t="shared" ca="1" si="17"/>
        <v>2.2305325569501547E-3</v>
      </c>
      <c r="Q86">
        <f t="shared" ca="1" si="18"/>
        <v>4.5164438437283086E-2</v>
      </c>
      <c r="R86">
        <f ca="1">[1]!genUniform($R$9,$R$10)</f>
        <v>0.21102388171834935</v>
      </c>
      <c r="S86">
        <f t="shared" ca="1" si="19"/>
        <v>2.1895819620949801</v>
      </c>
      <c r="T86" s="47">
        <f t="shared" ca="1" si="20"/>
        <v>3.3958921648790069E-3</v>
      </c>
      <c r="U86">
        <f t="shared" ca="1" si="21"/>
        <v>6.8760961207416829E-2</v>
      </c>
    </row>
    <row r="87" spans="1:21" x14ac:dyDescent="0.3">
      <c r="A87">
        <v>77</v>
      </c>
      <c r="C87">
        <f ca="1">[1]!GenLognormal($C$9,$C$10)</f>
        <v>25.735394711129771</v>
      </c>
      <c r="D87">
        <f ca="1">[1]!GenLognormal($D$9,$D$10)</f>
        <v>78.358013750168155</v>
      </c>
      <c r="E87">
        <f ca="1">[1]!genNormal($F$9,$F$10)</f>
        <v>51.703403441533418</v>
      </c>
      <c r="F87">
        <f t="shared" ca="1" si="12"/>
        <v>51.703403441533418</v>
      </c>
      <c r="G87">
        <f ca="1">[1]!GenLognormal($G$9,$G$10)</f>
        <v>32.255394684289257</v>
      </c>
      <c r="H87">
        <f ca="1">[1]!genBinomial(1,1)</f>
        <v>1</v>
      </c>
      <c r="I87" s="13">
        <f t="shared" ca="1" si="11"/>
        <v>1.9802240131873032</v>
      </c>
      <c r="J87">
        <f ca="1">[1]!genUniform($J$9,$J$10)</f>
        <v>0.25645528843142607</v>
      </c>
      <c r="K87">
        <f t="shared" ca="1" si="13"/>
        <v>2.2266022702666071</v>
      </c>
      <c r="L87" s="47">
        <f t="shared" ca="1" si="14"/>
        <v>3.0619245023606259E-3</v>
      </c>
      <c r="M87">
        <f t="shared" ca="1" si="15"/>
        <v>5.6269564175748889E-2</v>
      </c>
      <c r="N87">
        <f ca="1">[1]!genUniform($N$9,$N$10)</f>
        <v>0.16760124250871125</v>
      </c>
      <c r="O87">
        <f t="shared" ca="1" si="16"/>
        <v>2.040988691477482</v>
      </c>
      <c r="P87" s="47">
        <f t="shared" ca="1" si="17"/>
        <v>2.8066769566023903E-3</v>
      </c>
      <c r="Q87">
        <f t="shared" ca="1" si="18"/>
        <v>5.1578831877917133E-2</v>
      </c>
      <c r="R87">
        <f ca="1">[1]!genUniform($R$9,$R$10)</f>
        <v>0.18414441669606355</v>
      </c>
      <c r="S87">
        <f t="shared" ca="1" si="19"/>
        <v>2.1185944458258161</v>
      </c>
      <c r="T87" s="47">
        <f t="shared" ca="1" si="20"/>
        <v>2.9133969415482833E-3</v>
      </c>
      <c r="U87">
        <f t="shared" ca="1" si="21"/>
        <v>5.3540045172731615E-2</v>
      </c>
    </row>
    <row r="88" spans="1:21" x14ac:dyDescent="0.3">
      <c r="A88">
        <v>78</v>
      </c>
      <c r="C88">
        <f ca="1">[1]!GenLognormal($C$9,$C$10)</f>
        <v>30.080096754358916</v>
      </c>
      <c r="D88">
        <f ca="1">[1]!GenLognormal($D$9,$D$10)</f>
        <v>75.508551505463075</v>
      </c>
      <c r="E88">
        <f ca="1">[1]!genNormal($F$9,$F$10)</f>
        <v>61.267228705810552</v>
      </c>
      <c r="F88">
        <f t="shared" ca="1" si="12"/>
        <v>61.267228705810552</v>
      </c>
      <c r="G88">
        <f ca="1">[1]!GenLognormal($G$9,$G$10)</f>
        <v>24.618154168212492</v>
      </c>
      <c r="H88">
        <f ca="1">[1]!genBinomial(1,1)</f>
        <v>1</v>
      </c>
      <c r="I88" s="13">
        <f t="shared" ca="1" si="11"/>
        <v>2.2710086328012333</v>
      </c>
      <c r="J88">
        <f ca="1">[1]!genUniform($J$9,$J$10)</f>
        <v>1.5621289517091122E-2</v>
      </c>
      <c r="K88">
        <f t="shared" ca="1" si="13"/>
        <v>1.2599203301695148</v>
      </c>
      <c r="L88" s="47">
        <f t="shared" ca="1" si="14"/>
        <v>1.9870069072616308E-3</v>
      </c>
      <c r="M88">
        <f t="shared" ca="1" si="15"/>
        <v>3.7893588069289511E-2</v>
      </c>
      <c r="N88">
        <f ca="1">[1]!genUniform($N$9,$N$10)</f>
        <v>0.16782403581974631</v>
      </c>
      <c r="O88">
        <f t="shared" ca="1" si="16"/>
        <v>2.041605876330594</v>
      </c>
      <c r="P88" s="47">
        <f t="shared" ca="1" si="17"/>
        <v>3.2197948402253517E-3</v>
      </c>
      <c r="Q88">
        <f t="shared" ca="1" si="18"/>
        <v>6.1403701666678814E-2</v>
      </c>
      <c r="R88">
        <f ca="1">[1]!genUniform($R$9,$R$10)</f>
        <v>0.28585688709742291</v>
      </c>
      <c r="S88">
        <f t="shared" ca="1" si="19"/>
        <v>2.3738471591594394</v>
      </c>
      <c r="T88" s="47">
        <f t="shared" ca="1" si="20"/>
        <v>3.7437690218067848E-3</v>
      </c>
      <c r="U88">
        <f t="shared" ca="1" si="21"/>
        <v>7.1396249615670704E-2</v>
      </c>
    </row>
    <row r="89" spans="1:21" x14ac:dyDescent="0.3">
      <c r="A89">
        <v>79</v>
      </c>
      <c r="C89">
        <f ca="1">[1]!GenLognormal($C$9,$C$10)</f>
        <v>22.881589388562745</v>
      </c>
      <c r="D89">
        <f ca="1">[1]!GenLognormal($D$9,$D$10)</f>
        <v>79.397000989299599</v>
      </c>
      <c r="E89">
        <f ca="1">[1]!genNormal($F$9,$F$10)</f>
        <v>78.277589426742225</v>
      </c>
      <c r="F89">
        <f t="shared" ca="1" si="12"/>
        <v>78.277589426742225</v>
      </c>
      <c r="G89">
        <f ca="1">[1]!GenLognormal($G$9,$G$10)</f>
        <v>25.777983284478513</v>
      </c>
      <c r="H89">
        <f ca="1">[1]!genBinomial(1,1)</f>
        <v>1</v>
      </c>
      <c r="I89" s="13">
        <f t="shared" ca="1" si="11"/>
        <v>2.8269458639817171</v>
      </c>
      <c r="J89">
        <f ca="1">[1]!genUniform($J$9,$J$10)</f>
        <v>0.26233537876850133</v>
      </c>
      <c r="K89">
        <f t="shared" ca="1" si="13"/>
        <v>2.2420004616678284</v>
      </c>
      <c r="L89" s="47">
        <f t="shared" ca="1" si="14"/>
        <v>4.4013985639978943E-3</v>
      </c>
      <c r="M89">
        <f t="shared" ca="1" si="15"/>
        <v>7.9826868183738423E-2</v>
      </c>
      <c r="N89">
        <f ca="1">[1]!genUniform($N$9,$N$10)</f>
        <v>4.8274404037843069E-2</v>
      </c>
      <c r="O89">
        <f t="shared" ca="1" si="16"/>
        <v>1.60924121123674</v>
      </c>
      <c r="P89" s="47">
        <f t="shared" ca="1" si="17"/>
        <v>3.1591929071212717E-3</v>
      </c>
      <c r="Q89">
        <f t="shared" ca="1" si="18"/>
        <v>5.7297350398256675E-2</v>
      </c>
      <c r="R89">
        <f ca="1">[1]!genUniform($R$9,$R$10)</f>
        <v>0.24833269269230371</v>
      </c>
      <c r="S89">
        <f t="shared" ca="1" si="19"/>
        <v>2.2833145701793529</v>
      </c>
      <c r="T89" s="47">
        <f t="shared" ca="1" si="20"/>
        <v>4.482504639123413E-3</v>
      </c>
      <c r="U89">
        <f t="shared" ca="1" si="21"/>
        <v>8.1297865157496763E-2</v>
      </c>
    </row>
    <row r="90" spans="1:21" x14ac:dyDescent="0.3">
      <c r="A90">
        <v>80</v>
      </c>
      <c r="C90">
        <f ca="1">[1]!GenLognormal($C$9,$C$10)</f>
        <v>21.588259045902621</v>
      </c>
      <c r="D90">
        <f ca="1">[1]!GenLognormal($D$9,$D$10)</f>
        <v>68.288157040293427</v>
      </c>
      <c r="E90">
        <f ca="1">[1]!genNormal($F$9,$F$10)</f>
        <v>60.201856159292703</v>
      </c>
      <c r="F90">
        <f t="shared" ca="1" si="12"/>
        <v>60.201856159292703</v>
      </c>
      <c r="G90">
        <f ca="1">[1]!GenLognormal($G$9,$G$10)</f>
        <v>27.935411569720021</v>
      </c>
      <c r="H90">
        <f ca="1">[1]!genBinomial(1,1)</f>
        <v>1</v>
      </c>
      <c r="I90" s="13">
        <f t="shared" ca="1" si="11"/>
        <v>1.9717146618323571</v>
      </c>
      <c r="J90">
        <f ca="1">[1]!genUniform($J$9,$J$10)</f>
        <v>0.18255085847097866</v>
      </c>
      <c r="K90">
        <f t="shared" ca="1" si="13"/>
        <v>2.0239044086633586</v>
      </c>
      <c r="L90" s="47">
        <f t="shared" ca="1" si="14"/>
        <v>2.7712236088254798E-3</v>
      </c>
      <c r="M90">
        <f t="shared" ca="1" si="15"/>
        <v>5.843710197588229E-2</v>
      </c>
      <c r="N90">
        <f ca="1">[1]!genUniform($N$9,$N$10)</f>
        <v>0.31636691793557742</v>
      </c>
      <c r="O90">
        <f t="shared" ca="1" si="16"/>
        <v>2.4080599541893131</v>
      </c>
      <c r="P90" s="47">
        <f t="shared" ca="1" si="17"/>
        <v>3.2972271654489048E-3</v>
      </c>
      <c r="Q90">
        <f t="shared" ca="1" si="18"/>
        <v>6.952899776523272E-2</v>
      </c>
      <c r="R90">
        <f ca="1">[1]!genUniform($R$9,$R$10)</f>
        <v>0.14874535694790808</v>
      </c>
      <c r="S90">
        <f t="shared" ca="1" si="19"/>
        <v>2.0185122441313657</v>
      </c>
      <c r="T90" s="47">
        <f t="shared" ca="1" si="20"/>
        <v>2.7638404075291303E-3</v>
      </c>
      <c r="U90">
        <f t="shared" ca="1" si="21"/>
        <v>5.8281411584933968E-2</v>
      </c>
    </row>
    <row r="91" spans="1:21" x14ac:dyDescent="0.3">
      <c r="A91">
        <v>81</v>
      </c>
      <c r="C91">
        <f ca="1">[1]!GenLognormal($C$9,$C$10)</f>
        <v>30.451720150737621</v>
      </c>
      <c r="D91">
        <f ca="1">[1]!GenLognormal($D$9,$D$10)</f>
        <v>78.655469740735938</v>
      </c>
      <c r="E91">
        <f ca="1">[1]!genNormal($F$9,$F$10)</f>
        <v>51.723582209421885</v>
      </c>
      <c r="F91">
        <f t="shared" ca="1" si="12"/>
        <v>51.723582209421885</v>
      </c>
      <c r="G91">
        <f ca="1">[1]!GenLognormal($G$9,$G$10)</f>
        <v>34.498583417983632</v>
      </c>
      <c r="H91">
        <f ca="1">[1]!genBinomial(1,1)</f>
        <v>1</v>
      </c>
      <c r="I91" s="13">
        <f t="shared" ca="1" si="11"/>
        <v>1.9416713727536634</v>
      </c>
      <c r="J91">
        <f ca="1">[1]!genUniform($J$9,$J$10)</f>
        <v>1.9496513479249283E-2</v>
      </c>
      <c r="K91">
        <f t="shared" ca="1" si="13"/>
        <v>1.3035762462335239</v>
      </c>
      <c r="L91" s="47">
        <f t="shared" ca="1" si="14"/>
        <v>1.7577199163286903E-3</v>
      </c>
      <c r="M91">
        <f t="shared" ca="1" si="15"/>
        <v>3.2179792299968174E-2</v>
      </c>
      <c r="N91">
        <f ca="1">[1]!genUniform($N$9,$N$10)</f>
        <v>0.24812125627758486</v>
      </c>
      <c r="O91">
        <f t="shared" ca="1" si="16"/>
        <v>2.2476200000538031</v>
      </c>
      <c r="P91" s="47">
        <f t="shared" ca="1" si="17"/>
        <v>3.0306523687035122E-3</v>
      </c>
      <c r="Q91">
        <f t="shared" ca="1" si="18"/>
        <v>5.5484245727832129E-2</v>
      </c>
      <c r="R91">
        <f ca="1">[1]!genUniform($R$9,$R$10)</f>
        <v>0.28469264529512139</v>
      </c>
      <c r="S91">
        <f t="shared" ca="1" si="19"/>
        <v>2.3710786729928222</v>
      </c>
      <c r="T91" s="47">
        <f t="shared" ca="1" si="20"/>
        <v>3.1971219318728526E-3</v>
      </c>
      <c r="U91">
        <f t="shared" ca="1" si="21"/>
        <v>5.8531918976164415E-2</v>
      </c>
    </row>
    <row r="92" spans="1:21" x14ac:dyDescent="0.3">
      <c r="A92">
        <v>82</v>
      </c>
      <c r="C92">
        <f ca="1">[1]!GenLognormal($C$9,$C$10)</f>
        <v>21.09202720251109</v>
      </c>
      <c r="D92">
        <f ca="1">[1]!GenLognormal($D$9,$D$10)</f>
        <v>74.69161858928932</v>
      </c>
      <c r="E92">
        <f ca="1">[1]!genNormal($F$9,$F$10)</f>
        <v>60.887651629004985</v>
      </c>
      <c r="F92">
        <f t="shared" ca="1" si="12"/>
        <v>60.887651629004985</v>
      </c>
      <c r="G92">
        <f ca="1">[1]!GenLognormal($G$9,$G$10)</f>
        <v>27.305476671317745</v>
      </c>
      <c r="H92">
        <f ca="1">[1]!genBinomial(1,1)</f>
        <v>1</v>
      </c>
      <c r="I92" s="13">
        <f t="shared" ca="1" si="11"/>
        <v>2.1847579695496973</v>
      </c>
      <c r="J92">
        <f ca="1">[1]!genUniform($J$9,$J$10)</f>
        <v>0.10566918358239748</v>
      </c>
      <c r="K92">
        <f t="shared" ca="1" si="13"/>
        <v>1.7759422678062435</v>
      </c>
      <c r="L92" s="47">
        <f t="shared" ca="1" si="14"/>
        <v>2.6944472382290645E-3</v>
      </c>
      <c r="M92">
        <f t="shared" ca="1" si="15"/>
        <v>5.1946980080657144E-2</v>
      </c>
      <c r="N92">
        <f ca="1">[1]!genUniform($N$9,$N$10)</f>
        <v>0.30548230240031965</v>
      </c>
      <c r="O92">
        <f t="shared" ca="1" si="16"/>
        <v>2.3829303192932367</v>
      </c>
      <c r="P92" s="47">
        <f t="shared" ca="1" si="17"/>
        <v>3.6153652819149334E-3</v>
      </c>
      <c r="Q92">
        <f t="shared" ca="1" si="18"/>
        <v>6.970160915356112E-2</v>
      </c>
      <c r="R92">
        <f ca="1">[1]!genUniform($R$9,$R$10)</f>
        <v>9.6765678005199016E-2</v>
      </c>
      <c r="S92">
        <f t="shared" ca="1" si="19"/>
        <v>1.8485476358438337</v>
      </c>
      <c r="T92" s="47">
        <f t="shared" ca="1" si="20"/>
        <v>2.8046035968764356E-3</v>
      </c>
      <c r="U92">
        <f t="shared" ca="1" si="21"/>
        <v>5.4070714435972889E-2</v>
      </c>
    </row>
    <row r="93" spans="1:21" x14ac:dyDescent="0.3">
      <c r="A93">
        <v>83</v>
      </c>
      <c r="C93">
        <f ca="1">[1]!GenLognormal($C$9,$C$10)</f>
        <v>21.735397738020367</v>
      </c>
      <c r="D93">
        <f ca="1">[1]!GenLognormal($D$9,$D$10)</f>
        <v>60.833782416655808</v>
      </c>
      <c r="E93">
        <f ca="1">[1]!genNormal($F$9,$F$10)</f>
        <v>52.215394640328988</v>
      </c>
      <c r="F93">
        <f t="shared" ca="1" si="12"/>
        <v>52.215394640328988</v>
      </c>
      <c r="G93">
        <f ca="1">[1]!GenLognormal($G$9,$G$10)</f>
        <v>29.142455735147315</v>
      </c>
      <c r="H93">
        <f ca="1">[1]!genBinomial(1,1)</f>
        <v>1</v>
      </c>
      <c r="I93" s="13">
        <f t="shared" ca="1" si="11"/>
        <v>1.5958228342053815</v>
      </c>
      <c r="J93">
        <f ca="1">[1]!genUniform($J$9,$J$10)</f>
        <v>0.22428663516221115</v>
      </c>
      <c r="K93">
        <f t="shared" ca="1" si="13"/>
        <v>2.1408084781548689</v>
      </c>
      <c r="L93" s="47">
        <f t="shared" ca="1" si="14"/>
        <v>2.3724660090972309E-3</v>
      </c>
      <c r="M93">
        <f t="shared" ca="1" si="15"/>
        <v>5.615878081854471E-2</v>
      </c>
      <c r="N93">
        <f ca="1">[1]!genUniform($N$9,$N$10)</f>
        <v>4.9255346421722187E-3</v>
      </c>
      <c r="O93">
        <f t="shared" ca="1" si="16"/>
        <v>1.1768407041943021</v>
      </c>
      <c r="P93" s="47">
        <f t="shared" ca="1" si="17"/>
        <v>1.3041869916497278E-3</v>
      </c>
      <c r="Q93">
        <f t="shared" ca="1" si="18"/>
        <v>3.0871486094894176E-2</v>
      </c>
      <c r="R93">
        <f ca="1">[1]!genUniform($R$9,$R$10)</f>
        <v>2.5540724524278488E-3</v>
      </c>
      <c r="S93">
        <f t="shared" ca="1" si="19"/>
        <v>1.1093401218732633</v>
      </c>
      <c r="T93" s="47">
        <f t="shared" ca="1" si="20"/>
        <v>1.2293821509621766E-3</v>
      </c>
      <c r="U93">
        <f t="shared" ca="1" si="21"/>
        <v>2.9100776362392309E-2</v>
      </c>
    </row>
    <row r="94" spans="1:21" x14ac:dyDescent="0.3">
      <c r="A94">
        <v>84</v>
      </c>
      <c r="C94">
        <f ca="1">[1]!GenLognormal($C$9,$C$10)</f>
        <v>26.47554389088274</v>
      </c>
      <c r="D94">
        <f ca="1">[1]!GenLognormal($D$9,$D$10)</f>
        <v>61.464692390956756</v>
      </c>
      <c r="E94">
        <f ca="1">[1]!genNormal($F$9,$F$10)</f>
        <v>47.141963483386057</v>
      </c>
      <c r="F94">
        <f t="shared" ca="1" si="12"/>
        <v>47.141963483386057</v>
      </c>
      <c r="G94">
        <f ca="1">[1]!GenLognormal($G$9,$G$10)</f>
        <v>30.341523406433609</v>
      </c>
      <c r="H94">
        <f ca="1">[1]!genBinomial(1,1)</f>
        <v>1</v>
      </c>
      <c r="I94" s="13">
        <f t="shared" ca="1" si="11"/>
        <v>1.5100844247107719</v>
      </c>
      <c r="J94">
        <f ca="1">[1]!genUniform($J$9,$J$10)</f>
        <v>0.13864720259574298</v>
      </c>
      <c r="K94">
        <f t="shared" ca="1" si="13"/>
        <v>1.8896735094515527</v>
      </c>
      <c r="L94" s="47">
        <f t="shared" ca="1" si="14"/>
        <v>1.9816434266745368E-3</v>
      </c>
      <c r="M94">
        <f t="shared" ca="1" si="15"/>
        <v>4.6426109420034702E-2</v>
      </c>
      <c r="N94">
        <f ca="1">[1]!genUniform($N$9,$N$10)</f>
        <v>0.20296047242077309</v>
      </c>
      <c r="O94">
        <f t="shared" ca="1" si="16"/>
        <v>2.1352306885612848</v>
      </c>
      <c r="P94" s="47">
        <f t="shared" ca="1" si="17"/>
        <v>2.2391518096950367E-3</v>
      </c>
      <c r="Q94">
        <f t="shared" ca="1" si="18"/>
        <v>5.2459037547143941E-2</v>
      </c>
      <c r="R94">
        <f ca="1">[1]!genUniform($R$9,$R$10)</f>
        <v>0.2553052210818697</v>
      </c>
      <c r="S94">
        <f t="shared" ca="1" si="19"/>
        <v>2.3003691248581748</v>
      </c>
      <c r="T94" s="47">
        <f t="shared" ca="1" si="20"/>
        <v>2.4123274906485272E-3</v>
      </c>
      <c r="U94">
        <f t="shared" ca="1" si="21"/>
        <v>5.6516212013858036E-2</v>
      </c>
    </row>
    <row r="95" spans="1:21" x14ac:dyDescent="0.3">
      <c r="A95">
        <v>85</v>
      </c>
      <c r="C95">
        <f ca="1">[1]!GenLognormal($C$9,$C$10)</f>
        <v>27.424628634445675</v>
      </c>
      <c r="D95">
        <f ca="1">[1]!GenLognormal($D$9,$D$10)</f>
        <v>61.326788455878997</v>
      </c>
      <c r="E95">
        <f ca="1">[1]!genNormal($F$9,$F$10)</f>
        <v>66.651883595807035</v>
      </c>
      <c r="F95">
        <f t="shared" ca="1" si="12"/>
        <v>66.651883595807035</v>
      </c>
      <c r="G95">
        <f ca="1">[1]!GenLognormal($G$9,$G$10)</f>
        <v>29.847078736958359</v>
      </c>
      <c r="H95">
        <f ca="1">[1]!genBinomial(1,1)</f>
        <v>1</v>
      </c>
      <c r="I95" s="13">
        <f t="shared" ca="1" si="11"/>
        <v>1.8658428185782667</v>
      </c>
      <c r="J95">
        <f ca="1">[1]!genUniform($J$9,$J$10)</f>
        <v>0.18581978408639965</v>
      </c>
      <c r="K95">
        <f t="shared" ca="1" si="13"/>
        <v>2.0333636782903164</v>
      </c>
      <c r="L95" s="47">
        <f t="shared" ca="1" si="14"/>
        <v>2.6346784838165802E-3</v>
      </c>
      <c r="M95">
        <f t="shared" ca="1" si="15"/>
        <v>6.1864270284190559E-2</v>
      </c>
      <c r="N95">
        <f ca="1">[1]!genUniform($N$9,$N$10)</f>
        <v>0.27651615209222968</v>
      </c>
      <c r="O95">
        <f t="shared" ca="1" si="16"/>
        <v>2.3153369111203022</v>
      </c>
      <c r="P95" s="47">
        <f t="shared" ca="1" si="17"/>
        <v>3.0000380195854184E-3</v>
      </c>
      <c r="Q95">
        <f t="shared" ca="1" si="18"/>
        <v>7.0443192232559626E-2</v>
      </c>
      <c r="R95">
        <f ca="1">[1]!genUniform($R$9,$R$10)</f>
        <v>9.6840936669292679E-2</v>
      </c>
      <c r="S95">
        <f t="shared" ca="1" si="19"/>
        <v>1.8488240233859834</v>
      </c>
      <c r="T95" s="47">
        <f t="shared" ca="1" si="20"/>
        <v>2.3955659908678571E-3</v>
      </c>
      <c r="U95">
        <f t="shared" ca="1" si="21"/>
        <v>5.6249725669745586E-2</v>
      </c>
    </row>
    <row r="96" spans="1:21" x14ac:dyDescent="0.3">
      <c r="A96">
        <v>86</v>
      </c>
      <c r="C96">
        <f ca="1">[1]!GenLognormal($C$9,$C$10)</f>
        <v>30.722223335156386</v>
      </c>
      <c r="D96">
        <f ca="1">[1]!GenLognormal($D$9,$D$10)</f>
        <v>51.392626224797333</v>
      </c>
      <c r="E96">
        <f ca="1">[1]!genNormal($F$9,$F$10)</f>
        <v>33.572265711341807</v>
      </c>
      <c r="F96">
        <f t="shared" ca="1" si="12"/>
        <v>36</v>
      </c>
      <c r="G96">
        <f ca="1">[1]!GenLognormal($G$9,$G$10)</f>
        <v>25.442545443588571</v>
      </c>
      <c r="H96">
        <f ca="1">[1]!genBinomial(1,1)</f>
        <v>1</v>
      </c>
      <c r="I96" s="13">
        <f t="shared" ca="1" si="11"/>
        <v>1.1946862646796952</v>
      </c>
      <c r="J96">
        <f ca="1">[1]!genUniform($J$9,$J$10)</f>
        <v>0.28204400753899928</v>
      </c>
      <c r="K96">
        <f t="shared" ca="1" si="13"/>
        <v>2.2931266232873124</v>
      </c>
      <c r="L96" s="47">
        <f t="shared" ca="1" si="14"/>
        <v>1.9024770000088066E-3</v>
      </c>
      <c r="M96">
        <f t="shared" ca="1" si="15"/>
        <v>5.3306613832682856E-2</v>
      </c>
      <c r="N96">
        <f ca="1">[1]!genUniform($N$9,$N$10)</f>
        <v>0.19743117779350566</v>
      </c>
      <c r="O96">
        <f t="shared" ca="1" si="16"/>
        <v>2.1209299637281456</v>
      </c>
      <c r="P96" s="47">
        <f t="shared" ca="1" si="17"/>
        <v>1.7596152055650135E-3</v>
      </c>
      <c r="Q96">
        <f t="shared" ca="1" si="18"/>
        <v>4.9303685803684799E-2</v>
      </c>
      <c r="R96">
        <f ca="1">[1]!genUniform($R$9,$R$10)</f>
        <v>2.1965014202939906E-2</v>
      </c>
      <c r="S96">
        <f t="shared" ca="1" si="19"/>
        <v>1.4493830015213407</v>
      </c>
      <c r="T96" s="47">
        <f t="shared" ca="1" si="20"/>
        <v>1.2024708084567885E-3</v>
      </c>
      <c r="U96">
        <f t="shared" ca="1" si="21"/>
        <v>3.3692731649940189E-2</v>
      </c>
    </row>
    <row r="97" spans="1:21" x14ac:dyDescent="0.3">
      <c r="A97">
        <v>87</v>
      </c>
      <c r="C97">
        <f ca="1">[1]!GenLognormal($C$9,$C$10)</f>
        <v>34.254197399879835</v>
      </c>
      <c r="D97">
        <f ca="1">[1]!GenLognormal($D$9,$D$10)</f>
        <v>69.209301691239546</v>
      </c>
      <c r="E97">
        <f ca="1">[1]!genNormal($F$9,$F$10)</f>
        <v>57.82706308741362</v>
      </c>
      <c r="F97">
        <f t="shared" ca="1" si="12"/>
        <v>57.82706308741362</v>
      </c>
      <c r="G97">
        <f ca="1">[1]!GenLognormal($G$9,$G$10)</f>
        <v>27.631795864961848</v>
      </c>
      <c r="H97">
        <f ca="1">[1]!genBinomial(1,1)</f>
        <v>1</v>
      </c>
      <c r="I97" s="13">
        <f t="shared" ca="1" si="11"/>
        <v>1.9542738667845858</v>
      </c>
      <c r="J97">
        <f ca="1">[1]!genUniform($J$9,$J$10)</f>
        <v>0.32490602796565987</v>
      </c>
      <c r="K97">
        <f t="shared" ca="1" si="13"/>
        <v>2.4025428086281884</v>
      </c>
      <c r="L97" s="47">
        <f t="shared" ca="1" si="14"/>
        <v>3.2605740449536866E-3</v>
      </c>
      <c r="M97">
        <f t="shared" ca="1" si="15"/>
        <v>6.7840976718417406E-2</v>
      </c>
      <c r="N97">
        <f ca="1">[1]!genUniform($N$9,$N$10)</f>
        <v>0.23524225886812899</v>
      </c>
      <c r="O97">
        <f t="shared" ca="1" si="16"/>
        <v>2.2162565112677202</v>
      </c>
      <c r="P97" s="47">
        <f t="shared" ca="1" si="17"/>
        <v>3.0077584597650582E-3</v>
      </c>
      <c r="Q97">
        <f t="shared" ca="1" si="18"/>
        <v>6.2580781429989768E-2</v>
      </c>
      <c r="R97">
        <f ca="1">[1]!genUniform($R$9,$R$10)</f>
        <v>0.26420420689512319</v>
      </c>
      <c r="S97">
        <f t="shared" ca="1" si="19"/>
        <v>2.3219669674618917</v>
      </c>
      <c r="T97" s="47">
        <f t="shared" ca="1" si="20"/>
        <v>3.1512217805887703E-3</v>
      </c>
      <c r="U97">
        <f t="shared" ca="1" si="21"/>
        <v>6.5565744100293602E-2</v>
      </c>
    </row>
    <row r="98" spans="1:21" x14ac:dyDescent="0.3">
      <c r="A98">
        <v>88</v>
      </c>
      <c r="C98">
        <f ca="1">[1]!GenLognormal($C$9,$C$10)</f>
        <v>36.323879457427168</v>
      </c>
      <c r="D98">
        <f ca="1">[1]!GenLognormal($D$9,$D$10)</f>
        <v>73.425156339091799</v>
      </c>
      <c r="E98">
        <f ca="1">[1]!genNormal($F$9,$F$10)</f>
        <v>68.712192128453225</v>
      </c>
      <c r="F98">
        <f t="shared" ca="1" si="12"/>
        <v>68.712192128453225</v>
      </c>
      <c r="G98">
        <f ca="1">[1]!GenLognormal($G$9,$G$10)</f>
        <v>33.909375952161284</v>
      </c>
      <c r="H98">
        <f ca="1">[1]!genBinomial(1,1)</f>
        <v>1</v>
      </c>
      <c r="I98" s="13">
        <f t="shared" ca="1" si="11"/>
        <v>2.2059883234610744</v>
      </c>
      <c r="J98">
        <f ca="1">[1]!genUniform($J$9,$J$10)</f>
        <v>1.8196830237680275E-2</v>
      </c>
      <c r="K98">
        <f t="shared" ca="1" si="13"/>
        <v>1.2896722190984762</v>
      </c>
      <c r="L98" s="47">
        <f t="shared" ca="1" si="14"/>
        <v>1.9756957336273407E-3</v>
      </c>
      <c r="M98">
        <f t="shared" ca="1" si="15"/>
        <v>3.8746963551355519E-2</v>
      </c>
      <c r="N98">
        <f ca="1">[1]!genUniform($N$9,$N$10)</f>
        <v>8.392304371250689E-2</v>
      </c>
      <c r="O98">
        <f t="shared" ca="1" si="16"/>
        <v>1.7717931365350288</v>
      </c>
      <c r="P98" s="47">
        <f t="shared" ca="1" si="17"/>
        <v>2.7142742852671853E-3</v>
      </c>
      <c r="Q98">
        <f t="shared" ca="1" si="18"/>
        <v>5.3231823610075432E-2</v>
      </c>
      <c r="R98">
        <f ca="1">[1]!genUniform($R$9,$R$10)</f>
        <v>0.27066431854755657</v>
      </c>
      <c r="S98">
        <f t="shared" ca="1" si="19"/>
        <v>2.3375381124780779</v>
      </c>
      <c r="T98" s="47">
        <f t="shared" ca="1" si="20"/>
        <v>3.5809595706749165E-3</v>
      </c>
      <c r="U98">
        <f t="shared" ca="1" si="21"/>
        <v>7.0229088215458077E-2</v>
      </c>
    </row>
    <row r="99" spans="1:21" x14ac:dyDescent="0.3">
      <c r="A99">
        <v>89</v>
      </c>
      <c r="C99">
        <f ca="1">[1]!GenLognormal($C$9,$C$10)</f>
        <v>23.760341955593475</v>
      </c>
      <c r="D99">
        <f ca="1">[1]!GenLognormal($D$9,$D$10)</f>
        <v>66.666918689033565</v>
      </c>
      <c r="E99">
        <f ca="1">[1]!genNormal($F$9,$F$10)</f>
        <v>63.354819923389179</v>
      </c>
      <c r="F99">
        <f t="shared" ca="1" si="12"/>
        <v>63.354819923389179</v>
      </c>
      <c r="G99">
        <f ca="1">[1]!GenLognormal($G$9,$G$10)</f>
        <v>27.988423063854629</v>
      </c>
      <c r="H99">
        <f ca="1">[1]!genBinomial(1,1)</f>
        <v>1</v>
      </c>
      <c r="I99" s="13">
        <f t="shared" ca="1" si="11"/>
        <v>1.9896097421274044</v>
      </c>
      <c r="J99">
        <f ca="1">[1]!genUniform($J$9,$J$10)</f>
        <v>3.5039614858450752E-2</v>
      </c>
      <c r="K99">
        <f t="shared" ca="1" si="13"/>
        <v>1.4349423581812235</v>
      </c>
      <c r="L99" s="47">
        <f t="shared" ca="1" si="14"/>
        <v>1.9826217327976623E-3</v>
      </c>
      <c r="M99">
        <f t="shared" ca="1" si="15"/>
        <v>4.2824467537574455E-2</v>
      </c>
      <c r="N99">
        <f ca="1">[1]!genUniform($N$9,$N$10)</f>
        <v>0.31134418388421303</v>
      </c>
      <c r="O99">
        <f t="shared" ca="1" si="16"/>
        <v>2.3964784814642588</v>
      </c>
      <c r="P99" s="47">
        <f t="shared" ca="1" si="17"/>
        <v>3.3111506482777623E-3</v>
      </c>
      <c r="Q99">
        <f t="shared" ca="1" si="18"/>
        <v>7.1520583630998141E-2</v>
      </c>
      <c r="R99">
        <f ca="1">[1]!genUniform($R$9,$R$10)</f>
        <v>0.21550363365088757</v>
      </c>
      <c r="S99">
        <f t="shared" ca="1" si="19"/>
        <v>2.2010949222237524</v>
      </c>
      <c r="T99" s="47">
        <f t="shared" ca="1" si="20"/>
        <v>3.0411943754191243E-3</v>
      </c>
      <c r="U99">
        <f t="shared" ca="1" si="21"/>
        <v>6.5689550180514325E-2</v>
      </c>
    </row>
    <row r="100" spans="1:21" x14ac:dyDescent="0.3">
      <c r="A100">
        <v>90</v>
      </c>
      <c r="C100">
        <f ca="1">[1]!GenLognormal($C$9,$C$10)</f>
        <v>28.477462839410826</v>
      </c>
      <c r="D100">
        <f ca="1">[1]!GenLognormal($D$9,$D$10)</f>
        <v>72.930146632122501</v>
      </c>
      <c r="E100">
        <f ca="1">[1]!genNormal($F$9,$F$10)</f>
        <v>62.072817629579752</v>
      </c>
      <c r="F100">
        <f t="shared" ca="1" si="12"/>
        <v>62.072817629579752</v>
      </c>
      <c r="G100">
        <f ca="1">[1]!GenLognormal($G$9,$G$10)</f>
        <v>30.867099607520679</v>
      </c>
      <c r="H100">
        <f ca="1">[1]!genBinomial(1,1)</f>
        <v>1</v>
      </c>
      <c r="I100" s="13">
        <f t="shared" ca="1" si="11"/>
        <v>2.0916633296828593</v>
      </c>
      <c r="J100">
        <f ca="1">[1]!genUniform($J$9,$J$10)</f>
        <v>0.11015439972113283</v>
      </c>
      <c r="K100">
        <f t="shared" ca="1" si="13"/>
        <v>1.7923270842709735</v>
      </c>
      <c r="L100" s="47">
        <f t="shared" ca="1" si="14"/>
        <v>2.6034339145604136E-3</v>
      </c>
      <c r="M100">
        <f t="shared" ca="1" si="15"/>
        <v>5.140459755110037E-2</v>
      </c>
      <c r="N100">
        <f ca="1">[1]!genUniform($N$9,$N$10)</f>
        <v>0.13435279631069574</v>
      </c>
      <c r="O100">
        <f t="shared" ca="1" si="16"/>
        <v>1.9444307203824942</v>
      </c>
      <c r="P100" s="47">
        <f t="shared" ca="1" si="17"/>
        <v>2.8243711353700615E-3</v>
      </c>
      <c r="Q100">
        <f t="shared" ca="1" si="18"/>
        <v>5.5766985571115167E-2</v>
      </c>
      <c r="R100">
        <f ca="1">[1]!genUniform($R$9,$R$10)</f>
        <v>0.2636671773201395</v>
      </c>
      <c r="S100">
        <f t="shared" ca="1" si="19"/>
        <v>2.3206686148781932</v>
      </c>
      <c r="T100" s="47">
        <f t="shared" ca="1" si="20"/>
        <v>3.3708732236712711E-3</v>
      </c>
      <c r="U100">
        <f t="shared" ca="1" si="21"/>
        <v>6.6557626252579521E-2</v>
      </c>
    </row>
    <row r="101" spans="1:21" x14ac:dyDescent="0.3">
      <c r="A101">
        <v>91</v>
      </c>
      <c r="C101">
        <f ca="1">[1]!GenLognormal($C$9,$C$10)</f>
        <v>28.787155924196124</v>
      </c>
      <c r="D101">
        <f ca="1">[1]!GenLognormal($D$9,$D$10)</f>
        <v>70.387999432125895</v>
      </c>
      <c r="E101">
        <f ca="1">[1]!genNormal($F$9,$F$10)</f>
        <v>62.888255701162315</v>
      </c>
      <c r="F101">
        <f t="shared" ca="1" si="12"/>
        <v>62.888255701162315</v>
      </c>
      <c r="G101">
        <f ca="1">[1]!GenLognormal($G$9,$G$10)</f>
        <v>27.273288370234418</v>
      </c>
      <c r="H101">
        <f ca="1">[1]!genBinomial(1,1)</f>
        <v>1</v>
      </c>
      <c r="I101" s="13">
        <f t="shared" ca="1" si="11"/>
        <v>2.103504519892605</v>
      </c>
      <c r="J101">
        <f ca="1">[1]!genUniform($J$9,$J$10)</f>
        <v>0.30951683418031012</v>
      </c>
      <c r="K101">
        <f t="shared" ca="1" si="13"/>
        <v>2.3634573175347247</v>
      </c>
      <c r="L101" s="47">
        <f t="shared" ca="1" si="14"/>
        <v>3.4524605208385724E-3</v>
      </c>
      <c r="M101">
        <f t="shared" ca="1" si="15"/>
        <v>7.063055052163443E-2</v>
      </c>
      <c r="N101">
        <f ca="1">[1]!genUniform($N$9,$N$10)</f>
        <v>0.10997581183378217</v>
      </c>
      <c r="O101">
        <f t="shared" ca="1" si="16"/>
        <v>1.8662096181966068</v>
      </c>
      <c r="P101" s="47">
        <f t="shared" ca="1" si="17"/>
        <v>2.7260974770441774E-3</v>
      </c>
      <c r="Q101">
        <f t="shared" ca="1" si="18"/>
        <v>5.577059155842317E-2</v>
      </c>
      <c r="R101">
        <f ca="1">[1]!genUniform($R$9,$R$10)</f>
        <v>0.13145671431721412</v>
      </c>
      <c r="S101">
        <f t="shared" ca="1" si="19"/>
        <v>1.9658169757411172</v>
      </c>
      <c r="T101" s="47">
        <f t="shared" ca="1" si="20"/>
        <v>2.8716006206618411E-3</v>
      </c>
      <c r="U101">
        <f t="shared" ca="1" si="21"/>
        <v>5.8747299640764354E-2</v>
      </c>
    </row>
    <row r="102" spans="1:21" x14ac:dyDescent="0.3">
      <c r="A102">
        <v>92</v>
      </c>
      <c r="C102">
        <f ca="1">[1]!GenLognormal($C$9,$C$10)</f>
        <v>25.428609006439203</v>
      </c>
      <c r="D102">
        <f ca="1">[1]!GenLognormal($D$9,$D$10)</f>
        <v>67.884189523914699</v>
      </c>
      <c r="E102">
        <f ca="1">[1]!genNormal($F$9,$F$10)</f>
        <v>51.997012908580416</v>
      </c>
      <c r="F102">
        <f t="shared" ca="1" si="12"/>
        <v>51.997012908580416</v>
      </c>
      <c r="G102">
        <f ca="1">[1]!GenLognormal($G$9,$G$10)</f>
        <v>33.990311813934937</v>
      </c>
      <c r="H102">
        <f ca="1">[1]!genBinomial(1,1)</f>
        <v>1</v>
      </c>
      <c r="I102" s="13">
        <f t="shared" ca="1" si="11"/>
        <v>1.6899561302394581</v>
      </c>
      <c r="J102">
        <f ca="1">[1]!genUniform($J$9,$J$10)</f>
        <v>3.0426416534992503E-2</v>
      </c>
      <c r="K102">
        <f t="shared" ca="1" si="13"/>
        <v>1.4009359684135594</v>
      </c>
      <c r="L102" s="47">
        <f t="shared" ca="1" si="14"/>
        <v>1.6441113388148934E-3</v>
      </c>
      <c r="M102">
        <f t="shared" ca="1" si="15"/>
        <v>3.4875872342254317E-2</v>
      </c>
      <c r="N102">
        <f ca="1">[1]!genUniform($N$9,$N$10)</f>
        <v>6.2158075847527992E-2</v>
      </c>
      <c r="O102">
        <f t="shared" ca="1" si="16"/>
        <v>1.6791508711744636</v>
      </c>
      <c r="P102" s="47">
        <f t="shared" ca="1" si="17"/>
        <v>1.9706189641237578E-3</v>
      </c>
      <c r="Q102">
        <f t="shared" ca="1" si="18"/>
        <v>4.1801947231594042E-2</v>
      </c>
      <c r="R102">
        <f ca="1">[1]!genUniform($R$9,$R$10)</f>
        <v>0.1676952848977768</v>
      </c>
      <c r="S102">
        <f t="shared" ca="1" si="19"/>
        <v>2.0731949910182395</v>
      </c>
      <c r="T102" s="47">
        <f t="shared" ca="1" si="20"/>
        <v>2.4330615168423695E-3</v>
      </c>
      <c r="U102">
        <f t="shared" ca="1" si="21"/>
        <v>5.1611555044326442E-2</v>
      </c>
    </row>
    <row r="103" spans="1:21" x14ac:dyDescent="0.3">
      <c r="A103">
        <v>93</v>
      </c>
      <c r="C103">
        <f ca="1">[1]!GenLognormal($C$9,$C$10)</f>
        <v>29.144567896173601</v>
      </c>
      <c r="D103">
        <f ca="1">[1]!GenLognormal($D$9,$D$10)</f>
        <v>58.490287410054442</v>
      </c>
      <c r="E103">
        <f ca="1">[1]!genNormal($F$9,$F$10)</f>
        <v>46.158838903650974</v>
      </c>
      <c r="F103">
        <f t="shared" ca="1" si="12"/>
        <v>46.158838903650974</v>
      </c>
      <c r="G103">
        <f ca="1">[1]!GenLognormal($G$9,$G$10)</f>
        <v>24.86739396707371</v>
      </c>
      <c r="H103">
        <f ca="1">[1]!genBinomial(1,1)</f>
        <v>1</v>
      </c>
      <c r="I103" s="13">
        <f t="shared" ca="1" si="11"/>
        <v>1.5067884491646577</v>
      </c>
      <c r="J103">
        <f ca="1">[1]!genUniform($J$9,$J$10)</f>
        <v>0.30779950992001082</v>
      </c>
      <c r="K103">
        <f t="shared" ca="1" si="13"/>
        <v>2.3590846330066784</v>
      </c>
      <c r="L103" s="47">
        <f t="shared" ca="1" si="14"/>
        <v>2.4685010247335478E-3</v>
      </c>
      <c r="M103">
        <f t="shared" ca="1" si="15"/>
        <v>6.0773192148911685E-2</v>
      </c>
      <c r="N103">
        <f ca="1">[1]!genUniform($N$9,$N$10)</f>
        <v>0.19544018668865151</v>
      </c>
      <c r="O103">
        <f t="shared" ca="1" si="16"/>
        <v>2.1157452917353616</v>
      </c>
      <c r="P103" s="47">
        <f t="shared" ca="1" si="17"/>
        <v>2.213875393723161E-3</v>
      </c>
      <c r="Q103">
        <f t="shared" ca="1" si="18"/>
        <v>5.4504443526009076E-2</v>
      </c>
      <c r="R103">
        <f ca="1">[1]!genUniform($R$9,$R$10)</f>
        <v>0.28971712994434068</v>
      </c>
      <c r="S103">
        <f t="shared" ca="1" si="19"/>
        <v>2.3830114964277143</v>
      </c>
      <c r="T103" s="47">
        <f t="shared" ca="1" si="20"/>
        <v>2.493537636836018E-3</v>
      </c>
      <c r="U103">
        <f t="shared" ca="1" si="21"/>
        <v>6.1389580322469536E-2</v>
      </c>
    </row>
    <row r="104" spans="1:21" x14ac:dyDescent="0.3">
      <c r="A104">
        <v>94</v>
      </c>
      <c r="C104">
        <f ca="1">[1]!GenLognormal($C$9,$C$10)</f>
        <v>28.026222297100201</v>
      </c>
      <c r="D104">
        <f ca="1">[1]!GenLognormal($D$9,$D$10)</f>
        <v>64.976478244859351</v>
      </c>
      <c r="E104">
        <f ca="1">[1]!genNormal($F$9,$F$10)</f>
        <v>52.401501481503679</v>
      </c>
      <c r="F104">
        <f t="shared" ca="1" si="12"/>
        <v>52.401501481503679</v>
      </c>
      <c r="G104">
        <f ca="1">[1]!GenLognormal($G$9,$G$10)</f>
        <v>24.427279489623608</v>
      </c>
      <c r="H104">
        <f ca="1">[1]!genBinomial(1,1)</f>
        <v>1</v>
      </c>
      <c r="I104" s="13">
        <f t="shared" ca="1" si="11"/>
        <v>1.7885830601780055</v>
      </c>
      <c r="J104">
        <f ca="1">[1]!genUniform($J$9,$J$10)</f>
        <v>6.1979871656719684E-2</v>
      </c>
      <c r="K104">
        <f t="shared" ca="1" si="13"/>
        <v>1.5916918315396105</v>
      </c>
      <c r="L104" s="47">
        <f t="shared" ca="1" si="14"/>
        <v>1.976995171469063E-3</v>
      </c>
      <c r="M104">
        <f t="shared" ca="1" si="15"/>
        <v>4.381390195059829E-2</v>
      </c>
      <c r="N104">
        <f ca="1">[1]!genUniform($N$9,$N$10)</f>
        <v>0.17132871644639258</v>
      </c>
      <c r="O104">
        <f t="shared" ca="1" si="16"/>
        <v>2.0512703435602955</v>
      </c>
      <c r="P104" s="47">
        <f t="shared" ca="1" si="17"/>
        <v>2.5478245752343486E-3</v>
      </c>
      <c r="Q104">
        <f t="shared" ca="1" si="18"/>
        <v>5.6464546670436488E-2</v>
      </c>
      <c r="R104">
        <f ca="1">[1]!genUniform($R$9,$R$10)</f>
        <v>7.1342482190290685E-2</v>
      </c>
      <c r="S104">
        <f t="shared" ca="1" si="19"/>
        <v>1.7471787994368539</v>
      </c>
      <c r="T104" s="47">
        <f t="shared" ca="1" si="20"/>
        <v>2.1701211137325708E-3</v>
      </c>
      <c r="U104">
        <f t="shared" ca="1" si="21"/>
        <v>4.8093933192233852E-2</v>
      </c>
    </row>
    <row r="105" spans="1:21" x14ac:dyDescent="0.3">
      <c r="A105">
        <v>95</v>
      </c>
      <c r="C105">
        <f ca="1">[1]!GenLognormal($C$9,$C$10)</f>
        <v>22.825512034641225</v>
      </c>
      <c r="D105">
        <f ca="1">[1]!GenLognormal($D$9,$D$10)</f>
        <v>73.033524616951937</v>
      </c>
      <c r="E105">
        <f ca="1">[1]!genNormal($F$9,$F$10)</f>
        <v>60.091512507406058</v>
      </c>
      <c r="F105">
        <f t="shared" ca="1" si="12"/>
        <v>60.091512507406058</v>
      </c>
      <c r="G105">
        <f ca="1">[1]!GenLognormal($G$9,$G$10)</f>
        <v>34.20940460562251</v>
      </c>
      <c r="H105">
        <f ca="1">[1]!genBinomial(1,1)</f>
        <v>1</v>
      </c>
      <c r="I105" s="13">
        <f t="shared" ca="1" si="11"/>
        <v>1.985493193049491</v>
      </c>
      <c r="J105">
        <f ca="1">[1]!genUniform($J$9,$J$10)</f>
        <v>3.9853001686427407E-2</v>
      </c>
      <c r="K105">
        <f t="shared" ca="1" si="13"/>
        <v>1.4674537380005508</v>
      </c>
      <c r="L105" s="47">
        <f t="shared" ca="1" si="14"/>
        <v>2.02334681105217E-3</v>
      </c>
      <c r="M105">
        <f t="shared" ca="1" si="15"/>
        <v>3.9894273529814547E-2</v>
      </c>
      <c r="N105">
        <f ca="1">[1]!genUniform($N$9,$N$10)</f>
        <v>7.1056411942473904E-2</v>
      </c>
      <c r="O105">
        <f t="shared" ca="1" si="16"/>
        <v>1.7190254849333477</v>
      </c>
      <c r="P105" s="47">
        <f t="shared" ca="1" si="17"/>
        <v>2.3702176382040018E-3</v>
      </c>
      <c r="Q105">
        <f t="shared" ca="1" si="18"/>
        <v>4.6733516106677656E-2</v>
      </c>
      <c r="R105">
        <f ca="1">[1]!genUniform($R$9,$R$10)</f>
        <v>0.20284152137359276</v>
      </c>
      <c r="S105">
        <f t="shared" ca="1" si="19"/>
        <v>2.1683362773177746</v>
      </c>
      <c r="T105" s="47">
        <f t="shared" ca="1" si="20"/>
        <v>2.9897339714282743E-3</v>
      </c>
      <c r="U105">
        <f t="shared" ca="1" si="21"/>
        <v>5.8948502642270445E-2</v>
      </c>
    </row>
    <row r="106" spans="1:21" x14ac:dyDescent="0.3">
      <c r="A106">
        <v>96</v>
      </c>
      <c r="C106">
        <f ca="1">[1]!GenLognormal($C$9,$C$10)</f>
        <v>31.130007663801408</v>
      </c>
      <c r="D106">
        <f ca="1">[1]!GenLognormal($D$9,$D$10)</f>
        <v>79.560871184636667</v>
      </c>
      <c r="E106">
        <f ca="1">[1]!genNormal($F$9,$F$10)</f>
        <v>68.247019740935357</v>
      </c>
      <c r="F106">
        <f t="shared" ca="1" si="12"/>
        <v>68.247019740935357</v>
      </c>
      <c r="G106">
        <f ca="1">[1]!GenLognormal($G$9,$G$10)</f>
        <v>22.729864394024904</v>
      </c>
      <c r="H106">
        <f ca="1">[1]!genBinomial(1,1)</f>
        <v>1</v>
      </c>
      <c r="I106" s="13">
        <f t="shared" ca="1" si="11"/>
        <v>2.612251811839073</v>
      </c>
      <c r="J106">
        <f ca="1">[1]!genUniform($J$9,$J$10)</f>
        <v>0.2218417293238048</v>
      </c>
      <c r="K106">
        <f t="shared" ca="1" si="13"/>
        <v>2.1341595493478027</v>
      </c>
      <c r="L106" s="47">
        <f t="shared" ca="1" si="14"/>
        <v>3.8715014927343454E-3</v>
      </c>
      <c r="M106">
        <f t="shared" ca="1" si="15"/>
        <v>7.0071657920885003E-2</v>
      </c>
      <c r="N106">
        <f ca="1">[1]!genUniform($N$9,$N$10)</f>
        <v>0.27387802865264921</v>
      </c>
      <c r="O106">
        <f t="shared" ca="1" si="16"/>
        <v>2.3091154327770584</v>
      </c>
      <c r="P106" s="47">
        <f t="shared" ca="1" si="17"/>
        <v>4.1888826201509971E-3</v>
      </c>
      <c r="Q106">
        <f t="shared" ca="1" si="18"/>
        <v>7.5816049814474915E-2</v>
      </c>
      <c r="R106">
        <f ca="1">[1]!genUniform($R$9,$R$10)</f>
        <v>9.5147598240271081E-2</v>
      </c>
      <c r="S106">
        <f t="shared" ca="1" si="19"/>
        <v>1.8425767618059419</v>
      </c>
      <c r="T106" s="47">
        <f t="shared" ca="1" si="20"/>
        <v>3.3425517253334331E-3</v>
      </c>
      <c r="U106">
        <f t="shared" ca="1" si="21"/>
        <v>6.0498011306462353E-2</v>
      </c>
    </row>
    <row r="107" spans="1:21" x14ac:dyDescent="0.3">
      <c r="A107">
        <v>97</v>
      </c>
      <c r="C107">
        <f ca="1">[1]!GenLognormal($C$9,$C$10)</f>
        <v>29.39821286179642</v>
      </c>
      <c r="D107">
        <f ca="1">[1]!GenLognormal($D$9,$D$10)</f>
        <v>62.513559620808671</v>
      </c>
      <c r="E107">
        <f ca="1">[1]!genNormal($F$9,$F$10)</f>
        <v>63.071339379086716</v>
      </c>
      <c r="F107">
        <f t="shared" ca="1" si="12"/>
        <v>63.071339379086716</v>
      </c>
      <c r="G107">
        <f ca="1">[1]!GenLognormal($G$9,$G$10)</f>
        <v>25.880637965810404</v>
      </c>
      <c r="H107">
        <f ca="1">[1]!genBinomial(1,1)</f>
        <v>1</v>
      </c>
      <c r="I107" s="13">
        <f t="shared" ca="1" si="11"/>
        <v>1.8947545127750665</v>
      </c>
      <c r="J107">
        <f ca="1">[1]!genUniform($J$9,$J$10)</f>
        <v>4.910897647396547E-2</v>
      </c>
      <c r="K107">
        <f t="shared" ca="1" si="13"/>
        <v>1.5235736135020099</v>
      </c>
      <c r="L107" s="47">
        <f t="shared" ca="1" si="14"/>
        <v>2.0047208192555195E-3</v>
      </c>
      <c r="M107">
        <f t="shared" ca="1" si="15"/>
        <v>4.6178749014430302E-2</v>
      </c>
      <c r="N107">
        <f ca="1">[1]!genUniform($N$9,$N$10)</f>
        <v>6.2089508486984121E-2</v>
      </c>
      <c r="O107">
        <f t="shared" ca="1" si="16"/>
        <v>1.6788306856870925</v>
      </c>
      <c r="P107" s="47">
        <f t="shared" ca="1" si="17"/>
        <v>2.2090083457575538E-3</v>
      </c>
      <c r="Q107">
        <f t="shared" ca="1" si="18"/>
        <v>5.0884512691100031E-2</v>
      </c>
      <c r="R107">
        <f ca="1">[1]!genUniform($R$9,$R$10)</f>
        <v>0.17102178194342632</v>
      </c>
      <c r="S107">
        <f t="shared" ca="1" si="19"/>
        <v>2.0825165975190583</v>
      </c>
      <c r="T107" s="47">
        <f t="shared" ca="1" si="20"/>
        <v>2.7401789729709805E-3</v>
      </c>
      <c r="U107">
        <f t="shared" ca="1" si="21"/>
        <v>6.312002939862614E-2</v>
      </c>
    </row>
    <row r="108" spans="1:21" x14ac:dyDescent="0.3">
      <c r="A108">
        <v>98</v>
      </c>
      <c r="C108">
        <f ca="1">[1]!GenLognormal($C$9,$C$10)</f>
        <v>30.096530640416539</v>
      </c>
      <c r="D108">
        <f ca="1">[1]!GenLognormal($D$9,$D$10)</f>
        <v>75.032948000410528</v>
      </c>
      <c r="E108">
        <f ca="1">[1]!genNormal($F$9,$F$10)</f>
        <v>59.60249441641816</v>
      </c>
      <c r="F108">
        <f t="shared" ca="1" si="12"/>
        <v>59.60249441641816</v>
      </c>
      <c r="G108">
        <f ca="1">[1]!GenLognormal($G$9,$G$10)</f>
        <v>31.969126122480716</v>
      </c>
      <c r="H108">
        <f ca="1">[1]!genBinomial(1,1)</f>
        <v>1</v>
      </c>
      <c r="I108" s="13">
        <f t="shared" ca="1" si="11"/>
        <v>2.0729691041009812</v>
      </c>
      <c r="J108">
        <f ca="1">[1]!genUniform($J$9,$J$10)</f>
        <v>0.28009218375715828</v>
      </c>
      <c r="K108">
        <f t="shared" ca="1" si="13"/>
        <v>2.2880928320844185</v>
      </c>
      <c r="L108" s="47">
        <f t="shared" ca="1" si="14"/>
        <v>3.2938512140457737E-3</v>
      </c>
      <c r="M108">
        <f t="shared" ca="1" si="15"/>
        <v>6.3214172901749272E-2</v>
      </c>
      <c r="N108">
        <f ca="1">[1]!genUniform($N$9,$N$10)</f>
        <v>5.9634038058102759E-2</v>
      </c>
      <c r="O108">
        <f t="shared" ca="1" si="16"/>
        <v>1.6672195027715049</v>
      </c>
      <c r="P108" s="47">
        <f t="shared" ca="1" si="17"/>
        <v>2.4000656381943956E-3</v>
      </c>
      <c r="Q108">
        <f t="shared" ca="1" si="18"/>
        <v>4.6061025337575973E-2</v>
      </c>
      <c r="R108">
        <f ca="1">[1]!genUniform($R$9,$R$10)</f>
        <v>0.23504006066540101</v>
      </c>
      <c r="S108">
        <f t="shared" ca="1" si="19"/>
        <v>2.2504371395833171</v>
      </c>
      <c r="T108" s="47">
        <f t="shared" ca="1" si="20"/>
        <v>3.2396435146372247E-3</v>
      </c>
      <c r="U108">
        <f t="shared" ca="1" si="21"/>
        <v>6.2173842097368731E-2</v>
      </c>
    </row>
    <row r="109" spans="1:21" x14ac:dyDescent="0.3">
      <c r="A109">
        <v>99</v>
      </c>
      <c r="C109">
        <f ca="1">[1]!GenLognormal($C$9,$C$10)</f>
        <v>25.087540964992865</v>
      </c>
      <c r="D109">
        <f ca="1">[1]!GenLognormal($D$9,$D$10)</f>
        <v>57.219189047873684</v>
      </c>
      <c r="E109">
        <f ca="1">[1]!genNormal($F$9,$F$10)</f>
        <v>73.851942621443243</v>
      </c>
      <c r="F109">
        <f t="shared" ca="1" si="12"/>
        <v>73.851942621443243</v>
      </c>
      <c r="G109">
        <f ca="1">[1]!GenLognormal($G$9,$G$10)</f>
        <v>26.764595593206614</v>
      </c>
      <c r="H109">
        <f ca="1">[1]!genBinomial(1,1)</f>
        <v>1</v>
      </c>
      <c r="I109" s="13">
        <f t="shared" ca="1" si="11"/>
        <v>1.9294317754368575</v>
      </c>
      <c r="J109">
        <f ca="1">[1]!genUniform($J$9,$J$10)</f>
        <v>0.31532978642723503</v>
      </c>
      <c r="K109">
        <f t="shared" ca="1" si="13"/>
        <v>2.3782404502684429</v>
      </c>
      <c r="L109" s="47">
        <f t="shared" ca="1" si="14"/>
        <v>3.1865643710952728E-3</v>
      </c>
      <c r="M109">
        <f t="shared" ca="1" si="15"/>
        <v>8.0194297939769774E-2</v>
      </c>
      <c r="N109">
        <f ca="1">[1]!genUniform($N$9,$N$10)</f>
        <v>2.1787947907663793E-2</v>
      </c>
      <c r="O109">
        <f t="shared" ca="1" si="16"/>
        <v>1.4254036890948147</v>
      </c>
      <c r="P109" s="47">
        <f t="shared" ca="1" si="17"/>
        <v>1.9098744240030939E-3</v>
      </c>
      <c r="Q109">
        <f t="shared" ca="1" si="18"/>
        <v>4.8064630350902464E-2</v>
      </c>
      <c r="R109">
        <f ca="1">[1]!genUniform($R$9,$R$10)</f>
        <v>0.2985200480093832</v>
      </c>
      <c r="S109">
        <f t="shared" ca="1" si="19"/>
        <v>2.4038294504025428</v>
      </c>
      <c r="T109" s="47">
        <f t="shared" ca="1" si="20"/>
        <v>3.2208506419010999E-3</v>
      </c>
      <c r="U109">
        <f t="shared" ca="1" si="21"/>
        <v>8.1057159346614976E-2</v>
      </c>
    </row>
    <row r="110" spans="1:21" x14ac:dyDescent="0.3">
      <c r="A110">
        <v>100</v>
      </c>
      <c r="C110">
        <f ca="1">[1]!GenLognormal($C$9,$C$10)</f>
        <v>26.950160179965177</v>
      </c>
      <c r="D110">
        <f ca="1">[1]!GenLognormal($D$9,$D$10)</f>
        <v>56.874144050393149</v>
      </c>
      <c r="E110">
        <f ca="1">[1]!genNormal($F$9,$F$10)</f>
        <v>78.196940420197464</v>
      </c>
      <c r="F110">
        <f t="shared" ca="1" si="12"/>
        <v>78.196940420197464</v>
      </c>
      <c r="G110">
        <f ca="1">[1]!GenLognormal($G$9,$G$10)</f>
        <v>24.861185470722642</v>
      </c>
      <c r="H110">
        <f ca="1">[1]!genBinomial(1,1)</f>
        <v>1</v>
      </c>
      <c r="I110" s="13">
        <f t="shared" ca="1" si="11"/>
        <v>2.0370355127274968</v>
      </c>
      <c r="J110">
        <f ca="1">[1]!genUniform($J$9,$J$10)</f>
        <v>4.2267714917568928E-2</v>
      </c>
      <c r="K110">
        <f t="shared" ca="1" si="13"/>
        <v>1.4828224696117269</v>
      </c>
      <c r="L110" s="47">
        <f t="shared" ca="1" si="14"/>
        <v>2.0976125206037342E-3</v>
      </c>
      <c r="M110">
        <f t="shared" ca="1" si="15"/>
        <v>5.310958222057844E-2</v>
      </c>
      <c r="N110">
        <f ca="1">[1]!genUniform($N$9,$N$10)</f>
        <v>1.3393793459587933E-2</v>
      </c>
      <c r="O110">
        <f t="shared" ca="1" si="16"/>
        <v>1.3331909180679542</v>
      </c>
      <c r="P110" s="47">
        <f t="shared" ca="1" si="17"/>
        <v>1.8859425314931926E-3</v>
      </c>
      <c r="Q110">
        <f t="shared" ca="1" si="18"/>
        <v>4.7750296566114632E-2</v>
      </c>
      <c r="R110">
        <f ca="1">[1]!genUniform($R$9,$R$10)</f>
        <v>0.28242161432752588</v>
      </c>
      <c r="S110">
        <f t="shared" ca="1" si="19"/>
        <v>2.3656720344423396</v>
      </c>
      <c r="T110" s="47">
        <f t="shared" ca="1" si="20"/>
        <v>3.3464985733509386E-3</v>
      </c>
      <c r="U110">
        <f t="shared" ca="1" si="21"/>
        <v>8.4730206073176759E-2</v>
      </c>
    </row>
    <row r="111" spans="1:21" x14ac:dyDescent="0.3">
      <c r="A111">
        <v>101</v>
      </c>
      <c r="C111">
        <f ca="1">[1]!GenLognormal($C$9,$C$10)</f>
        <v>31.178170077014016</v>
      </c>
      <c r="D111">
        <f ca="1">[1]!GenLognormal($D$9,$D$10)</f>
        <v>66.384061004243264</v>
      </c>
      <c r="E111">
        <f ca="1">[1]!genNormal($F$9,$F$10)</f>
        <v>59.516300520947475</v>
      </c>
      <c r="F111">
        <f t="shared" ca="1" si="12"/>
        <v>59.516300520947475</v>
      </c>
      <c r="G111">
        <f ca="1">[1]!GenLognormal($G$9,$G$10)</f>
        <v>35.699680943089142</v>
      </c>
      <c r="H111">
        <f ca="1">[1]!genBinomial(1,1)</f>
        <v>1</v>
      </c>
      <c r="I111" s="13">
        <f t="shared" ca="1" si="11"/>
        <v>1.7670116440242298</v>
      </c>
      <c r="J111">
        <f ca="1">[1]!genUniform($J$9,$J$10)</f>
        <v>0.15220733274453732</v>
      </c>
      <c r="K111">
        <f t="shared" ca="1" si="13"/>
        <v>1.9327821329216606</v>
      </c>
      <c r="L111" s="47">
        <f t="shared" ca="1" si="14"/>
        <v>2.3717003709962229E-3</v>
      </c>
      <c r="M111">
        <f t="shared" ca="1" si="15"/>
        <v>5.1446815433847271E-2</v>
      </c>
      <c r="N111">
        <f ca="1">[1]!genUniform($N$9,$N$10)</f>
        <v>7.3845100739118694E-2</v>
      </c>
      <c r="O111">
        <f t="shared" ca="1" si="16"/>
        <v>1.7309053267757768</v>
      </c>
      <c r="P111" s="47">
        <f t="shared" ca="1" si="17"/>
        <v>2.1239790743863628E-3</v>
      </c>
      <c r="Q111">
        <f t="shared" ca="1" si="18"/>
        <v>4.6073256454148857E-2</v>
      </c>
      <c r="R111">
        <f ca="1">[1]!genUniform($R$9,$R$10)</f>
        <v>3.9796070580218709E-2</v>
      </c>
      <c r="S111">
        <f t="shared" ca="1" si="19"/>
        <v>1.5844399008591881</v>
      </c>
      <c r="T111" s="47">
        <f t="shared" ca="1" si="20"/>
        <v>1.9442526069963762E-3</v>
      </c>
      <c r="U111">
        <f t="shared" ca="1" si="21"/>
        <v>4.2174638184545886E-2</v>
      </c>
    </row>
    <row r="112" spans="1:21" x14ac:dyDescent="0.3">
      <c r="A112">
        <v>102</v>
      </c>
      <c r="C112">
        <f ca="1">[1]!GenLognormal($C$9,$C$10)</f>
        <v>25.967009492363704</v>
      </c>
      <c r="D112">
        <f ca="1">[1]!GenLognormal($D$9,$D$10)</f>
        <v>76.896019072543723</v>
      </c>
      <c r="E112">
        <f ca="1">[1]!genNormal($F$9,$F$10)</f>
        <v>43.473321166424284</v>
      </c>
      <c r="F112">
        <f t="shared" ca="1" si="12"/>
        <v>43.473321166424284</v>
      </c>
      <c r="G112">
        <f ca="1">[1]!GenLognormal($G$9,$G$10)</f>
        <v>31.224815351853298</v>
      </c>
      <c r="H112">
        <f ca="1">[1]!genBinomial(1,1)</f>
        <v>1</v>
      </c>
      <c r="I112" s="13">
        <f t="shared" ca="1" si="11"/>
        <v>1.8010839657486404</v>
      </c>
      <c r="J112">
        <f ca="1">[1]!genUniform($J$9,$J$10)</f>
        <v>0.14620591344259301</v>
      </c>
      <c r="K112">
        <f t="shared" ca="1" si="13"/>
        <v>1.9139161678815031</v>
      </c>
      <c r="L112" s="47">
        <f t="shared" ca="1" si="14"/>
        <v>2.3938359178878182E-3</v>
      </c>
      <c r="M112">
        <f t="shared" ca="1" si="15"/>
        <v>4.4828376856628181E-2</v>
      </c>
      <c r="N112">
        <f ca="1">[1]!genUniform($N$9,$N$10)</f>
        <v>0.21967605848582084</v>
      </c>
      <c r="O112">
        <f t="shared" ca="1" si="16"/>
        <v>2.1776666357179164</v>
      </c>
      <c r="P112" s="47">
        <f t="shared" ca="1" si="17"/>
        <v>2.7237225419009196E-3</v>
      </c>
      <c r="Q112">
        <f t="shared" ca="1" si="18"/>
        <v>5.1006027459459986E-2</v>
      </c>
      <c r="R112">
        <f ca="1">[1]!genUniform($R$9,$R$10)</f>
        <v>7.1883830877297675E-2</v>
      </c>
      <c r="S112">
        <f t="shared" ca="1" si="19"/>
        <v>1.7495369615794336</v>
      </c>
      <c r="T112" s="47">
        <f t="shared" ca="1" si="20"/>
        <v>2.1882381729064673E-3</v>
      </c>
      <c r="U112">
        <f t="shared" ca="1" si="21"/>
        <v>4.097823277447691E-2</v>
      </c>
    </row>
    <row r="113" spans="1:21" x14ac:dyDescent="0.3">
      <c r="A113">
        <v>103</v>
      </c>
      <c r="C113">
        <f ca="1">[1]!GenLognormal($C$9,$C$10)</f>
        <v>28.589908175761995</v>
      </c>
      <c r="D113">
        <f ca="1">[1]!GenLognormal($D$9,$D$10)</f>
        <v>54.460452260258748</v>
      </c>
      <c r="E113">
        <f ca="1">[1]!genNormal($F$9,$F$10)</f>
        <v>34.775137900966811</v>
      </c>
      <c r="F113">
        <f t="shared" ca="1" si="12"/>
        <v>36</v>
      </c>
      <c r="G113">
        <f ca="1">[1]!GenLognormal($G$9,$G$10)</f>
        <v>28.596189495281966</v>
      </c>
      <c r="H113">
        <f ca="1">[1]!genBinomial(1,1)</f>
        <v>1</v>
      </c>
      <c r="I113" s="13">
        <f t="shared" ca="1" si="11"/>
        <v>1.2207339572130551</v>
      </c>
      <c r="J113">
        <f ca="1">[1]!genUniform($J$9,$J$10)</f>
        <v>0.30357425658729675</v>
      </c>
      <c r="K113">
        <f t="shared" ca="1" si="13"/>
        <v>2.3483148484503795</v>
      </c>
      <c r="L113" s="47">
        <f t="shared" ca="1" si="14"/>
        <v>1.990741442868755E-3</v>
      </c>
      <c r="M113">
        <f t="shared" ca="1" si="15"/>
        <v>5.2637603228699072E-2</v>
      </c>
      <c r="N113">
        <f ca="1">[1]!genUniform($N$9,$N$10)</f>
        <v>3.1544420866483985E-2</v>
      </c>
      <c r="O113">
        <f t="shared" ca="1" si="16"/>
        <v>1.5049854721161589</v>
      </c>
      <c r="P113" s="47">
        <f t="shared" ca="1" si="17"/>
        <v>1.2758242159198034E-3</v>
      </c>
      <c r="Q113">
        <f t="shared" ca="1" si="18"/>
        <v>3.3734330044577349E-2</v>
      </c>
      <c r="R113">
        <f ca="1">[1]!genUniform($R$9,$R$10)</f>
        <v>0.24574680660667347</v>
      </c>
      <c r="S113">
        <f t="shared" ca="1" si="19"/>
        <v>2.2769576597646584</v>
      </c>
      <c r="T113" s="47">
        <f t="shared" ca="1" si="20"/>
        <v>1.9302496766743671E-3</v>
      </c>
      <c r="U113">
        <f t="shared" ca="1" si="21"/>
        <v>5.1038128018621093E-2</v>
      </c>
    </row>
    <row r="114" spans="1:21" x14ac:dyDescent="0.3">
      <c r="A114">
        <v>104</v>
      </c>
      <c r="C114">
        <f ca="1">[1]!GenLognormal($C$9,$C$10)</f>
        <v>27.583896659995691</v>
      </c>
      <c r="D114">
        <f ca="1">[1]!GenLognormal($D$9,$D$10)</f>
        <v>56.163194785185141</v>
      </c>
      <c r="E114">
        <f ca="1">[1]!genNormal($F$9,$F$10)</f>
        <v>46.181243389974931</v>
      </c>
      <c r="F114">
        <f t="shared" ca="1" si="12"/>
        <v>46.181243389974931</v>
      </c>
      <c r="G114">
        <f ca="1">[1]!GenLognormal($G$9,$G$10)</f>
        <v>28.317799613256717</v>
      </c>
      <c r="H114">
        <f ca="1">[1]!genBinomial(1,1)</f>
        <v>1</v>
      </c>
      <c r="I114" s="13">
        <f t="shared" ca="1" si="11"/>
        <v>1.3960807537334168</v>
      </c>
      <c r="J114">
        <f ca="1">[1]!genUniform($J$9,$J$10)</f>
        <v>0.2638805373396676</v>
      </c>
      <c r="K114">
        <f t="shared" ca="1" si="13"/>
        <v>2.2460347193256149</v>
      </c>
      <c r="L114" s="47">
        <f t="shared" ca="1" si="14"/>
        <v>2.1775318360191167E-3</v>
      </c>
      <c r="M114">
        <f t="shared" ca="1" si="15"/>
        <v>5.5830973573722985E-2</v>
      </c>
      <c r="N114">
        <f ca="1">[1]!genUniform($N$9,$N$10)</f>
        <v>0.29904931877925434</v>
      </c>
      <c r="O114">
        <f t="shared" ca="1" si="16"/>
        <v>2.3680181009000227</v>
      </c>
      <c r="P114" s="47">
        <f t="shared" ca="1" si="17"/>
        <v>2.2957947883047768E-3</v>
      </c>
      <c r="Q114">
        <f t="shared" ca="1" si="18"/>
        <v>5.8863184471673401E-2</v>
      </c>
      <c r="R114">
        <f ca="1">[1]!genUniform($R$9,$R$10)</f>
        <v>0.1355275092535386</v>
      </c>
      <c r="S114">
        <f t="shared" ca="1" si="19"/>
        <v>1.978503283874957</v>
      </c>
      <c r="T114" s="47">
        <f t="shared" ca="1" si="20"/>
        <v>1.9181599693167989E-3</v>
      </c>
      <c r="U114">
        <f t="shared" ca="1" si="21"/>
        <v>4.9180791199306864E-2</v>
      </c>
    </row>
    <row r="115" spans="1:21" x14ac:dyDescent="0.3">
      <c r="A115">
        <v>105</v>
      </c>
      <c r="C115">
        <f ca="1">[1]!GenLognormal($C$9,$C$10)</f>
        <v>32.147734378407065</v>
      </c>
      <c r="D115">
        <f ca="1">[1]!GenLognormal($D$9,$D$10)</f>
        <v>79.141488317668959</v>
      </c>
      <c r="E115">
        <f ca="1">[1]!genNormal($F$9,$F$10)</f>
        <v>56.544251678090319</v>
      </c>
      <c r="F115">
        <f t="shared" ca="1" si="12"/>
        <v>56.544251678090319</v>
      </c>
      <c r="G115">
        <f ca="1">[1]!GenLognormal($G$9,$G$10)</f>
        <v>30.327691642703314</v>
      </c>
      <c r="H115">
        <f ca="1">[1]!genBinomial(1,1)</f>
        <v>1</v>
      </c>
      <c r="I115" s="13">
        <f t="shared" ca="1" si="11"/>
        <v>2.1485872648142914</v>
      </c>
      <c r="J115">
        <f ca="1">[1]!genUniform($J$9,$J$10)</f>
        <v>0.1573945726970529</v>
      </c>
      <c r="K115">
        <f t="shared" ca="1" si="13"/>
        <v>1.9488388732514847</v>
      </c>
      <c r="L115" s="47">
        <f t="shared" ca="1" si="14"/>
        <v>2.9078127668355365E-3</v>
      </c>
      <c r="M115">
        <f t="shared" ca="1" si="15"/>
        <v>5.2908410913828308E-2</v>
      </c>
      <c r="N115">
        <f ca="1">[1]!genUniform($N$9,$N$10)</f>
        <v>0.15183963423782187</v>
      </c>
      <c r="O115">
        <f t="shared" ca="1" si="16"/>
        <v>1.9963970501677868</v>
      </c>
      <c r="P115" s="47">
        <f t="shared" ca="1" si="17"/>
        <v>2.978773109377309E-3</v>
      </c>
      <c r="Q115">
        <f t="shared" ca="1" si="18"/>
        <v>5.4199552834864675E-2</v>
      </c>
      <c r="R115">
        <f ca="1">[1]!genUniform($R$9,$R$10)</f>
        <v>0.24029224039081917</v>
      </c>
      <c r="S115">
        <f t="shared" ca="1" si="19"/>
        <v>2.2634883467671889</v>
      </c>
      <c r="T115" s="47">
        <f t="shared" ca="1" si="20"/>
        <v>3.3772932193885667E-3</v>
      </c>
      <c r="U115">
        <f t="shared" ca="1" si="21"/>
        <v>6.1450730069651294E-2</v>
      </c>
    </row>
    <row r="116" spans="1:21" x14ac:dyDescent="0.3">
      <c r="A116">
        <v>106</v>
      </c>
      <c r="C116">
        <f ca="1">[1]!GenLognormal($C$9,$C$10)</f>
        <v>24.406027773506842</v>
      </c>
      <c r="D116">
        <f ca="1">[1]!GenLognormal($D$9,$D$10)</f>
        <v>55.237218021175728</v>
      </c>
      <c r="E116">
        <f ca="1">[1]!genNormal($F$9,$F$10)</f>
        <v>68.593564935885013</v>
      </c>
      <c r="F116">
        <f t="shared" ca="1" si="12"/>
        <v>68.593564935885013</v>
      </c>
      <c r="G116">
        <f ca="1">[1]!GenLognormal($G$9,$G$10)</f>
        <v>36.6285745205018</v>
      </c>
      <c r="H116">
        <f ca="1">[1]!genBinomial(1,1)</f>
        <v>1</v>
      </c>
      <c r="I116" s="13">
        <f t="shared" ca="1" si="11"/>
        <v>1.6177413698516103</v>
      </c>
      <c r="J116">
        <f ca="1">[1]!genUniform($J$9,$J$10)</f>
        <v>0.15950577888246917</v>
      </c>
      <c r="K116">
        <f t="shared" ca="1" si="13"/>
        <v>1.9553115456590258</v>
      </c>
      <c r="L116" s="47">
        <f t="shared" ca="1" si="14"/>
        <v>2.1966585960840985E-3</v>
      </c>
      <c r="M116">
        <f t="shared" ca="1" si="15"/>
        <v>5.7265526608318011E-2</v>
      </c>
      <c r="N116">
        <f ca="1">[1]!genUniform($N$9,$N$10)</f>
        <v>0.25112963608212263</v>
      </c>
      <c r="O116">
        <f t="shared" ca="1" si="16"/>
        <v>2.2548814349378041</v>
      </c>
      <c r="P116" s="47">
        <f t="shared" ca="1" si="17"/>
        <v>2.5332048482008666E-3</v>
      </c>
      <c r="Q116">
        <f t="shared" ca="1" si="18"/>
        <v>6.6039078579424884E-2</v>
      </c>
      <c r="R116">
        <f ca="1">[1]!genUniform($R$9,$R$10)</f>
        <v>0.17934037691074758</v>
      </c>
      <c r="S116">
        <f t="shared" ca="1" si="19"/>
        <v>2.1055092893309797</v>
      </c>
      <c r="T116" s="47">
        <f t="shared" ca="1" si="20"/>
        <v>2.3653954735816593E-3</v>
      </c>
      <c r="U116">
        <f t="shared" ca="1" si="21"/>
        <v>6.1664392306140424E-2</v>
      </c>
    </row>
    <row r="117" spans="1:21" x14ac:dyDescent="0.3">
      <c r="A117">
        <v>107</v>
      </c>
      <c r="C117">
        <f ca="1">[1]!GenLognormal($C$9,$C$10)</f>
        <v>26.52439254474135</v>
      </c>
      <c r="D117">
        <f ca="1">[1]!GenLognormal($D$9,$D$10)</f>
        <v>76.75417409841269</v>
      </c>
      <c r="E117">
        <f ca="1">[1]!genNormal($F$9,$F$10)</f>
        <v>54.754665922986256</v>
      </c>
      <c r="F117">
        <f t="shared" ca="1" si="12"/>
        <v>54.754665922986256</v>
      </c>
      <c r="G117">
        <f ca="1">[1]!GenLognormal($G$9,$G$10)</f>
        <v>26.463472290937609</v>
      </c>
      <c r="H117">
        <f ca="1">[1]!genBinomial(1,1)</f>
        <v>1</v>
      </c>
      <c r="I117" s="13">
        <f t="shared" ca="1" si="11"/>
        <v>2.1222941075139619</v>
      </c>
      <c r="J117">
        <f ca="1">[1]!genUniform($J$9,$J$10)</f>
        <v>3.5812098080509766E-2</v>
      </c>
      <c r="K117">
        <f t="shared" ca="1" si="13"/>
        <v>1.4403459224434223</v>
      </c>
      <c r="L117" s="47">
        <f t="shared" ca="1" si="14"/>
        <v>2.1228039333218312E-3</v>
      </c>
      <c r="M117">
        <f t="shared" ca="1" si="15"/>
        <v>3.9826337784105652E-2</v>
      </c>
      <c r="N117">
        <f ca="1">[1]!genUniform($N$9,$N$10)</f>
        <v>7.0519285628573611E-2</v>
      </c>
      <c r="O117">
        <f t="shared" ca="1" si="16"/>
        <v>1.7167059709515367</v>
      </c>
      <c r="P117" s="47">
        <f t="shared" ca="1" si="17"/>
        <v>2.530107615614223E-3</v>
      </c>
      <c r="Q117">
        <f t="shared" ca="1" si="18"/>
        <v>4.7467841446812306E-2</v>
      </c>
      <c r="R117">
        <f ca="1">[1]!genUniform($R$9,$R$10)</f>
        <v>0.26600228464395176</v>
      </c>
      <c r="S117">
        <f t="shared" ca="1" si="19"/>
        <v>2.3263096259113394</v>
      </c>
      <c r="T117" s="47">
        <f t="shared" ca="1" si="20"/>
        <v>3.4285508411976695E-3</v>
      </c>
      <c r="U117">
        <f t="shared" ca="1" si="21"/>
        <v>6.4323709678569069E-2</v>
      </c>
    </row>
    <row r="118" spans="1:21" x14ac:dyDescent="0.3">
      <c r="A118">
        <v>108</v>
      </c>
      <c r="C118">
        <f ca="1">[1]!GenLognormal($C$9,$C$10)</f>
        <v>27.198003457632321</v>
      </c>
      <c r="D118">
        <f ca="1">[1]!GenLognormal($D$9,$D$10)</f>
        <v>72.204605487347109</v>
      </c>
      <c r="E118">
        <f ca="1">[1]!genNormal($F$9,$F$10)</f>
        <v>51.094272573431248</v>
      </c>
      <c r="F118">
        <f t="shared" ca="1" si="12"/>
        <v>51.094272573431248</v>
      </c>
      <c r="G118">
        <f ca="1">[1]!GenLognormal($G$9,$G$10)</f>
        <v>30.170683862011128</v>
      </c>
      <c r="H118">
        <f ca="1">[1]!genBinomial(1,1)</f>
        <v>1</v>
      </c>
      <c r="I118" s="13">
        <f t="shared" ca="1" si="11"/>
        <v>1.852413987238382</v>
      </c>
      <c r="J118">
        <f ca="1">[1]!genUniform($J$9,$J$10)</f>
        <v>0.16911500338963165</v>
      </c>
      <c r="K118">
        <f t="shared" ca="1" si="13"/>
        <v>1.9843487454542224</v>
      </c>
      <c r="L118" s="47">
        <f t="shared" ca="1" si="14"/>
        <v>2.5526634525266231E-3</v>
      </c>
      <c r="M118">
        <f t="shared" ca="1" si="15"/>
        <v>5.090859989924712E-2</v>
      </c>
      <c r="N118">
        <f ca="1">[1]!genUniform($N$9,$N$10)</f>
        <v>0.16166584474320594</v>
      </c>
      <c r="O118">
        <f t="shared" ca="1" si="16"/>
        <v>2.0244173833857908</v>
      </c>
      <c r="P118" s="47">
        <f t="shared" ca="1" si="17"/>
        <v>2.6042076923558093E-3</v>
      </c>
      <c r="Q118">
        <f t="shared" ca="1" si="18"/>
        <v>5.1936563487622871E-2</v>
      </c>
      <c r="R118">
        <f ca="1">[1]!genUniform($R$9,$R$10)</f>
        <v>0.16467708445287765</v>
      </c>
      <c r="S118">
        <f t="shared" ca="1" si="19"/>
        <v>2.0646704821199009</v>
      </c>
      <c r="T118" s="47">
        <f t="shared" ca="1" si="20"/>
        <v>2.6559892223035541E-3</v>
      </c>
      <c r="U118">
        <f t="shared" ca="1" si="21"/>
        <v>5.2969259430235817E-2</v>
      </c>
    </row>
    <row r="119" spans="1:21" x14ac:dyDescent="0.3">
      <c r="A119">
        <v>109</v>
      </c>
      <c r="C119">
        <f ca="1">[1]!GenLognormal($C$9,$C$10)</f>
        <v>34.653212956911183</v>
      </c>
      <c r="D119">
        <f ca="1">[1]!GenLognormal($D$9,$D$10)</f>
        <v>70.171179974931945</v>
      </c>
      <c r="E119">
        <f ca="1">[1]!genNormal($F$9,$F$10)</f>
        <v>63.880293184323847</v>
      </c>
      <c r="F119">
        <f t="shared" ca="1" si="12"/>
        <v>63.880293184323847</v>
      </c>
      <c r="G119">
        <f ca="1">[1]!GenLognormal($G$9,$G$10)</f>
        <v>28.360615350299469</v>
      </c>
      <c r="H119">
        <f ca="1">[1]!genBinomial(1,1)</f>
        <v>1</v>
      </c>
      <c r="I119" s="13">
        <f t="shared" ca="1" si="11"/>
        <v>2.0990822936623998</v>
      </c>
      <c r="J119">
        <f ca="1">[1]!genUniform($J$9,$J$10)</f>
        <v>0.2579175424430904</v>
      </c>
      <c r="K119">
        <f t="shared" ca="1" si="13"/>
        <v>2.230438456333697</v>
      </c>
      <c r="L119" s="47">
        <f t="shared" ca="1" si="14"/>
        <v>3.2513012991623328E-3</v>
      </c>
      <c r="M119">
        <f t="shared" ca="1" si="15"/>
        <v>6.6720751631457798E-2</v>
      </c>
      <c r="N119">
        <f ca="1">[1]!genUniform($N$9,$N$10)</f>
        <v>0.15025363298482575</v>
      </c>
      <c r="O119">
        <f t="shared" ca="1" si="16"/>
        <v>1.9918005351366899</v>
      </c>
      <c r="P119" s="47">
        <f t="shared" ca="1" si="17"/>
        <v>2.9034397470921658E-3</v>
      </c>
      <c r="Q119">
        <f t="shared" ca="1" si="18"/>
        <v>5.9582199377384397E-2</v>
      </c>
      <c r="R119">
        <f ca="1">[1]!genUniform($R$9,$R$10)</f>
        <v>7.2479778319459176E-2</v>
      </c>
      <c r="S119">
        <f t="shared" ca="1" si="19"/>
        <v>1.7521209117500491</v>
      </c>
      <c r="T119" s="47">
        <f t="shared" ca="1" si="20"/>
        <v>2.5540597098681586E-3</v>
      </c>
      <c r="U119">
        <f t="shared" ca="1" si="21"/>
        <v>5.2412485916925267E-2</v>
      </c>
    </row>
    <row r="120" spans="1:21" x14ac:dyDescent="0.3">
      <c r="A120">
        <v>110</v>
      </c>
      <c r="C120">
        <f ca="1">[1]!GenLognormal($C$9,$C$10)</f>
        <v>23.340964567357826</v>
      </c>
      <c r="D120">
        <f ca="1">[1]!GenLognormal($D$9,$D$10)</f>
        <v>60.859563724553105</v>
      </c>
      <c r="E120">
        <f ca="1">[1]!genNormal($F$9,$F$10)</f>
        <v>57.472091944307273</v>
      </c>
      <c r="F120">
        <f t="shared" ca="1" si="12"/>
        <v>57.472091944307273</v>
      </c>
      <c r="G120">
        <f ca="1">[1]!GenLognormal($G$9,$G$10)</f>
        <v>30.333895923821068</v>
      </c>
      <c r="H120">
        <f ca="1">[1]!genBinomial(1,1)</f>
        <v>1</v>
      </c>
      <c r="I120" s="13">
        <f t="shared" ca="1" si="11"/>
        <v>1.6687544505364942</v>
      </c>
      <c r="J120">
        <f ca="1">[1]!genUniform($J$9,$J$10)</f>
        <v>0.14971309459768431</v>
      </c>
      <c r="K120">
        <f t="shared" ca="1" si="13"/>
        <v>1.9249802669518121</v>
      </c>
      <c r="L120" s="47">
        <f t="shared" ca="1" si="14"/>
        <v>2.2307773525491429E-3</v>
      </c>
      <c r="M120">
        <f t="shared" ca="1" si="15"/>
        <v>5.2782491215506232E-2</v>
      </c>
      <c r="N120">
        <f ca="1">[1]!genUniform($N$9,$N$10)</f>
        <v>0.28810615276562546</v>
      </c>
      <c r="O120">
        <f t="shared" ca="1" si="16"/>
        <v>2.3425289529351647</v>
      </c>
      <c r="P120" s="47">
        <f t="shared" ca="1" si="17"/>
        <v>2.7146566775841318E-3</v>
      </c>
      <c r="Q120">
        <f t="shared" ca="1" si="18"/>
        <v>6.4231574735131802E-2</v>
      </c>
      <c r="R120">
        <f ca="1">[1]!genUniform($R$9,$R$10)</f>
        <v>3.156795562013876E-3</v>
      </c>
      <c r="S120">
        <f t="shared" ca="1" si="19"/>
        <v>1.1357457654382148</v>
      </c>
      <c r="T120" s="47">
        <f t="shared" ca="1" si="20"/>
        <v>1.3161672227451377E-3</v>
      </c>
      <c r="U120">
        <f t="shared" ca="1" si="21"/>
        <v>3.1141872940971621E-2</v>
      </c>
    </row>
    <row r="121" spans="1:21" x14ac:dyDescent="0.3">
      <c r="A121">
        <v>111</v>
      </c>
      <c r="C121">
        <f ca="1">[1]!GenLognormal($C$9,$C$10)</f>
        <v>29.535478429679891</v>
      </c>
      <c r="D121">
        <f ca="1">[1]!GenLognormal($D$9,$D$10)</f>
        <v>64.834098057588861</v>
      </c>
      <c r="E121">
        <f ca="1">[1]!genNormal($F$9,$F$10)</f>
        <v>69.662308502943318</v>
      </c>
      <c r="F121">
        <f t="shared" ca="1" si="12"/>
        <v>69.662308502943318</v>
      </c>
      <c r="G121">
        <f ca="1">[1]!GenLognormal($G$9,$G$10)</f>
        <v>33.312863911078828</v>
      </c>
      <c r="H121">
        <f ca="1">[1]!genBinomial(1,1)</f>
        <v>1</v>
      </c>
      <c r="I121" s="13">
        <f t="shared" ca="1" si="11"/>
        <v>1.9790623283038538</v>
      </c>
      <c r="J121">
        <f ca="1">[1]!genUniform($J$9,$J$10)</f>
        <v>8.1935324586031824E-2</v>
      </c>
      <c r="K121">
        <f t="shared" ca="1" si="13"/>
        <v>1.6825452613006835</v>
      </c>
      <c r="L121" s="47">
        <f t="shared" ca="1" si="14"/>
        <v>2.3124041266016295E-3</v>
      </c>
      <c r="M121">
        <f t="shared" ca="1" si="15"/>
        <v>5.1359732641743518E-2</v>
      </c>
      <c r="N121">
        <f ca="1">[1]!genUniform($N$9,$N$10)</f>
        <v>7.5404374134844188E-2</v>
      </c>
      <c r="O121">
        <f t="shared" ca="1" si="16"/>
        <v>1.7374336194215299</v>
      </c>
      <c r="P121" s="47">
        <f t="shared" ca="1" si="17"/>
        <v>2.3878398778651145E-3</v>
      </c>
      <c r="Q121">
        <f t="shared" ca="1" si="18"/>
        <v>5.3035201030660249E-2</v>
      </c>
      <c r="R121">
        <f ca="1">[1]!genUniform($R$9,$R$10)</f>
        <v>0.18473295202322182</v>
      </c>
      <c r="S121">
        <f t="shared" ca="1" si="19"/>
        <v>2.1201882948463657</v>
      </c>
      <c r="T121" s="47">
        <f t="shared" ca="1" si="20"/>
        <v>2.9138783216952958E-3</v>
      </c>
      <c r="U121">
        <f t="shared" ca="1" si="21"/>
        <v>6.4718796265417988E-2</v>
      </c>
    </row>
    <row r="122" spans="1:21" x14ac:dyDescent="0.3">
      <c r="A122">
        <v>112</v>
      </c>
      <c r="C122">
        <f ca="1">[1]!GenLognormal($C$9,$C$10)</f>
        <v>27.474366332421713</v>
      </c>
      <c r="D122">
        <f ca="1">[1]!GenLognormal($D$9,$D$10)</f>
        <v>77.511662079872067</v>
      </c>
      <c r="E122">
        <f ca="1">[1]!genNormal($F$9,$F$10)</f>
        <v>59.535545651204032</v>
      </c>
      <c r="F122">
        <f t="shared" ca="1" si="12"/>
        <v>59.535545651204032</v>
      </c>
      <c r="G122">
        <f ca="1">[1]!GenLognormal($G$9,$G$10)</f>
        <v>21.230735289672197</v>
      </c>
      <c r="H122">
        <f ca="1">[1]!genBinomial(1,1)</f>
        <v>1</v>
      </c>
      <c r="I122" s="13">
        <f t="shared" ca="1" si="11"/>
        <v>2.3592556120912764</v>
      </c>
      <c r="J122">
        <f ca="1">[1]!genUniform($J$9,$J$10)</f>
        <v>0.18580504716154825</v>
      </c>
      <c r="K122">
        <f t="shared" ca="1" si="13"/>
        <v>2.0333211687283845</v>
      </c>
      <c r="L122" s="47">
        <f t="shared" ca="1" si="14"/>
        <v>3.3313363739628015E-3</v>
      </c>
      <c r="M122">
        <f t="shared" ca="1" si="15"/>
        <v>6.1889066106765013E-2</v>
      </c>
      <c r="N122">
        <f ca="1">[1]!genUniform($N$9,$N$10)</f>
        <v>0.25064280073975326</v>
      </c>
      <c r="O122">
        <f t="shared" ca="1" si="16"/>
        <v>2.2537079004137719</v>
      </c>
      <c r="P122" s="47">
        <f t="shared" ca="1" si="17"/>
        <v>3.6924118139344711E-3</v>
      </c>
      <c r="Q122">
        <f t="shared" ca="1" si="18"/>
        <v>6.8597071323108105E-2</v>
      </c>
      <c r="R122">
        <f ca="1">[1]!genUniform($R$9,$R$10)</f>
        <v>0.18716184481456344</v>
      </c>
      <c r="S122">
        <f t="shared" ca="1" si="19"/>
        <v>2.1267455678450462</v>
      </c>
      <c r="T122" s="47">
        <f t="shared" ca="1" si="20"/>
        <v>3.4844002891865787E-3</v>
      </c>
      <c r="U122">
        <f t="shared" ca="1" si="21"/>
        <v>6.4732664502256981E-2</v>
      </c>
    </row>
    <row r="123" spans="1:21" x14ac:dyDescent="0.3">
      <c r="A123">
        <v>113</v>
      </c>
      <c r="C123">
        <f ca="1">[1]!GenLognormal($C$9,$C$10)</f>
        <v>28.635908616396332</v>
      </c>
      <c r="D123">
        <f ca="1">[1]!GenLognormal($D$9,$D$10)</f>
        <v>53.095718092752989</v>
      </c>
      <c r="E123">
        <f ca="1">[1]!genNormal($F$9,$F$10)</f>
        <v>58.794992366578704</v>
      </c>
      <c r="F123">
        <f t="shared" ca="1" si="12"/>
        <v>58.794992366578704</v>
      </c>
      <c r="G123">
        <f ca="1">[1]!GenLognormal($G$9,$G$10)</f>
        <v>22.106421050990818</v>
      </c>
      <c r="H123">
        <f ca="1">[1]!genBinomial(1,1)</f>
        <v>1</v>
      </c>
      <c r="I123" s="13">
        <f t="shared" ca="1" si="11"/>
        <v>1.5919592697960152</v>
      </c>
      <c r="J123">
        <f ca="1">[1]!genUniform($J$9,$J$10)</f>
        <v>0.15294126679838929</v>
      </c>
      <c r="K123">
        <f t="shared" ca="1" si="13"/>
        <v>1.9350676109190674</v>
      </c>
      <c r="L123" s="47">
        <f t="shared" ca="1" si="14"/>
        <v>2.1392700145032211E-3</v>
      </c>
      <c r="M123">
        <f t="shared" ca="1" si="15"/>
        <v>5.8018780638830855E-2</v>
      </c>
      <c r="N123">
        <f ca="1">[1]!genUniform($N$9,$N$10)</f>
        <v>0.22165454312464281</v>
      </c>
      <c r="O123">
        <f t="shared" ca="1" si="16"/>
        <v>2.1826174613373563</v>
      </c>
      <c r="P123" s="47">
        <f t="shared" ca="1" si="17"/>
        <v>2.4129431249962849E-3</v>
      </c>
      <c r="Q123">
        <f t="shared" ca="1" si="18"/>
        <v>6.544102283210107E-2</v>
      </c>
      <c r="R123">
        <f ca="1">[1]!genUniform($R$9,$R$10)</f>
        <v>0.2003898345723594</v>
      </c>
      <c r="S123">
        <f t="shared" ca="1" si="19"/>
        <v>2.1619124462654069</v>
      </c>
      <c r="T123" s="47">
        <f t="shared" ca="1" si="20"/>
        <v>2.3900531661941627E-3</v>
      </c>
      <c r="U123">
        <f t="shared" ca="1" si="21"/>
        <v>6.482022812663206E-2</v>
      </c>
    </row>
    <row r="124" spans="1:21" x14ac:dyDescent="0.3">
      <c r="A124">
        <v>114</v>
      </c>
      <c r="C124">
        <f ca="1">[1]!GenLognormal($C$9,$C$10)</f>
        <v>37.020526207859895</v>
      </c>
      <c r="D124">
        <f ca="1">[1]!GenLognormal($D$9,$D$10)</f>
        <v>59.631939694369308</v>
      </c>
      <c r="E124">
        <f ca="1">[1]!genNormal($F$9,$F$10)</f>
        <v>76.222028526968444</v>
      </c>
      <c r="F124">
        <f t="shared" ca="1" si="12"/>
        <v>76.222028526968444</v>
      </c>
      <c r="G124">
        <f ca="1">[1]!GenLognormal($G$9,$G$10)</f>
        <v>28.215517616704634</v>
      </c>
      <c r="H124">
        <f ca="1">[1]!genBinomial(1,1)</f>
        <v>1</v>
      </c>
      <c r="I124" s="13">
        <f t="shared" ca="1" si="11"/>
        <v>2.0393255742610852</v>
      </c>
      <c r="J124">
        <f ca="1">[1]!genUniform($J$9,$J$10)</f>
        <v>0.11650864717563188</v>
      </c>
      <c r="K124">
        <f t="shared" ca="1" si="13"/>
        <v>1.8149853497664883</v>
      </c>
      <c r="L124" s="47">
        <f t="shared" ca="1" si="14"/>
        <v>2.5703791949222223E-3</v>
      </c>
      <c r="M124">
        <f t="shared" ca="1" si="15"/>
        <v>6.2069858194424898E-2</v>
      </c>
      <c r="N124">
        <f ca="1">[1]!genUniform($N$9,$N$10)</f>
        <v>0.23298597753351918</v>
      </c>
      <c r="O124">
        <f t="shared" ca="1" si="16"/>
        <v>2.2107121221778581</v>
      </c>
      <c r="P124" s="47">
        <f t="shared" ca="1" si="17"/>
        <v>3.1308067833932659E-3</v>
      </c>
      <c r="Q124">
        <f t="shared" ca="1" si="18"/>
        <v>7.5603138036309775E-2</v>
      </c>
      <c r="R124">
        <f ca="1">[1]!genUniform($R$9,$R$10)</f>
        <v>9.4572471756514218E-2</v>
      </c>
      <c r="S124">
        <f t="shared" ca="1" si="19"/>
        <v>1.8404411857024254</v>
      </c>
      <c r="T124" s="47">
        <f t="shared" ca="1" si="20"/>
        <v>2.6064297068932995E-3</v>
      </c>
      <c r="U124">
        <f t="shared" ca="1" si="21"/>
        <v>6.2940410745698908E-2</v>
      </c>
    </row>
    <row r="125" spans="1:21" x14ac:dyDescent="0.3">
      <c r="A125">
        <v>115</v>
      </c>
      <c r="C125">
        <f ca="1">[1]!GenLognormal($C$9,$C$10)</f>
        <v>23.147584101974743</v>
      </c>
      <c r="D125">
        <f ca="1">[1]!GenLognormal($D$9,$D$10)</f>
        <v>54.133416718213866</v>
      </c>
      <c r="E125">
        <f ca="1">[1]!genNormal($F$9,$F$10)</f>
        <v>57.349519837851581</v>
      </c>
      <c r="F125">
        <f t="shared" ca="1" si="12"/>
        <v>57.349519837851581</v>
      </c>
      <c r="G125">
        <f ca="1">[1]!GenLognormal($G$9,$G$10)</f>
        <v>36.975200122638093</v>
      </c>
      <c r="H125">
        <f ca="1">[1]!genBinomial(1,1)</f>
        <v>1</v>
      </c>
      <c r="I125" s="13">
        <f t="shared" ca="1" si="11"/>
        <v>1.3876070287551694</v>
      </c>
      <c r="J125">
        <f ca="1">[1]!genUniform($J$9,$J$10)</f>
        <v>0.23555038974942327</v>
      </c>
      <c r="K125">
        <f t="shared" ca="1" si="13"/>
        <v>2.1711850632733372</v>
      </c>
      <c r="L125" s="47">
        <f t="shared" ca="1" si="14"/>
        <v>2.0921886489766112E-3</v>
      </c>
      <c r="M125">
        <f t="shared" ca="1" si="15"/>
        <v>5.5654193604828234E-2</v>
      </c>
      <c r="N125">
        <f ca="1">[1]!genUniform($N$9,$N$10)</f>
        <v>1.3440486352428197E-3</v>
      </c>
      <c r="O125">
        <f t="shared" ca="1" si="16"/>
        <v>1.0199401378821551</v>
      </c>
      <c r="P125" s="47">
        <f t="shared" ca="1" si="17"/>
        <v>9.8283062794082983E-4</v>
      </c>
      <c r="Q125">
        <f t="shared" ca="1" si="18"/>
        <v>2.6144222737719922E-2</v>
      </c>
      <c r="R125">
        <f ca="1">[1]!genUniform($R$9,$R$10)</f>
        <v>0.29772659711080041</v>
      </c>
      <c r="S125">
        <f t="shared" ca="1" si="19"/>
        <v>2.4019573207322988</v>
      </c>
      <c r="T125" s="47">
        <f t="shared" ca="1" si="20"/>
        <v>2.3145644868181061E-3</v>
      </c>
      <c r="U125">
        <f t="shared" ca="1" si="21"/>
        <v>6.1569600869044207E-2</v>
      </c>
    </row>
    <row r="126" spans="1:21" x14ac:dyDescent="0.3">
      <c r="A126">
        <v>116</v>
      </c>
      <c r="C126">
        <f ca="1">[1]!GenLognormal($C$9,$C$10)</f>
        <v>26.172753048842726</v>
      </c>
      <c r="D126">
        <f ca="1">[1]!GenLognormal($D$9,$D$10)</f>
        <v>68.520308742107645</v>
      </c>
      <c r="E126">
        <f ca="1">[1]!genNormal($F$9,$F$10)</f>
        <v>60.883531717601315</v>
      </c>
      <c r="F126">
        <f t="shared" ca="1" si="12"/>
        <v>60.883531717601315</v>
      </c>
      <c r="G126">
        <f ca="1">[1]!GenLognormal($G$9,$G$10)</f>
        <v>21.758907073362248</v>
      </c>
      <c r="H126">
        <f ca="1">[1]!genBinomial(1,1)</f>
        <v>1</v>
      </c>
      <c r="I126" s="13">
        <f t="shared" ca="1" si="11"/>
        <v>2.1043279785930435</v>
      </c>
      <c r="J126">
        <f ca="1">[1]!genUniform($J$9,$J$10)</f>
        <v>3.7072295312410471E-2</v>
      </c>
      <c r="K126">
        <f t="shared" ca="1" si="13"/>
        <v>1.4490016697572661</v>
      </c>
      <c r="L126" s="47">
        <f t="shared" ca="1" si="14"/>
        <v>2.1174824685404534E-3</v>
      </c>
      <c r="M126">
        <f t="shared" ca="1" si="15"/>
        <v>4.4500306707235399E-2</v>
      </c>
      <c r="N126">
        <f ca="1">[1]!genUniform($N$9,$N$10)</f>
        <v>0.11067775057569125</v>
      </c>
      <c r="O126">
        <f t="shared" ca="1" si="16"/>
        <v>1.8685777797452334</v>
      </c>
      <c r="P126" s="47">
        <f t="shared" ca="1" si="17"/>
        <v>2.7306253486771973E-3</v>
      </c>
      <c r="Q126">
        <f t="shared" ca="1" si="18"/>
        <v>5.7385913377806755E-2</v>
      </c>
      <c r="R126">
        <f ca="1">[1]!genUniform($R$9,$R$10)</f>
        <v>0.12516092850923732</v>
      </c>
      <c r="S126">
        <f t="shared" ca="1" si="19"/>
        <v>1.9458178186708108</v>
      </c>
      <c r="T126" s="47">
        <f t="shared" ca="1" si="20"/>
        <v>2.8434992201901896E-3</v>
      </c>
      <c r="U126">
        <f t="shared" ca="1" si="21"/>
        <v>5.9758033088919853E-2</v>
      </c>
    </row>
    <row r="127" spans="1:21" x14ac:dyDescent="0.3">
      <c r="A127">
        <v>117</v>
      </c>
      <c r="C127">
        <f ca="1">[1]!GenLognormal($C$9,$C$10)</f>
        <v>26.529741472147222</v>
      </c>
      <c r="D127">
        <f ca="1">[1]!GenLognormal($D$9,$D$10)</f>
        <v>63.621519812748346</v>
      </c>
      <c r="E127">
        <f ca="1">[1]!genNormal($F$9,$F$10)</f>
        <v>54.62992314868638</v>
      </c>
      <c r="F127">
        <f t="shared" ca="1" si="12"/>
        <v>54.62992314868638</v>
      </c>
      <c r="G127">
        <f ca="1">[1]!GenLognormal($G$9,$G$10)</f>
        <v>36.505938998230214</v>
      </c>
      <c r="H127">
        <f ca="1">[1]!genBinomial(1,1)</f>
        <v>1</v>
      </c>
      <c r="I127" s="13">
        <f t="shared" ca="1" si="11"/>
        <v>1.5885081385015702</v>
      </c>
      <c r="J127">
        <f ca="1">[1]!genUniform($J$9,$J$10)</f>
        <v>0.13716155002803435</v>
      </c>
      <c r="K127">
        <f t="shared" ca="1" si="13"/>
        <v>1.88484094268911</v>
      </c>
      <c r="L127" s="47">
        <f t="shared" ca="1" si="14"/>
        <v>2.0792258175295992E-3</v>
      </c>
      <c r="M127">
        <f t="shared" ca="1" si="15"/>
        <v>4.7060887354700924E-2</v>
      </c>
      <c r="N127">
        <f ca="1">[1]!genUniform($N$9,$N$10)</f>
        <v>8.9363949315780317E-2</v>
      </c>
      <c r="O127">
        <f t="shared" ca="1" si="16"/>
        <v>1.7927109657297762</v>
      </c>
      <c r="P127" s="47">
        <f t="shared" ca="1" si="17"/>
        <v>1.9775944160019161E-3</v>
      </c>
      <c r="Q127">
        <f t="shared" ca="1" si="18"/>
        <v>4.476057735533906E-2</v>
      </c>
      <c r="R127">
        <f ca="1">[1]!genUniform($R$9,$R$10)</f>
        <v>0.25667309788125858</v>
      </c>
      <c r="S127">
        <f t="shared" ca="1" si="19"/>
        <v>2.3037008314356866</v>
      </c>
      <c r="T127" s="47">
        <f t="shared" ca="1" si="20"/>
        <v>2.541282999589182E-3</v>
      </c>
      <c r="U127">
        <f t="shared" ca="1" si="21"/>
        <v>5.7519020768113584E-2</v>
      </c>
    </row>
    <row r="128" spans="1:21" x14ac:dyDescent="0.3">
      <c r="A128">
        <v>118</v>
      </c>
      <c r="C128">
        <f ca="1">[1]!GenLognormal($C$9,$C$10)</f>
        <v>23.854021894041662</v>
      </c>
      <c r="D128">
        <f ca="1">[1]!GenLognormal($D$9,$D$10)</f>
        <v>49.682489230262775</v>
      </c>
      <c r="E128">
        <f ca="1">[1]!genNormal($F$9,$F$10)</f>
        <v>51.132339317314525</v>
      </c>
      <c r="F128">
        <f t="shared" ca="1" si="12"/>
        <v>51.132339317314525</v>
      </c>
      <c r="G128">
        <f ca="1">[1]!GenLognormal($G$9,$G$10)</f>
        <v>26.027089958165892</v>
      </c>
      <c r="H128">
        <f ca="1">[1]!genBinomial(1,1)</f>
        <v>1</v>
      </c>
      <c r="I128" s="13">
        <f t="shared" ca="1" si="11"/>
        <v>1.3293800872112056</v>
      </c>
      <c r="J128">
        <f ca="1">[1]!genUniform($J$9,$J$10)</f>
        <v>1.2338475982150618E-2</v>
      </c>
      <c r="K128">
        <f t="shared" ca="1" si="13"/>
        <v>1.2164581073143141</v>
      </c>
      <c r="L128" s="47">
        <f t="shared" ca="1" si="14"/>
        <v>1.1230105449932506E-3</v>
      </c>
      <c r="M128">
        <f t="shared" ca="1" si="15"/>
        <v>3.2549399392920224E-2</v>
      </c>
      <c r="N128">
        <f ca="1">[1]!genUniform($N$9,$N$10)</f>
        <v>2.7168729308308864E-2</v>
      </c>
      <c r="O128">
        <f t="shared" ca="1" si="16"/>
        <v>1.4717616016560293</v>
      </c>
      <c r="P128" s="47">
        <f t="shared" ca="1" si="17"/>
        <v>1.3587017821969417E-3</v>
      </c>
      <c r="Q128">
        <f t="shared" ca="1" si="18"/>
        <v>3.9380687173214891E-2</v>
      </c>
      <c r="R128">
        <f ca="1">[1]!genUniform($R$9,$R$10)</f>
        <v>0.13165155160506672</v>
      </c>
      <c r="S128">
        <f t="shared" ca="1" si="19"/>
        <v>1.9664284126522045</v>
      </c>
      <c r="T128" s="47">
        <f t="shared" ca="1" si="20"/>
        <v>1.8153685935459586E-3</v>
      </c>
      <c r="U128">
        <f t="shared" ca="1" si="21"/>
        <v>5.261674314647366E-2</v>
      </c>
    </row>
    <row r="129" spans="1:21" x14ac:dyDescent="0.3">
      <c r="A129">
        <v>119</v>
      </c>
      <c r="C129">
        <f ca="1">[1]!GenLognormal($C$9,$C$10)</f>
        <v>28.170480944835809</v>
      </c>
      <c r="D129">
        <f ca="1">[1]!GenLognormal($D$9,$D$10)</f>
        <v>68.760994940500964</v>
      </c>
      <c r="E129">
        <f ca="1">[1]!genNormal($F$9,$F$10)</f>
        <v>63.968041921390402</v>
      </c>
      <c r="F129">
        <f t="shared" ca="1" si="12"/>
        <v>63.968041921390402</v>
      </c>
      <c r="G129">
        <f ca="1">[1]!GenLognormal($G$9,$G$10)</f>
        <v>27.837164631352092</v>
      </c>
      <c r="H129">
        <f ca="1">[1]!genBinomial(1,1)</f>
        <v>1</v>
      </c>
      <c r="I129" s="13">
        <f t="shared" ca="1" si="11"/>
        <v>2.068318944892352</v>
      </c>
      <c r="J129">
        <f ca="1">[1]!genUniform($J$9,$J$10)</f>
        <v>0.25975700434776866</v>
      </c>
      <c r="K129">
        <f t="shared" ca="1" si="13"/>
        <v>2.2352575926927414</v>
      </c>
      <c r="L129" s="47">
        <f t="shared" ca="1" si="14"/>
        <v>3.2105733511672706E-3</v>
      </c>
      <c r="M129">
        <f t="shared" ca="1" si="15"/>
        <v>6.7236165353357039E-2</v>
      </c>
      <c r="N129">
        <f ca="1">[1]!genUniform($N$9,$N$10)</f>
        <v>8.1873970727765227E-2</v>
      </c>
      <c r="O129">
        <f t="shared" ca="1" si="16"/>
        <v>1.7637177347905713</v>
      </c>
      <c r="P129" s="47">
        <f t="shared" ca="1" si="17"/>
        <v>2.5332852807708078E-3</v>
      </c>
      <c r="Q129">
        <f t="shared" ca="1" si="18"/>
        <v>5.305232723096176E-2</v>
      </c>
      <c r="R129">
        <f ca="1">[1]!genUniform($R$9,$R$10)</f>
        <v>0.26691016492071173</v>
      </c>
      <c r="S129">
        <f t="shared" ca="1" si="19"/>
        <v>2.3284997283261788</v>
      </c>
      <c r="T129" s="47">
        <f t="shared" ca="1" si="20"/>
        <v>3.3445000703289794E-3</v>
      </c>
      <c r="U129">
        <f t="shared" ca="1" si="21"/>
        <v>7.0040872815192598E-2</v>
      </c>
    </row>
    <row r="130" spans="1:21" x14ac:dyDescent="0.3">
      <c r="A130">
        <v>120</v>
      </c>
      <c r="C130">
        <f ca="1">[1]!GenLognormal($C$9,$C$10)</f>
        <v>31.911257269560092</v>
      </c>
      <c r="D130">
        <f ca="1">[1]!GenLognormal($D$9,$D$10)</f>
        <v>63.588433489071775</v>
      </c>
      <c r="E130">
        <f ca="1">[1]!genNormal($F$9,$F$10)</f>
        <v>47.993361764838347</v>
      </c>
      <c r="F130">
        <f t="shared" ca="1" si="12"/>
        <v>47.993361764838347</v>
      </c>
      <c r="G130">
        <f ca="1">[1]!GenLognormal($G$9,$G$10)</f>
        <v>26.12310509331623</v>
      </c>
      <c r="H130">
        <f ca="1">[1]!genBinomial(1,1)</f>
        <v>1</v>
      </c>
      <c r="I130" s="13">
        <f t="shared" ca="1" si="11"/>
        <v>1.6469084539836705</v>
      </c>
      <c r="J130">
        <f ca="1">[1]!genUniform($J$9,$J$10)</f>
        <v>0.28056913633472197</v>
      </c>
      <c r="K130">
        <f t="shared" ca="1" si="13"/>
        <v>2.2893234413807586</v>
      </c>
      <c r="L130" s="47">
        <f t="shared" ca="1" si="14"/>
        <v>2.618268145495112E-3</v>
      </c>
      <c r="M130">
        <f t="shared" ca="1" si="15"/>
        <v>5.929232601965137E-2</v>
      </c>
      <c r="N130">
        <f ca="1">[1]!genUniform($N$9,$N$10)</f>
        <v>7.1591332122564133E-2</v>
      </c>
      <c r="O130">
        <f t="shared" ca="1" si="16"/>
        <v>1.721325215590694</v>
      </c>
      <c r="P130" s="47">
        <f t="shared" ca="1" si="17"/>
        <v>1.9686562844524846E-3</v>
      </c>
      <c r="Q130">
        <f t="shared" ca="1" si="18"/>
        <v>4.458145757119137E-2</v>
      </c>
      <c r="R130">
        <f ca="1">[1]!genUniform($R$9,$R$10)</f>
        <v>0.11284890868861602</v>
      </c>
      <c r="S130">
        <f t="shared" ca="1" si="19"/>
        <v>1.905211319889988</v>
      </c>
      <c r="T130" s="47">
        <f t="shared" ca="1" si="20"/>
        <v>2.1789643259390334E-3</v>
      </c>
      <c r="U130">
        <f t="shared" ca="1" si="21"/>
        <v>4.9344015211374111E-2</v>
      </c>
    </row>
    <row r="131" spans="1:21" x14ac:dyDescent="0.3">
      <c r="A131">
        <v>121</v>
      </c>
      <c r="C131">
        <f ca="1">[1]!GenLognormal($C$9,$C$10)</f>
        <v>21.29007780555304</v>
      </c>
      <c r="D131">
        <f ca="1">[1]!GenLognormal($D$9,$D$10)</f>
        <v>58.148405205787</v>
      </c>
      <c r="E131">
        <f ca="1">[1]!genNormal($F$9,$F$10)</f>
        <v>47.808109516776781</v>
      </c>
      <c r="F131">
        <f t="shared" ca="1" si="12"/>
        <v>47.808109516776781</v>
      </c>
      <c r="G131">
        <f ca="1">[1]!GenLognormal($G$9,$G$10)</f>
        <v>28.476647625034932</v>
      </c>
      <c r="H131">
        <f ca="1">[1]!genBinomial(1,1)</f>
        <v>1</v>
      </c>
      <c r="I131" s="13">
        <f t="shared" ca="1" si="11"/>
        <v>1.4671549195316496</v>
      </c>
      <c r="J131">
        <f ca="1">[1]!genUniform($J$9,$J$10)</f>
        <v>0.3039213722240855</v>
      </c>
      <c r="K131">
        <f t="shared" ca="1" si="13"/>
        <v>2.3492002517138508</v>
      </c>
      <c r="L131" s="47">
        <f t="shared" ca="1" si="14"/>
        <v>2.3935004904631707E-3</v>
      </c>
      <c r="M131">
        <f t="shared" ca="1" si="15"/>
        <v>5.9273176866490432E-2</v>
      </c>
      <c r="N131">
        <f ca="1">[1]!genUniform($N$9,$N$10)</f>
        <v>0.3028204575756378</v>
      </c>
      <c r="O131">
        <f t="shared" ca="1" si="16"/>
        <v>2.3767658289680114</v>
      </c>
      <c r="P131" s="47">
        <f t="shared" ca="1" si="17"/>
        <v>2.4215858878785675E-3</v>
      </c>
      <c r="Q131">
        <f t="shared" ca="1" si="18"/>
        <v>5.9968689875575437E-2</v>
      </c>
      <c r="R131">
        <f ca="1">[1]!genUniform($R$9,$R$10)</f>
        <v>6.0683592186572946E-2</v>
      </c>
      <c r="S131">
        <f t="shared" ca="1" si="19"/>
        <v>1.6983879164110876</v>
      </c>
      <c r="T131" s="47">
        <f t="shared" ca="1" si="20"/>
        <v>1.7304154075247465E-3</v>
      </c>
      <c r="U131">
        <f t="shared" ca="1" si="21"/>
        <v>4.2852390844033819E-2</v>
      </c>
    </row>
    <row r="132" spans="1:21" x14ac:dyDescent="0.3">
      <c r="A132">
        <v>122</v>
      </c>
      <c r="C132">
        <f ca="1">[1]!GenLognormal($C$9,$C$10)</f>
        <v>27.48000706798647</v>
      </c>
      <c r="D132">
        <f ca="1">[1]!GenLognormal($D$9,$D$10)</f>
        <v>50.335570784754196</v>
      </c>
      <c r="E132">
        <f ca="1">[1]!genNormal($F$9,$F$10)</f>
        <v>57.754454507143208</v>
      </c>
      <c r="F132">
        <f t="shared" ca="1" si="12"/>
        <v>57.754454507143208</v>
      </c>
      <c r="G132">
        <f ca="1">[1]!GenLognormal($G$9,$G$10)</f>
        <v>20.855804627466874</v>
      </c>
      <c r="H132">
        <f ca="1">[1]!genBinomial(1,1)</f>
        <v>1</v>
      </c>
      <c r="I132" s="13">
        <f t="shared" ca="1" si="11"/>
        <v>1.5101447465462454</v>
      </c>
      <c r="J132">
        <f ca="1">[1]!genUniform($J$9,$J$10)</f>
        <v>1.8591913671434711E-2</v>
      </c>
      <c r="K132">
        <f t="shared" ca="1" si="13"/>
        <v>1.2939699490456145</v>
      </c>
      <c r="L132" s="47">
        <f t="shared" ca="1" si="14"/>
        <v>1.3570013338471858E-3</v>
      </c>
      <c r="M132">
        <f t="shared" ca="1" si="15"/>
        <v>3.8821093915792179E-2</v>
      </c>
      <c r="N132">
        <f ca="1">[1]!genUniform($N$9,$N$10)</f>
        <v>0.18643593079058818</v>
      </c>
      <c r="O132">
        <f t="shared" ca="1" si="16"/>
        <v>2.0920485030959557</v>
      </c>
      <c r="P132" s="47">
        <f t="shared" ca="1" si="17"/>
        <v>2.1939555947710376E-3</v>
      </c>
      <c r="Q132">
        <f t="shared" ca="1" si="18"/>
        <v>6.2764681262483912E-2</v>
      </c>
      <c r="R132">
        <f ca="1">[1]!genUniform($R$9,$R$10)</f>
        <v>4.0862300166435855E-3</v>
      </c>
      <c r="S132">
        <f t="shared" ca="1" si="19"/>
        <v>1.1695585880674479</v>
      </c>
      <c r="T132" s="47">
        <f t="shared" ca="1" si="20"/>
        <v>1.2265296927417367E-3</v>
      </c>
      <c r="U132">
        <f t="shared" ca="1" si="21"/>
        <v>3.5088561230402382E-2</v>
      </c>
    </row>
    <row r="133" spans="1:21" x14ac:dyDescent="0.3">
      <c r="A133">
        <v>123</v>
      </c>
      <c r="C133">
        <f ca="1">[1]!GenLognormal($C$9,$C$10)</f>
        <v>29.363292481328418</v>
      </c>
      <c r="D133">
        <f ca="1">[1]!GenLognormal($D$9,$D$10)</f>
        <v>83.23695617828524</v>
      </c>
      <c r="E133">
        <f ca="1">[1]!genNormal($F$9,$F$10)</f>
        <v>52.825009018736672</v>
      </c>
      <c r="F133">
        <f t="shared" ca="1" si="12"/>
        <v>52.825009018736672</v>
      </c>
      <c r="G133">
        <f ca="1">[1]!GenLognormal($G$9,$G$10)</f>
        <v>29.373192013997812</v>
      </c>
      <c r="H133">
        <f ca="1">[1]!genBinomial(1,1)</f>
        <v>1</v>
      </c>
      <c r="I133" s="13">
        <f t="shared" ca="1" si="11"/>
        <v>2.192490470182197</v>
      </c>
      <c r="J133">
        <f ca="1">[1]!genUniform($J$9,$J$10)</f>
        <v>0.20608381221382965</v>
      </c>
      <c r="K133">
        <f t="shared" ca="1" si="13"/>
        <v>2.0907690126447633</v>
      </c>
      <c r="L133" s="47">
        <f t="shared" ca="1" si="14"/>
        <v>3.183327177483253E-3</v>
      </c>
      <c r="M133">
        <f t="shared" ca="1" si="15"/>
        <v>5.5071585339538764E-2</v>
      </c>
      <c r="N133">
        <f ca="1">[1]!genUniform($N$9,$N$10)</f>
        <v>0.24006922469148065</v>
      </c>
      <c r="O133">
        <f t="shared" ca="1" si="16"/>
        <v>2.2280663926453719</v>
      </c>
      <c r="P133" s="47">
        <f t="shared" ca="1" si="17"/>
        <v>3.3923710644501409E-3</v>
      </c>
      <c r="Q133">
        <f t="shared" ca="1" si="18"/>
        <v>5.8688046236878122E-2</v>
      </c>
      <c r="R133">
        <f ca="1">[1]!genUniform($R$9,$R$10)</f>
        <v>0.15876112872539727</v>
      </c>
      <c r="S133">
        <f t="shared" ca="1" si="19"/>
        <v>2.0477672730895735</v>
      </c>
      <c r="T133" s="47">
        <f t="shared" ca="1" si="20"/>
        <v>3.1178543273610235E-3</v>
      </c>
      <c r="U133">
        <f t="shared" ca="1" si="21"/>
        <v>5.3938904514761007E-2</v>
      </c>
    </row>
    <row r="134" spans="1:21" x14ac:dyDescent="0.3">
      <c r="A134">
        <v>124</v>
      </c>
      <c r="C134">
        <f ca="1">[1]!GenLognormal($C$9,$C$10)</f>
        <v>20.497817241715886</v>
      </c>
      <c r="D134">
        <f ca="1">[1]!GenLognormal($D$9,$D$10)</f>
        <v>54.343189963338865</v>
      </c>
      <c r="E134">
        <f ca="1">[1]!genNormal($F$9,$F$10)</f>
        <v>54.966283245283442</v>
      </c>
      <c r="F134">
        <f t="shared" ca="1" si="12"/>
        <v>54.966283245283442</v>
      </c>
      <c r="G134">
        <f ca="1">[1]!GenLognormal($G$9,$G$10)</f>
        <v>26.574792509963782</v>
      </c>
      <c r="H134">
        <f ca="1">[1]!genBinomial(1,1)</f>
        <v>1</v>
      </c>
      <c r="I134" s="13">
        <f t="shared" ca="1" si="11"/>
        <v>1.5043089489671877</v>
      </c>
      <c r="J134">
        <f ca="1">[1]!genUniform($J$9,$J$10)</f>
        <v>0.31923447272846861</v>
      </c>
      <c r="K134">
        <f t="shared" ca="1" si="13"/>
        <v>2.3881566275962429</v>
      </c>
      <c r="L134" s="47">
        <f t="shared" ca="1" si="14"/>
        <v>2.4948092961307828E-3</v>
      </c>
      <c r="M134">
        <f t="shared" ca="1" si="15"/>
        <v>6.6108106440787254E-2</v>
      </c>
      <c r="N134">
        <f ca="1">[1]!genUniform($N$9,$N$10)</f>
        <v>0.24593259118111344</v>
      </c>
      <c r="O134">
        <f t="shared" ca="1" si="16"/>
        <v>2.2423224204181178</v>
      </c>
      <c r="P134" s="47">
        <f t="shared" ca="1" si="17"/>
        <v>2.3424622802116243E-3</v>
      </c>
      <c r="Q134">
        <f t="shared" ca="1" si="18"/>
        <v>6.2071175537916315E-2</v>
      </c>
      <c r="R134">
        <f ca="1">[1]!genUniform($R$9,$R$10)</f>
        <v>0.26893527406551349</v>
      </c>
      <c r="S134">
        <f t="shared" ca="1" si="19"/>
        <v>2.3333788431481342</v>
      </c>
      <c r="T134" s="47">
        <f t="shared" ca="1" si="20"/>
        <v>2.4375851910266957E-3</v>
      </c>
      <c r="U134">
        <f t="shared" ca="1" si="21"/>
        <v>6.4591767201124001E-2</v>
      </c>
    </row>
    <row r="135" spans="1:21" x14ac:dyDescent="0.3">
      <c r="A135">
        <v>125</v>
      </c>
      <c r="C135">
        <f ca="1">[1]!GenLognormal($C$9,$C$10)</f>
        <v>30.966892988645021</v>
      </c>
      <c r="D135">
        <f ca="1">[1]!GenLognormal($D$9,$D$10)</f>
        <v>67.566120227613908</v>
      </c>
      <c r="E135">
        <f ca="1">[1]!genNormal($F$9,$F$10)</f>
        <v>81.923987821853018</v>
      </c>
      <c r="F135">
        <f t="shared" ca="1" si="12"/>
        <v>81.923987821853018</v>
      </c>
      <c r="G135">
        <f ca="1">[1]!GenLognormal($G$9,$G$10)</f>
        <v>28.10715124379368</v>
      </c>
      <c r="H135">
        <f ca="1">[1]!genBinomial(1,1)</f>
        <v>1</v>
      </c>
      <c r="I135" s="13">
        <f t="shared" ca="1" si="11"/>
        <v>2.4585214601736132</v>
      </c>
      <c r="J135">
        <f ca="1">[1]!genUniform($J$9,$J$10)</f>
        <v>0.22759931128159774</v>
      </c>
      <c r="K135">
        <f t="shared" ca="1" si="13"/>
        <v>2.1497847242886294</v>
      </c>
      <c r="L135" s="47">
        <f t="shared" ca="1" si="14"/>
        <v>3.6703415829284786E-3</v>
      </c>
      <c r="M135">
        <f t="shared" ca="1" si="15"/>
        <v>7.8223995422737613E-2</v>
      </c>
      <c r="N135">
        <f ca="1">[1]!genUniform($N$9,$N$10)</f>
        <v>0.18946707853691547</v>
      </c>
      <c r="O135">
        <f t="shared" ca="1" si="16"/>
        <v>2.1000726995392838</v>
      </c>
      <c r="P135" s="47">
        <f t="shared" ca="1" si="17"/>
        <v>3.5854679164875427E-3</v>
      </c>
      <c r="Q135">
        <f t="shared" ca="1" si="18"/>
        <v>7.6415129096489717E-2</v>
      </c>
      <c r="R135">
        <f ca="1">[1]!genUniform($R$9,$R$10)</f>
        <v>0.241733620948404</v>
      </c>
      <c r="S135">
        <f t="shared" ca="1" si="19"/>
        <v>2.2670558121741031</v>
      </c>
      <c r="T135" s="47">
        <f t="shared" ca="1" si="20"/>
        <v>3.8705592816953836E-3</v>
      </c>
      <c r="U135">
        <f t="shared" ca="1" si="21"/>
        <v>8.2491126423497818E-2</v>
      </c>
    </row>
    <row r="136" spans="1:21" x14ac:dyDescent="0.3">
      <c r="A136">
        <v>126</v>
      </c>
      <c r="C136">
        <f ca="1">[1]!GenLognormal($C$9,$C$10)</f>
        <v>23.642681725395022</v>
      </c>
      <c r="D136">
        <f ca="1">[1]!GenLognormal($D$9,$D$10)</f>
        <v>70.740349807022142</v>
      </c>
      <c r="E136">
        <f ca="1">[1]!genNormal($F$9,$F$10)</f>
        <v>49.070412563278211</v>
      </c>
      <c r="F136">
        <f t="shared" ca="1" si="12"/>
        <v>49.070412563278211</v>
      </c>
      <c r="G136">
        <f ca="1">[1]!GenLognormal($G$9,$G$10)</f>
        <v>33.673343901568032</v>
      </c>
      <c r="H136">
        <f ca="1">[1]!genBinomial(1,1)</f>
        <v>1</v>
      </c>
      <c r="I136" s="13">
        <f t="shared" ca="1" si="11"/>
        <v>1.7112752141294443</v>
      </c>
      <c r="J136">
        <f ca="1">[1]!genUniform($J$9,$J$10)</f>
        <v>0.21651482104147471</v>
      </c>
      <c r="K136">
        <f t="shared" ca="1" si="13"/>
        <v>2.1195988982961973</v>
      </c>
      <c r="L136" s="47">
        <f t="shared" ca="1" si="14"/>
        <v>2.5189007351044163E-3</v>
      </c>
      <c r="M136">
        <f t="shared" ca="1" si="15"/>
        <v>5.1275079476498411E-2</v>
      </c>
      <c r="N136">
        <f ca="1">[1]!genUniform($N$9,$N$10)</f>
        <v>0.15948758756419723</v>
      </c>
      <c r="O136">
        <f t="shared" ca="1" si="16"/>
        <v>2.0182711589552267</v>
      </c>
      <c r="P136" s="47">
        <f t="shared" ca="1" si="17"/>
        <v>2.3984843123002688E-3</v>
      </c>
      <c r="Q136">
        <f t="shared" ca="1" si="18"/>
        <v>4.8823866705979151E-2</v>
      </c>
      <c r="R136">
        <f ca="1">[1]!genUniform($R$9,$R$10)</f>
        <v>0.14301345900182591</v>
      </c>
      <c r="S136">
        <f t="shared" ca="1" si="19"/>
        <v>2.001372600929257</v>
      </c>
      <c r="T136" s="47">
        <f t="shared" ca="1" si="20"/>
        <v>2.3784023098666783E-3</v>
      </c>
      <c r="U136">
        <f t="shared" ca="1" si="21"/>
        <v>4.8415074784773526E-2</v>
      </c>
    </row>
    <row r="137" spans="1:21" x14ac:dyDescent="0.3">
      <c r="A137">
        <v>127</v>
      </c>
      <c r="C137">
        <f ca="1">[1]!GenLognormal($C$9,$C$10)</f>
        <v>20.950650694051156</v>
      </c>
      <c r="D137">
        <f ca="1">[1]!GenLognormal($D$9,$D$10)</f>
        <v>69.999487115840751</v>
      </c>
      <c r="E137">
        <f ca="1">[1]!genNormal($F$9,$F$10)</f>
        <v>55.91889857390526</v>
      </c>
      <c r="F137">
        <f t="shared" ca="1" si="12"/>
        <v>55.91889857390526</v>
      </c>
      <c r="G137">
        <f ca="1">[1]!GenLognormal($G$9,$G$10)</f>
        <v>28.094115136166142</v>
      </c>
      <c r="H137">
        <f ca="1">[1]!genBinomial(1,1)</f>
        <v>1</v>
      </c>
      <c r="I137" s="13">
        <f t="shared" ca="1" si="11"/>
        <v>1.9288675610199943</v>
      </c>
      <c r="J137">
        <f ca="1">[1]!genUniform($J$9,$J$10)</f>
        <v>8.9162316689329335E-3</v>
      </c>
      <c r="K137">
        <f t="shared" ca="1" si="13"/>
        <v>1.161102824216266</v>
      </c>
      <c r="L137" s="47">
        <f t="shared" ca="1" si="14"/>
        <v>1.5552872032218445E-3</v>
      </c>
      <c r="M137">
        <f t="shared" ca="1" si="15"/>
        <v>3.1994714031735184E-2</v>
      </c>
      <c r="N137">
        <f ca="1">[1]!genUniform($N$9,$N$10)</f>
        <v>0.11763819026708122</v>
      </c>
      <c r="O137">
        <f t="shared" ca="1" si="16"/>
        <v>1.8916552210843636</v>
      </c>
      <c r="P137" s="47">
        <f t="shared" ca="1" si="17"/>
        <v>2.533855828183149E-3</v>
      </c>
      <c r="Q137">
        <f t="shared" ca="1" si="18"/>
        <v>5.2125416098342085E-2</v>
      </c>
      <c r="R137">
        <f ca="1">[1]!genUniform($R$9,$R$10)</f>
        <v>0.16575805728219564</v>
      </c>
      <c r="S137">
        <f t="shared" ca="1" si="19"/>
        <v>2.0677310187174771</v>
      </c>
      <c r="T137" s="47">
        <f t="shared" ca="1" si="20"/>
        <v>2.7697078381381723E-3</v>
      </c>
      <c r="U137">
        <f t="shared" ca="1" si="21"/>
        <v>5.6977264423647547E-2</v>
      </c>
    </row>
    <row r="138" spans="1:21" x14ac:dyDescent="0.3">
      <c r="A138">
        <v>128</v>
      </c>
      <c r="C138">
        <f ca="1">[1]!GenLognormal($C$9,$C$10)</f>
        <v>24.391024992256146</v>
      </c>
      <c r="D138">
        <f ca="1">[1]!GenLognormal($D$9,$D$10)</f>
        <v>59.340151531172822</v>
      </c>
      <c r="E138">
        <f ca="1">[1]!genNormal($F$9,$F$10)</f>
        <v>70.820779798015792</v>
      </c>
      <c r="F138">
        <f t="shared" ca="1" si="12"/>
        <v>70.820779798015792</v>
      </c>
      <c r="G138">
        <f ca="1">[1]!GenLognormal($G$9,$G$10)</f>
        <v>24.196524016442243</v>
      </c>
      <c r="H138">
        <f ca="1">[1]!genBinomial(1,1)</f>
        <v>1</v>
      </c>
      <c r="I138" s="13">
        <f t="shared" ca="1" si="11"/>
        <v>1.9776452431891043</v>
      </c>
      <c r="J138">
        <f ca="1">[1]!genUniform($J$9,$J$10)</f>
        <v>0.25544520461666703</v>
      </c>
      <c r="K138">
        <f t="shared" ca="1" si="13"/>
        <v>2.2239495523139539</v>
      </c>
      <c r="L138" s="47">
        <f t="shared" ca="1" si="14"/>
        <v>3.0542939258515478E-3</v>
      </c>
      <c r="M138">
        <f t="shared" ca="1" si="15"/>
        <v>7.4118166869118235E-2</v>
      </c>
      <c r="N138">
        <f ca="1">[1]!genUniform($N$9,$N$10)</f>
        <v>0.1686537436019781</v>
      </c>
      <c r="O138">
        <f t="shared" ca="1" si="16"/>
        <v>2.0439013523184792</v>
      </c>
      <c r="P138" s="47">
        <f t="shared" ca="1" si="17"/>
        <v>2.8070220742780682E-3</v>
      </c>
      <c r="Q138">
        <f t="shared" ca="1" si="18"/>
        <v>6.8117651921347028E-2</v>
      </c>
      <c r="R138">
        <f ca="1">[1]!genUniform($R$9,$R$10)</f>
        <v>0.12333106706178701</v>
      </c>
      <c r="S138">
        <f t="shared" ca="1" si="19"/>
        <v>1.9399133115842366</v>
      </c>
      <c r="T138" s="47">
        <f t="shared" ca="1" si="20"/>
        <v>2.6642085644817972E-3</v>
      </c>
      <c r="U138">
        <f t="shared" ca="1" si="21"/>
        <v>6.4652014426326537E-2</v>
      </c>
    </row>
    <row r="139" spans="1:21" x14ac:dyDescent="0.3">
      <c r="A139">
        <v>129</v>
      </c>
      <c r="C139">
        <f ca="1">[1]!GenLognormal($C$9,$C$10)</f>
        <v>28.589384613633793</v>
      </c>
      <c r="D139">
        <f ca="1">[1]!GenLognormal($D$9,$D$10)</f>
        <v>43.748264474834613</v>
      </c>
      <c r="E139">
        <f ca="1">[1]!genNormal($F$9,$F$10)</f>
        <v>57.287373414866614</v>
      </c>
      <c r="F139">
        <f t="shared" ca="1" si="12"/>
        <v>57.287373414866614</v>
      </c>
      <c r="G139">
        <f ca="1">[1]!GenLognormal($G$9,$G$10)</f>
        <v>22.90083003359625</v>
      </c>
      <c r="H139">
        <f ca="1">[1]!genBinomial(1,1)</f>
        <v>1</v>
      </c>
      <c r="I139" s="13">
        <f t="shared" ref="I139:I202" ca="1" si="22">(266.16-47.17*H139-2.33*G139+0.66*F139+0.017*(F139^2))*113.12/1000000*D139</f>
        <v>1.2828886018788235</v>
      </c>
      <c r="J139">
        <f ca="1">[1]!genUniform($J$9,$J$10)</f>
        <v>0.12414388917080262</v>
      </c>
      <c r="K139">
        <f t="shared" ca="1" si="13"/>
        <v>1.8414361252901403</v>
      </c>
      <c r="L139" s="47">
        <f t="shared" ca="1" si="14"/>
        <v>1.6405259834879346E-3</v>
      </c>
      <c r="M139">
        <f t="shared" ca="1" si="15"/>
        <v>5.3998883031840694E-2</v>
      </c>
      <c r="N139">
        <f ca="1">[1]!genUniform($N$9,$N$10)</f>
        <v>0.14607765871429204</v>
      </c>
      <c r="O139">
        <f t="shared" ca="1" si="16"/>
        <v>1.9795925202235125</v>
      </c>
      <c r="P139" s="47">
        <f t="shared" ca="1" si="17"/>
        <v>1.7636088059439713E-3</v>
      </c>
      <c r="Q139">
        <f t="shared" ca="1" si="18"/>
        <v>5.805022693003456E-2</v>
      </c>
      <c r="R139">
        <f ca="1">[1]!genUniform($R$9,$R$10)</f>
        <v>0.29359369808760766</v>
      </c>
      <c r="S139">
        <f t="shared" ca="1" si="19"/>
        <v>2.3921923731609649</v>
      </c>
      <c r="T139" s="47">
        <f t="shared" ca="1" si="20"/>
        <v>2.1311918951594827E-3</v>
      </c>
      <c r="U139">
        <f t="shared" ca="1" si="21"/>
        <v>7.0149441717739291E-2</v>
      </c>
    </row>
    <row r="140" spans="1:21" x14ac:dyDescent="0.3">
      <c r="A140">
        <v>130</v>
      </c>
      <c r="C140">
        <f ca="1">[1]!GenLognormal($C$9,$C$10)</f>
        <v>28.631493706367458</v>
      </c>
      <c r="D140">
        <f ca="1">[1]!GenLognormal($D$9,$D$10)</f>
        <v>64.412224566969229</v>
      </c>
      <c r="E140">
        <f ca="1">[1]!genNormal($F$9,$F$10)</f>
        <v>61.616462079960428</v>
      </c>
      <c r="F140">
        <f t="shared" ref="F140:F203" ca="1" si="23">IF(E140&gt;35,E140,36)</f>
        <v>61.616462079960428</v>
      </c>
      <c r="G140">
        <f ca="1">[1]!GenLognormal($G$9,$G$10)</f>
        <v>26.606923934299999</v>
      </c>
      <c r="H140">
        <f ca="1">[1]!genBinomial(1,1)</f>
        <v>1</v>
      </c>
      <c r="I140" s="13">
        <f t="shared" ca="1" si="22"/>
        <v>1.9105052036704304</v>
      </c>
      <c r="J140">
        <f ca="1">[1]!genUniform($J$9,$J$10)</f>
        <v>0.25850988990949408</v>
      </c>
      <c r="K140">
        <f t="shared" ref="K140:K203" ca="1" si="24">_xlfn.LOGNORM.INV($J140,$K$9,$K$10)</f>
        <v>2.2319911252881628</v>
      </c>
      <c r="L140" s="47">
        <f t="shared" ref="L140:L203" ca="1" si="25">K140*$I140/24/60</f>
        <v>2.9612712912564271E-3</v>
      </c>
      <c r="M140">
        <f t="shared" ref="M140:M203" ca="1" si="26">L140*24*60/$D140</f>
        <v>6.620219512797211E-2</v>
      </c>
      <c r="N140">
        <f ca="1">[1]!genUniform($N$9,$N$10)</f>
        <v>6.9798103203769418E-2</v>
      </c>
      <c r="O140">
        <f t="shared" ref="O140:O203" ca="1" si="27">_xlfn.LOGNORM.INV($N140,$O$9,$O$10)</f>
        <v>1.7135751511954949</v>
      </c>
      <c r="P140" s="47">
        <f t="shared" ref="P140:P203" ca="1" si="28">O140*$I140/24/60</f>
        <v>2.2734682244717622E-3</v>
      </c>
      <c r="Q140">
        <f t="shared" ref="Q140:Q203" ca="1" si="29">P140*24*60/$D140</f>
        <v>5.0825666482541401E-2</v>
      </c>
      <c r="R140">
        <f ca="1">[1]!genUniform($R$9,$R$10)</f>
        <v>0.15494843585760151</v>
      </c>
      <c r="S140">
        <f t="shared" ref="S140:S203" ca="1" si="30">_xlfn.LOGNORM.INV($R140,$S$9,$S$10)</f>
        <v>2.0367293993157469</v>
      </c>
      <c r="T140" s="47">
        <f t="shared" ref="T140:T203" ca="1" si="31">S140*$I140/24/60</f>
        <v>2.7022098026814475E-3</v>
      </c>
      <c r="U140">
        <f t="shared" ref="U140:U203" ca="1" si="32">T140*24*60/$D140</f>
        <v>6.0410615252321116E-2</v>
      </c>
    </row>
    <row r="141" spans="1:21" x14ac:dyDescent="0.3">
      <c r="A141">
        <v>131</v>
      </c>
      <c r="C141">
        <f ca="1">[1]!GenLognormal($C$9,$C$10)</f>
        <v>28.406889722808558</v>
      </c>
      <c r="D141">
        <f ca="1">[1]!GenLognormal($D$9,$D$10)</f>
        <v>87.222045455538478</v>
      </c>
      <c r="E141">
        <f ca="1">[1]!genNormal($F$9,$F$10)</f>
        <v>60.007255503494179</v>
      </c>
      <c r="F141">
        <f t="shared" ca="1" si="23"/>
        <v>60.007255503494179</v>
      </c>
      <c r="G141">
        <f ca="1">[1]!GenLognormal($G$9,$G$10)</f>
        <v>37.630153990578229</v>
      </c>
      <c r="H141">
        <f ca="1">[1]!genBinomial(1,1)</f>
        <v>1</v>
      </c>
      <c r="I141" s="13">
        <f t="shared" ca="1" si="22"/>
        <v>2.2903371997433926</v>
      </c>
      <c r="J141">
        <f ca="1">[1]!genUniform($J$9,$J$10)</f>
        <v>0.17285173496002451</v>
      </c>
      <c r="K141">
        <f t="shared" ca="1" si="24"/>
        <v>1.9954651708981332</v>
      </c>
      <c r="L141" s="47">
        <f t="shared" ca="1" si="25"/>
        <v>3.1738111886807645E-3</v>
      </c>
      <c r="M141">
        <f t="shared" ca="1" si="26"/>
        <v>5.2398313841768476E-2</v>
      </c>
      <c r="N141">
        <f ca="1">[1]!genUniform($N$9,$N$10)</f>
        <v>9.1483707525565811E-2</v>
      </c>
      <c r="O141">
        <f t="shared" ca="1" si="27"/>
        <v>1.8006677107707214</v>
      </c>
      <c r="P141" s="47">
        <f t="shared" ca="1" si="28"/>
        <v>2.8639835016353882E-3</v>
      </c>
      <c r="Q141">
        <f t="shared" ca="1" si="29"/>
        <v>4.7283186501940515E-2</v>
      </c>
      <c r="R141">
        <f ca="1">[1]!genUniform($R$9,$R$10)</f>
        <v>0.26689846199288492</v>
      </c>
      <c r="S141">
        <f t="shared" ca="1" si="30"/>
        <v>2.3284715079418605</v>
      </c>
      <c r="T141" s="47">
        <f t="shared" ca="1" si="31"/>
        <v>3.7034617452651633E-3</v>
      </c>
      <c r="U141">
        <f t="shared" ca="1" si="32"/>
        <v>6.1142626102483791E-2</v>
      </c>
    </row>
    <row r="142" spans="1:21" x14ac:dyDescent="0.3">
      <c r="A142">
        <v>132</v>
      </c>
      <c r="C142">
        <f ca="1">[1]!GenLognormal($C$9,$C$10)</f>
        <v>21.573270857751396</v>
      </c>
      <c r="D142">
        <f ca="1">[1]!GenLognormal($D$9,$D$10)</f>
        <v>74.172116900171531</v>
      </c>
      <c r="E142">
        <f ca="1">[1]!genNormal($F$9,$F$10)</f>
        <v>43.35287351218259</v>
      </c>
      <c r="F142">
        <f t="shared" ca="1" si="23"/>
        <v>43.35287351218259</v>
      </c>
      <c r="G142">
        <f ca="1">[1]!GenLognormal($G$9,$G$10)</f>
        <v>25.710446701544356</v>
      </c>
      <c r="H142">
        <f ca="1">[1]!genBinomial(1,1)</f>
        <v>1</v>
      </c>
      <c r="I142" s="13">
        <f t="shared" ca="1" si="22"/>
        <v>1.8429283796896558</v>
      </c>
      <c r="J142">
        <f ca="1">[1]!genUniform($J$9,$J$10)</f>
        <v>0.20655870747920119</v>
      </c>
      <c r="K142">
        <f t="shared" ca="1" si="24"/>
        <v>2.0920912882646912</v>
      </c>
      <c r="L142" s="47">
        <f t="shared" ca="1" si="25"/>
        <v>2.6774822278086748E-3</v>
      </c>
      <c r="M142">
        <f t="shared" ca="1" si="26"/>
        <v>5.1981452993093355E-2</v>
      </c>
      <c r="N142">
        <f ca="1">[1]!genUniform($N$9,$N$10)</f>
        <v>9.2857571347631826E-2</v>
      </c>
      <c r="O142">
        <f t="shared" ca="1" si="27"/>
        <v>1.8057704046456071</v>
      </c>
      <c r="P142" s="47">
        <f t="shared" ca="1" si="28"/>
        <v>2.3110455041146271E-3</v>
      </c>
      <c r="Q142">
        <f t="shared" ca="1" si="29"/>
        <v>4.4867339170110251E-2</v>
      </c>
      <c r="R142">
        <f ca="1">[1]!genUniform($R$9,$R$10)</f>
        <v>0.15592775938374481</v>
      </c>
      <c r="S142">
        <f t="shared" ca="1" si="30"/>
        <v>2.0395757755857606</v>
      </c>
      <c r="T142" s="47">
        <f t="shared" ca="1" si="31"/>
        <v>2.6102722773295407E-3</v>
      </c>
      <c r="U142">
        <f t="shared" ca="1" si="32"/>
        <v>5.0676618606066044E-2</v>
      </c>
    </row>
    <row r="143" spans="1:21" x14ac:dyDescent="0.3">
      <c r="A143">
        <v>133</v>
      </c>
      <c r="C143">
        <f ca="1">[1]!GenLognormal($C$9,$C$10)</f>
        <v>21.018912647711588</v>
      </c>
      <c r="D143">
        <f ca="1">[1]!GenLognormal($D$9,$D$10)</f>
        <v>67.058107333204205</v>
      </c>
      <c r="E143">
        <f ca="1">[1]!genNormal($F$9,$F$10)</f>
        <v>43.278523410431831</v>
      </c>
      <c r="F143">
        <f t="shared" ca="1" si="23"/>
        <v>43.278523410431831</v>
      </c>
      <c r="G143">
        <f ca="1">[1]!GenLognormal($G$9,$G$10)</f>
        <v>19.225993435715303</v>
      </c>
      <c r="H143">
        <f ca="1">[1]!genBinomial(1,1)</f>
        <v>1</v>
      </c>
      <c r="I143" s="13">
        <f t="shared" ca="1" si="22"/>
        <v>1.7795755848731816</v>
      </c>
      <c r="J143">
        <f ca="1">[1]!genUniform($J$9,$J$10)</f>
        <v>5.4217670609366067E-2</v>
      </c>
      <c r="K143">
        <f t="shared" ca="1" si="24"/>
        <v>1.5517671400036652</v>
      </c>
      <c r="L143" s="47">
        <f t="shared" ca="1" si="25"/>
        <v>1.9176992470548659E-3</v>
      </c>
      <c r="M143">
        <f t="shared" ca="1" si="26"/>
        <v>4.1180507854739895E-2</v>
      </c>
      <c r="N143">
        <f ca="1">[1]!genUniform($N$9,$N$10)</f>
        <v>0.18957180307325044</v>
      </c>
      <c r="O143">
        <f t="shared" ca="1" si="27"/>
        <v>2.1003490580423088</v>
      </c>
      <c r="P143" s="47">
        <f t="shared" ca="1" si="28"/>
        <v>2.595645766252415E-3</v>
      </c>
      <c r="Q143">
        <f t="shared" ca="1" si="29"/>
        <v>5.573867280254597E-2</v>
      </c>
      <c r="R143">
        <f ca="1">[1]!genUniform($R$9,$R$10)</f>
        <v>0.16451397646945648</v>
      </c>
      <c r="S143">
        <f t="shared" ca="1" si="30"/>
        <v>2.0642079438974803</v>
      </c>
      <c r="T143" s="47">
        <f t="shared" ca="1" si="31"/>
        <v>2.5509819854591846E-3</v>
      </c>
      <c r="U143">
        <f t="shared" ca="1" si="32"/>
        <v>5.4779566634776074E-2</v>
      </c>
    </row>
    <row r="144" spans="1:21" x14ac:dyDescent="0.3">
      <c r="A144">
        <v>134</v>
      </c>
      <c r="C144">
        <f ca="1">[1]!GenLognormal($C$9,$C$10)</f>
        <v>22.603322309244085</v>
      </c>
      <c r="D144">
        <f ca="1">[1]!GenLognormal($D$9,$D$10)</f>
        <v>61.413148017525195</v>
      </c>
      <c r="E144">
        <f ca="1">[1]!genNormal($F$9,$F$10)</f>
        <v>54.690828783989957</v>
      </c>
      <c r="F144">
        <f t="shared" ca="1" si="23"/>
        <v>54.690828783989957</v>
      </c>
      <c r="G144">
        <f ca="1">[1]!GenLognormal($G$9,$G$10)</f>
        <v>29.404370197687648</v>
      </c>
      <c r="H144">
        <f ca="1">[1]!genBinomial(1,1)</f>
        <v>1</v>
      </c>
      <c r="I144" s="13">
        <f t="shared" ca="1" si="22"/>
        <v>1.6493854263329275</v>
      </c>
      <c r="J144">
        <f ca="1">[1]!genUniform($J$9,$J$10)</f>
        <v>0.26213936645863567</v>
      </c>
      <c r="K144">
        <f t="shared" ca="1" si="24"/>
        <v>2.2414883441843334</v>
      </c>
      <c r="L144" s="47">
        <f t="shared" ca="1" si="25"/>
        <v>2.5674154223560863E-3</v>
      </c>
      <c r="M144">
        <f t="shared" ca="1" si="26"/>
        <v>6.0200109057066187E-2</v>
      </c>
      <c r="N144">
        <f ca="1">[1]!genUniform($N$9,$N$10)</f>
        <v>0.26414625635168421</v>
      </c>
      <c r="O144">
        <f t="shared" ca="1" si="27"/>
        <v>2.2860499979031603</v>
      </c>
      <c r="P144" s="47">
        <f t="shared" ca="1" si="28"/>
        <v>2.6184566322290919E-3</v>
      </c>
      <c r="Q144">
        <f t="shared" ca="1" si="29"/>
        <v>6.1396910468323483E-2</v>
      </c>
      <c r="R144">
        <f ca="1">[1]!genUniform($R$9,$R$10)</f>
        <v>0.20508128556513347</v>
      </c>
      <c r="S144">
        <f t="shared" ca="1" si="30"/>
        <v>2.1741809218545334</v>
      </c>
      <c r="T144" s="47">
        <f t="shared" ca="1" si="31"/>
        <v>2.4903210602208034E-3</v>
      </c>
      <c r="U144">
        <f t="shared" ca="1" si="32"/>
        <v>5.8392419904848683E-2</v>
      </c>
    </row>
    <row r="145" spans="1:21" x14ac:dyDescent="0.3">
      <c r="A145">
        <v>135</v>
      </c>
      <c r="C145">
        <f ca="1">[1]!GenLognormal($C$9,$C$10)</f>
        <v>27.79166774003896</v>
      </c>
      <c r="D145">
        <f ca="1">[1]!GenLognormal($D$9,$D$10)</f>
        <v>60.353161818832994</v>
      </c>
      <c r="E145">
        <f ca="1">[1]!genNormal($F$9,$F$10)</f>
        <v>71.584839567476365</v>
      </c>
      <c r="F145">
        <f t="shared" ca="1" si="23"/>
        <v>71.584839567476365</v>
      </c>
      <c r="G145">
        <f ca="1">[1]!GenLognormal($G$9,$G$10)</f>
        <v>26.110471725425302</v>
      </c>
      <c r="H145">
        <f ca="1">[1]!genBinomial(1,1)</f>
        <v>1</v>
      </c>
      <c r="I145" s="13">
        <f t="shared" ca="1" si="22"/>
        <v>1.9970314796509376</v>
      </c>
      <c r="J145">
        <f ca="1">[1]!genUniform($J$9,$J$10)</f>
        <v>0.29867112433356297</v>
      </c>
      <c r="K145">
        <f t="shared" ca="1" si="24"/>
        <v>2.3357951361020457</v>
      </c>
      <c r="L145" s="47">
        <f t="shared" ca="1" si="25"/>
        <v>3.2393447338967579E-3</v>
      </c>
      <c r="M145">
        <f t="shared" ca="1" si="26"/>
        <v>7.7289346178972554E-2</v>
      </c>
      <c r="N145">
        <f ca="1">[1]!genUniform($N$9,$N$10)</f>
        <v>6.5678285583852331E-2</v>
      </c>
      <c r="O145">
        <f t="shared" ca="1" si="27"/>
        <v>1.6953102165191845</v>
      </c>
      <c r="P145" s="47">
        <f t="shared" ca="1" si="28"/>
        <v>2.3511026876129573E-3</v>
      </c>
      <c r="Q145">
        <f t="shared" ca="1" si="29"/>
        <v>5.6096280097560652E-2</v>
      </c>
      <c r="R145">
        <f ca="1">[1]!genUniform($R$9,$R$10)</f>
        <v>0.28471007226935957</v>
      </c>
      <c r="S145">
        <f t="shared" ca="1" si="30"/>
        <v>2.3711201290403228</v>
      </c>
      <c r="T145" s="47">
        <f t="shared" ca="1" si="31"/>
        <v>3.288334402588554E-3</v>
      </c>
      <c r="U145">
        <f t="shared" ca="1" si="32"/>
        <v>7.8458218211359967E-2</v>
      </c>
    </row>
    <row r="146" spans="1:21" x14ac:dyDescent="0.3">
      <c r="A146">
        <v>136</v>
      </c>
      <c r="C146">
        <f ca="1">[1]!GenLognormal($C$9,$C$10)</f>
        <v>24.680371360512623</v>
      </c>
      <c r="D146">
        <f ca="1">[1]!GenLognormal($D$9,$D$10)</f>
        <v>58.269733633260856</v>
      </c>
      <c r="E146">
        <f ca="1">[1]!genNormal($F$9,$F$10)</f>
        <v>73.522028400259629</v>
      </c>
      <c r="F146">
        <f t="shared" ca="1" si="23"/>
        <v>73.522028400259629</v>
      </c>
      <c r="G146">
        <f ca="1">[1]!GenLognormal($G$9,$G$10)</f>
        <v>34.977518395607333</v>
      </c>
      <c r="H146">
        <f ca="1">[1]!genBinomial(1,1)</f>
        <v>1</v>
      </c>
      <c r="I146" s="13">
        <f t="shared" ca="1" si="22"/>
        <v>1.8318375617057006</v>
      </c>
      <c r="J146">
        <f ca="1">[1]!genUniform($J$9,$J$10)</f>
        <v>0.26081374235743132</v>
      </c>
      <c r="K146">
        <f t="shared" ca="1" si="24"/>
        <v>2.2380228211504751</v>
      </c>
      <c r="L146" s="47">
        <f t="shared" ca="1" si="25"/>
        <v>2.847009908151388E-3</v>
      </c>
      <c r="M146">
        <f t="shared" ca="1" si="26"/>
        <v>7.0357182230156246E-2</v>
      </c>
      <c r="N146">
        <f ca="1">[1]!genUniform($N$9,$N$10)</f>
        <v>0.23019467023040929</v>
      </c>
      <c r="O146">
        <f t="shared" ca="1" si="27"/>
        <v>2.2038309307912498</v>
      </c>
      <c r="P146" s="47">
        <f t="shared" ca="1" si="28"/>
        <v>2.8035140824112831E-3</v>
      </c>
      <c r="Q146">
        <f t="shared" ca="1" si="29"/>
        <v>6.9282284763489299E-2</v>
      </c>
      <c r="R146">
        <f ca="1">[1]!genUniform($R$9,$R$10)</f>
        <v>0.21125651571592727</v>
      </c>
      <c r="S146">
        <f t="shared" ca="1" si="30"/>
        <v>2.1901818324019353</v>
      </c>
      <c r="T146" s="47">
        <f t="shared" ca="1" si="31"/>
        <v>2.7861509358050591E-3</v>
      </c>
      <c r="U146">
        <f t="shared" ca="1" si="32"/>
        <v>6.8853195259316727E-2</v>
      </c>
    </row>
    <row r="147" spans="1:21" x14ac:dyDescent="0.3">
      <c r="A147">
        <v>137</v>
      </c>
      <c r="C147">
        <f ca="1">[1]!GenLognormal($C$9,$C$10)</f>
        <v>38.316167693826742</v>
      </c>
      <c r="D147">
        <f ca="1">[1]!GenLognormal($D$9,$D$10)</f>
        <v>47.833023815703818</v>
      </c>
      <c r="E147">
        <f ca="1">[1]!genNormal($F$9,$F$10)</f>
        <v>64.054441348168581</v>
      </c>
      <c r="F147">
        <f t="shared" ca="1" si="23"/>
        <v>64.054441348168581</v>
      </c>
      <c r="G147">
        <f ca="1">[1]!GenLognormal($G$9,$G$10)</f>
        <v>24.665934371191316</v>
      </c>
      <c r="H147">
        <f ca="1">[1]!genBinomial(1,1)</f>
        <v>1</v>
      </c>
      <c r="I147" s="13">
        <f t="shared" ca="1" si="22"/>
        <v>1.480115907040586</v>
      </c>
      <c r="J147">
        <f ca="1">[1]!genUniform($J$9,$J$10)</f>
        <v>0.14429668168574078</v>
      </c>
      <c r="K147">
        <f t="shared" ca="1" si="24"/>
        <v>1.9078453165004876</v>
      </c>
      <c r="L147" s="47">
        <f t="shared" ca="1" si="25"/>
        <v>1.9609945841147594E-3</v>
      </c>
      <c r="M147">
        <f t="shared" ca="1" si="26"/>
        <v>5.9035201537858364E-2</v>
      </c>
      <c r="N147">
        <f ca="1">[1]!genUniform($N$9,$N$10)</f>
        <v>6.0484463897720483E-2</v>
      </c>
      <c r="O147">
        <f t="shared" ca="1" si="27"/>
        <v>1.6712733768672781</v>
      </c>
      <c r="P147" s="47">
        <f t="shared" ca="1" si="28"/>
        <v>1.7178321598018713E-3</v>
      </c>
      <c r="Q147">
        <f t="shared" ca="1" si="29"/>
        <v>5.1714863765367339E-2</v>
      </c>
      <c r="R147">
        <f ca="1">[1]!genUniform($R$9,$R$10)</f>
        <v>0.27667566675314903</v>
      </c>
      <c r="S147">
        <f t="shared" ca="1" si="30"/>
        <v>2.3519538109994049</v>
      </c>
      <c r="T147" s="47">
        <f t="shared" ca="1" si="31"/>
        <v>2.4174751724201022E-3</v>
      </c>
      <c r="U147">
        <f t="shared" ca="1" si="32"/>
        <v>7.2777423850466746E-2</v>
      </c>
    </row>
    <row r="148" spans="1:21" x14ac:dyDescent="0.3">
      <c r="A148">
        <v>138</v>
      </c>
      <c r="C148">
        <f ca="1">[1]!GenLognormal($C$9,$C$10)</f>
        <v>36.862505020481812</v>
      </c>
      <c r="D148">
        <f ca="1">[1]!GenLognormal($D$9,$D$10)</f>
        <v>66.242874468442039</v>
      </c>
      <c r="E148">
        <f ca="1">[1]!genNormal($F$9,$F$10)</f>
        <v>51.295913317575881</v>
      </c>
      <c r="F148">
        <f t="shared" ca="1" si="23"/>
        <v>51.295913317575881</v>
      </c>
      <c r="G148">
        <f ca="1">[1]!GenLognormal($G$9,$G$10)</f>
        <v>29.838653365328643</v>
      </c>
      <c r="H148">
        <f ca="1">[1]!genBinomial(1,1)</f>
        <v>1</v>
      </c>
      <c r="I148" s="13">
        <f t="shared" ca="1" si="22"/>
        <v>1.7088897943252566</v>
      </c>
      <c r="J148">
        <f ca="1">[1]!genUniform($J$9,$J$10)</f>
        <v>0.16611271419475435</v>
      </c>
      <c r="K148">
        <f t="shared" ca="1" si="24"/>
        <v>1.9753481653799851</v>
      </c>
      <c r="L148" s="47">
        <f t="shared" ca="1" si="25"/>
        <v>2.3442030000395664E-3</v>
      </c>
      <c r="M148">
        <f t="shared" ca="1" si="26"/>
        <v>5.0958723442249304E-2</v>
      </c>
      <c r="N148">
        <f ca="1">[1]!genUniform($N$9,$N$10)</f>
        <v>6.4298529429711329E-2</v>
      </c>
      <c r="O148">
        <f t="shared" ca="1" si="27"/>
        <v>1.6890403309705764</v>
      </c>
      <c r="P148" s="47">
        <f t="shared" ca="1" si="28"/>
        <v>2.004433183194008E-3</v>
      </c>
      <c r="Q148">
        <f t="shared" ca="1" si="29"/>
        <v>4.3572743588813294E-2</v>
      </c>
      <c r="R148">
        <f ca="1">[1]!genUniform($R$9,$R$10)</f>
        <v>3.5657244936695323E-2</v>
      </c>
      <c r="S148">
        <f t="shared" ca="1" si="30"/>
        <v>1.5574793353052721</v>
      </c>
      <c r="T148" s="47">
        <f t="shared" ca="1" si="31"/>
        <v>1.8483059312330997E-3</v>
      </c>
      <c r="U148">
        <f t="shared" ca="1" si="32"/>
        <v>4.0178820172479458E-2</v>
      </c>
    </row>
    <row r="149" spans="1:21" x14ac:dyDescent="0.3">
      <c r="A149">
        <v>139</v>
      </c>
      <c r="C149">
        <f ca="1">[1]!GenLognormal($C$9,$C$10)</f>
        <v>27.813340896494619</v>
      </c>
      <c r="D149">
        <f ca="1">[1]!GenLognormal($D$9,$D$10)</f>
        <v>51.2584350574136</v>
      </c>
      <c r="E149">
        <f ca="1">[1]!genNormal($F$9,$F$10)</f>
        <v>70.126034110689005</v>
      </c>
      <c r="F149">
        <f t="shared" ca="1" si="23"/>
        <v>70.126034110689005</v>
      </c>
      <c r="G149">
        <f ca="1">[1]!GenLognormal($G$9,$G$10)</f>
        <v>27.744902831824856</v>
      </c>
      <c r="H149">
        <f ca="1">[1]!genBinomial(1,1)</f>
        <v>1</v>
      </c>
      <c r="I149" s="13">
        <f t="shared" ca="1" si="22"/>
        <v>1.6480533932179326</v>
      </c>
      <c r="J149">
        <f ca="1">[1]!genUniform($J$9,$J$10)</f>
        <v>0.2659858468392805</v>
      </c>
      <c r="K149">
        <f t="shared" ca="1" si="24"/>
        <v>2.2515237749311501</v>
      </c>
      <c r="L149" s="47">
        <f t="shared" ca="1" si="25"/>
        <v>2.5768273591570351E-3</v>
      </c>
      <c r="M149">
        <f t="shared" ca="1" si="26"/>
        <v>7.2390649324933984E-2</v>
      </c>
      <c r="N149">
        <f ca="1">[1]!genUniform($N$9,$N$10)</f>
        <v>6.611091241446794E-2</v>
      </c>
      <c r="O149">
        <f t="shared" ca="1" si="27"/>
        <v>1.6972598343587366</v>
      </c>
      <c r="P149" s="47">
        <f t="shared" ca="1" si="28"/>
        <v>1.9424825202690433E-3</v>
      </c>
      <c r="Q149">
        <f t="shared" ca="1" si="29"/>
        <v>5.4570039566255966E-2</v>
      </c>
      <c r="R149">
        <f ca="1">[1]!genUniform($R$9,$R$10)</f>
        <v>7.3427569284601937E-2</v>
      </c>
      <c r="S149">
        <f t="shared" ca="1" si="30"/>
        <v>1.7562048503857781</v>
      </c>
      <c r="T149" s="47">
        <f t="shared" ca="1" si="31"/>
        <v>2.0099440019889399E-3</v>
      </c>
      <c r="U149">
        <f t="shared" ca="1" si="32"/>
        <v>5.6465230739530012E-2</v>
      </c>
    </row>
    <row r="150" spans="1:21" x14ac:dyDescent="0.3">
      <c r="A150">
        <v>140</v>
      </c>
      <c r="C150">
        <f ca="1">[1]!GenLognormal($C$9,$C$10)</f>
        <v>31.915082308844674</v>
      </c>
      <c r="D150">
        <f ca="1">[1]!GenLognormal($D$9,$D$10)</f>
        <v>59.28339317618002</v>
      </c>
      <c r="E150">
        <f ca="1">[1]!genNormal($F$9,$F$10)</f>
        <v>68.327828443700938</v>
      </c>
      <c r="F150">
        <f t="shared" ca="1" si="23"/>
        <v>68.327828443700938</v>
      </c>
      <c r="G150">
        <f ca="1">[1]!GenLognormal($G$9,$G$10)</f>
        <v>36.033221795105952</v>
      </c>
      <c r="H150">
        <f ca="1">[1]!genBinomial(1,1)</f>
        <v>1</v>
      </c>
      <c r="I150" s="13">
        <f t="shared" ca="1" si="22"/>
        <v>1.7402207112350019</v>
      </c>
      <c r="J150">
        <f ca="1">[1]!genUniform($J$9,$J$10)</f>
        <v>0.20095020892636486</v>
      </c>
      <c r="K150">
        <f t="shared" ca="1" si="24"/>
        <v>2.0764120871531486</v>
      </c>
      <c r="L150" s="47">
        <f t="shared" ca="1" si="25"/>
        <v>2.5093161938351438E-3</v>
      </c>
      <c r="M150">
        <f t="shared" ca="1" si="26"/>
        <v>6.0951560386973129E-2</v>
      </c>
      <c r="N150">
        <f ca="1">[1]!genUniform($N$9,$N$10)</f>
        <v>3.3937151730725674E-3</v>
      </c>
      <c r="O150">
        <f t="shared" ca="1" si="27"/>
        <v>1.1273949059376098</v>
      </c>
      <c r="P150" s="47">
        <f t="shared" ca="1" si="28"/>
        <v>1.3624416423982399E-3</v>
      </c>
      <c r="Q150">
        <f t="shared" ca="1" si="29"/>
        <v>3.3093854112280482E-2</v>
      </c>
      <c r="R150">
        <f ca="1">[1]!genUniform($R$9,$R$10)</f>
        <v>9.0063984262015062E-2</v>
      </c>
      <c r="S150">
        <f t="shared" ca="1" si="30"/>
        <v>1.8234474678634804</v>
      </c>
      <c r="T150" s="47">
        <f t="shared" ca="1" si="31"/>
        <v>2.2036118398785064E-3</v>
      </c>
      <c r="U150">
        <f t="shared" ca="1" si="32"/>
        <v>5.3525968731156177E-2</v>
      </c>
    </row>
    <row r="151" spans="1:21" x14ac:dyDescent="0.3">
      <c r="A151">
        <v>141</v>
      </c>
      <c r="C151">
        <f ca="1">[1]!GenLognormal($C$9,$C$10)</f>
        <v>33.55495194251003</v>
      </c>
      <c r="D151">
        <f ca="1">[1]!GenLognormal($D$9,$D$10)</f>
        <v>71.505422777585665</v>
      </c>
      <c r="E151">
        <f ca="1">[1]!genNormal($F$9,$F$10)</f>
        <v>37.014359909036287</v>
      </c>
      <c r="F151">
        <f t="shared" ca="1" si="23"/>
        <v>37.014359909036287</v>
      </c>
      <c r="G151">
        <f ca="1">[1]!GenLognormal($G$9,$G$10)</f>
        <v>26.530352805794696</v>
      </c>
      <c r="H151">
        <f ca="1">[1]!genBinomial(1,1)</f>
        <v>1</v>
      </c>
      <c r="I151" s="13">
        <f t="shared" ca="1" si="22"/>
        <v>1.6573314137917801</v>
      </c>
      <c r="J151">
        <f ca="1">[1]!genUniform($J$9,$J$10)</f>
        <v>4.9735226909515956E-2</v>
      </c>
      <c r="K151">
        <f t="shared" ca="1" si="24"/>
        <v>1.5271232821488157</v>
      </c>
      <c r="L151" s="47">
        <f t="shared" ca="1" si="25"/>
        <v>1.7576037418319721E-3</v>
      </c>
      <c r="M151">
        <f t="shared" ca="1" si="26"/>
        <v>3.5395209061422399E-2</v>
      </c>
      <c r="N151">
        <f ca="1">[1]!genUniform($N$9,$N$10)</f>
        <v>0.18573232458975156</v>
      </c>
      <c r="O151">
        <f t="shared" ca="1" si="27"/>
        <v>2.0901787873804043</v>
      </c>
      <c r="P151" s="47">
        <f t="shared" ca="1" si="28"/>
        <v>2.4056381699769122E-3</v>
      </c>
      <c r="Q151">
        <f t="shared" ca="1" si="29"/>
        <v>4.8445542033108961E-2</v>
      </c>
      <c r="R151">
        <f ca="1">[1]!genUniform($R$9,$R$10)</f>
        <v>4.5338841561880901E-2</v>
      </c>
      <c r="S151">
        <f t="shared" ca="1" si="30"/>
        <v>1.6178108846391015</v>
      </c>
      <c r="T151" s="47">
        <f t="shared" ca="1" si="31"/>
        <v>1.8619783338101753E-3</v>
      </c>
      <c r="U151">
        <f t="shared" ca="1" si="32"/>
        <v>3.7497139329230371E-2</v>
      </c>
    </row>
    <row r="152" spans="1:21" x14ac:dyDescent="0.3">
      <c r="A152">
        <v>142</v>
      </c>
      <c r="C152">
        <f ca="1">[1]!GenLognormal($C$9,$C$10)</f>
        <v>30.749332380558236</v>
      </c>
      <c r="D152">
        <f ca="1">[1]!GenLognormal($D$9,$D$10)</f>
        <v>77.996771235666529</v>
      </c>
      <c r="E152">
        <f ca="1">[1]!genNormal($F$9,$F$10)</f>
        <v>60.095287933570241</v>
      </c>
      <c r="F152">
        <f t="shared" ca="1" si="23"/>
        <v>60.095287933570241</v>
      </c>
      <c r="G152">
        <f ca="1">[1]!GenLognormal($G$9,$G$10)</f>
        <v>21.265473732662855</v>
      </c>
      <c r="H152">
        <f ca="1">[1]!genBinomial(1,1)</f>
        <v>1</v>
      </c>
      <c r="I152" s="13">
        <f t="shared" ca="1" si="22"/>
        <v>2.3866101835924636</v>
      </c>
      <c r="J152">
        <f ca="1">[1]!genUniform($J$9,$J$10)</f>
        <v>0.23146991901867825</v>
      </c>
      <c r="K152">
        <f t="shared" ca="1" si="24"/>
        <v>2.16022716733608</v>
      </c>
      <c r="L152" s="47">
        <f t="shared" ca="1" si="25"/>
        <v>3.5802917753037424E-3</v>
      </c>
      <c r="M152">
        <f t="shared" ca="1" si="26"/>
        <v>6.6100430501920784E-2</v>
      </c>
      <c r="N152">
        <f ca="1">[1]!genUniform($N$9,$N$10)</f>
        <v>0.21643411284588077</v>
      </c>
      <c r="O152">
        <f t="shared" ca="1" si="27"/>
        <v>2.1695230269834633</v>
      </c>
      <c r="P152" s="47">
        <f t="shared" ca="1" si="28"/>
        <v>3.5956984373174171E-3</v>
      </c>
      <c r="Q152">
        <f t="shared" ca="1" si="29"/>
        <v>6.6384872959579164E-2</v>
      </c>
      <c r="R152">
        <f ca="1">[1]!genUniform($R$9,$R$10)</f>
        <v>0.26492132973271998</v>
      </c>
      <c r="S152">
        <f t="shared" ca="1" si="30"/>
        <v>2.3236997604883203</v>
      </c>
      <c r="T152" s="47">
        <f t="shared" ca="1" si="31"/>
        <v>3.8512260499949953E-3</v>
      </c>
      <c r="U152">
        <f t="shared" ca="1" si="32"/>
        <v>7.1102501092465908E-2</v>
      </c>
    </row>
    <row r="153" spans="1:21" x14ac:dyDescent="0.3">
      <c r="A153">
        <v>143</v>
      </c>
      <c r="C153">
        <f ca="1">[1]!GenLognormal($C$9,$C$10)</f>
        <v>27.018296739171543</v>
      </c>
      <c r="D153">
        <f ca="1">[1]!GenLognormal($D$9,$D$10)</f>
        <v>76.955896234393563</v>
      </c>
      <c r="E153">
        <f ca="1">[1]!genNormal($F$9,$F$10)</f>
        <v>66.798837256018047</v>
      </c>
      <c r="F153">
        <f t="shared" ca="1" si="23"/>
        <v>66.798837256018047</v>
      </c>
      <c r="G153">
        <f ca="1">[1]!GenLognormal($G$9,$G$10)</f>
        <v>25.231801275957537</v>
      </c>
      <c r="H153">
        <f ca="1">[1]!genBinomial(1,1)</f>
        <v>1</v>
      </c>
      <c r="I153" s="13">
        <f t="shared" ca="1" si="22"/>
        <v>2.4387114245166095</v>
      </c>
      <c r="J153">
        <f ca="1">[1]!genUniform($J$9,$J$10)</f>
        <v>0.13496542778167572</v>
      </c>
      <c r="K153">
        <f t="shared" ca="1" si="24"/>
        <v>1.8776543422843104</v>
      </c>
      <c r="L153" s="47">
        <f t="shared" ca="1" si="25"/>
        <v>3.1799007609874777E-3</v>
      </c>
      <c r="M153">
        <f t="shared" ca="1" si="26"/>
        <v>5.9502355503404165E-2</v>
      </c>
      <c r="N153">
        <f ca="1">[1]!genUniform($N$9,$N$10)</f>
        <v>1.7833315034058592E-2</v>
      </c>
      <c r="O153">
        <f t="shared" ca="1" si="27"/>
        <v>1.3858980728065275</v>
      </c>
      <c r="P153" s="47">
        <f t="shared" ca="1" si="28"/>
        <v>2.3470871273394657E-3</v>
      </c>
      <c r="Q153">
        <f t="shared" ca="1" si="29"/>
        <v>4.3918733050350843E-2</v>
      </c>
      <c r="R153">
        <f ca="1">[1]!genUniform($R$9,$R$10)</f>
        <v>0.16658730460636967</v>
      </c>
      <c r="S153">
        <f t="shared" ca="1" si="30"/>
        <v>2.0700731716294172</v>
      </c>
      <c r="T153" s="47">
        <f t="shared" ca="1" si="31"/>
        <v>3.505771592526383E-3</v>
      </c>
      <c r="U153">
        <f t="shared" ca="1" si="32"/>
        <v>6.5600055879561983E-2</v>
      </c>
    </row>
    <row r="154" spans="1:21" x14ac:dyDescent="0.3">
      <c r="A154">
        <v>144</v>
      </c>
      <c r="C154">
        <f ca="1">[1]!GenLognormal($C$9,$C$10)</f>
        <v>24.783562104590686</v>
      </c>
      <c r="D154">
        <f ca="1">[1]!GenLognormal($D$9,$D$10)</f>
        <v>48.898236959760624</v>
      </c>
      <c r="E154">
        <f ca="1">[1]!genNormal($F$9,$F$10)</f>
        <v>68.792449430157049</v>
      </c>
      <c r="F154">
        <f t="shared" ca="1" si="23"/>
        <v>68.792449430157049</v>
      </c>
      <c r="G154">
        <f ca="1">[1]!GenLognormal($G$9,$G$10)</f>
        <v>21.330956009266529</v>
      </c>
      <c r="H154">
        <f ca="1">[1]!genBinomial(1,1)</f>
        <v>1</v>
      </c>
      <c r="I154" s="13">
        <f t="shared" ca="1" si="22"/>
        <v>1.6325430960727205</v>
      </c>
      <c r="J154">
        <f ca="1">[1]!genUniform($J$9,$J$10)</f>
        <v>0.29540683425635278</v>
      </c>
      <c r="K154">
        <f t="shared" ca="1" si="24"/>
        <v>2.3274456450071912</v>
      </c>
      <c r="L154" s="47">
        <f t="shared" ca="1" si="25"/>
        <v>2.6386495272507013E-3</v>
      </c>
      <c r="M154">
        <f t="shared" ca="1" si="26"/>
        <v>7.7705364354298201E-2</v>
      </c>
      <c r="N154">
        <f ca="1">[1]!genUniform($N$9,$N$10)</f>
        <v>0.15225736609027504</v>
      </c>
      <c r="O154">
        <f t="shared" ca="1" si="27"/>
        <v>1.997604150410037</v>
      </c>
      <c r="P154" s="47">
        <f t="shared" ca="1" si="28"/>
        <v>2.2647047669709158E-3</v>
      </c>
      <c r="Q154">
        <f t="shared" ca="1" si="29"/>
        <v>6.6693097076727076E-2</v>
      </c>
      <c r="R154">
        <f ca="1">[1]!genUniform($R$9,$R$10)</f>
        <v>0.11135123206382762</v>
      </c>
      <c r="S154">
        <f t="shared" ca="1" si="30"/>
        <v>1.9001215044229198</v>
      </c>
      <c r="T154" s="47">
        <f t="shared" ca="1" si="31"/>
        <v>2.1541876692673257E-3</v>
      </c>
      <c r="U154">
        <f t="shared" ca="1" si="32"/>
        <v>6.3438488514374752E-2</v>
      </c>
    </row>
    <row r="155" spans="1:21" x14ac:dyDescent="0.3">
      <c r="A155">
        <v>145</v>
      </c>
      <c r="C155">
        <f ca="1">[1]!GenLognormal($C$9,$C$10)</f>
        <v>24.915819229607095</v>
      </c>
      <c r="D155">
        <f ca="1">[1]!GenLognormal($D$9,$D$10)</f>
        <v>82.551190026459281</v>
      </c>
      <c r="E155">
        <f ca="1">[1]!genNormal($F$9,$F$10)</f>
        <v>73.79453352741011</v>
      </c>
      <c r="F155">
        <f t="shared" ca="1" si="23"/>
        <v>73.79453352741011</v>
      </c>
      <c r="G155">
        <f ca="1">[1]!GenLognormal($G$9,$G$10)</f>
        <v>31.742541483088285</v>
      </c>
      <c r="H155">
        <f ca="1">[1]!genBinomial(1,1)</f>
        <v>1</v>
      </c>
      <c r="I155" s="13">
        <f t="shared" ca="1" si="22"/>
        <v>2.6736176774450655</v>
      </c>
      <c r="J155">
        <f ca="1">[1]!genUniform($J$9,$J$10)</f>
        <v>5.9512171222567863E-2</v>
      </c>
      <c r="K155">
        <f t="shared" ca="1" si="24"/>
        <v>1.579339279741675</v>
      </c>
      <c r="L155" s="47">
        <f t="shared" ca="1" si="25"/>
        <v>2.9323259840282633E-3</v>
      </c>
      <c r="M155">
        <f t="shared" ca="1" si="26"/>
        <v>5.1150678938090284E-2</v>
      </c>
      <c r="N155">
        <f ca="1">[1]!genUniform($N$9,$N$10)</f>
        <v>0.154942090784328</v>
      </c>
      <c r="O155">
        <f t="shared" ca="1" si="27"/>
        <v>2.0053273721152789</v>
      </c>
      <c r="P155" s="47">
        <f t="shared" ca="1" si="28"/>
        <v>3.7232491049665755E-3</v>
      </c>
      <c r="Q155">
        <f t="shared" ca="1" si="29"/>
        <v>6.4947321891221793E-2</v>
      </c>
      <c r="R155">
        <f ca="1">[1]!genUniform($R$9,$R$10)</f>
        <v>0.1350930132961678</v>
      </c>
      <c r="S155">
        <f t="shared" ca="1" si="30"/>
        <v>1.9771579377575845</v>
      </c>
      <c r="T155" s="47">
        <f t="shared" ca="1" si="31"/>
        <v>3.6709475093677146E-3</v>
      </c>
      <c r="U155">
        <f t="shared" ca="1" si="32"/>
        <v>6.4034987403515195E-2</v>
      </c>
    </row>
    <row r="156" spans="1:21" x14ac:dyDescent="0.3">
      <c r="A156">
        <v>146</v>
      </c>
      <c r="C156">
        <f ca="1">[1]!GenLognormal($C$9,$C$10)</f>
        <v>34.60388404605149</v>
      </c>
      <c r="D156">
        <f ca="1">[1]!GenLognormal($D$9,$D$10)</f>
        <v>105.97594551738931</v>
      </c>
      <c r="E156">
        <f ca="1">[1]!genNormal($F$9,$F$10)</f>
        <v>51.22461636388293</v>
      </c>
      <c r="F156">
        <f t="shared" ca="1" si="23"/>
        <v>51.22461636388293</v>
      </c>
      <c r="G156">
        <f ca="1">[1]!GenLognormal($G$9,$G$10)</f>
        <v>28.439189891443185</v>
      </c>
      <c r="H156">
        <f ca="1">[1]!genBinomial(1,1)</f>
        <v>1</v>
      </c>
      <c r="I156" s="13">
        <f t="shared" ca="1" si="22"/>
        <v>2.7709333734290076</v>
      </c>
      <c r="J156">
        <f ca="1">[1]!genUniform($J$9,$J$10)</f>
        <v>0.16372330116799641</v>
      </c>
      <c r="K156">
        <f t="shared" ca="1" si="24"/>
        <v>1.9681391915599764</v>
      </c>
      <c r="L156" s="47">
        <f t="shared" ca="1" si="25"/>
        <v>3.7872101176716147E-3</v>
      </c>
      <c r="M156">
        <f t="shared" ca="1" si="26"/>
        <v>5.1460570064479974E-2</v>
      </c>
      <c r="N156">
        <f ca="1">[1]!genUniform($N$9,$N$10)</f>
        <v>8.3764487549666075E-2</v>
      </c>
      <c r="O156">
        <f t="shared" ca="1" si="27"/>
        <v>1.7711722841936985</v>
      </c>
      <c r="P156" s="47">
        <f t="shared" ca="1" si="28"/>
        <v>3.4081947169200045E-3</v>
      </c>
      <c r="Q156">
        <f t="shared" ca="1" si="29"/>
        <v>4.631051290369944E-2</v>
      </c>
      <c r="R156">
        <f ca="1">[1]!genUniform($R$9,$R$10)</f>
        <v>4.6232179462975018E-2</v>
      </c>
      <c r="S156">
        <f t="shared" ca="1" si="30"/>
        <v>1.6229381771225697</v>
      </c>
      <c r="T156" s="47">
        <f t="shared" ca="1" si="31"/>
        <v>3.1229538597228935E-3</v>
      </c>
      <c r="U156">
        <f t="shared" ca="1" si="32"/>
        <v>4.2434663225184972E-2</v>
      </c>
    </row>
    <row r="157" spans="1:21" x14ac:dyDescent="0.3">
      <c r="A157">
        <v>147</v>
      </c>
      <c r="C157">
        <f ca="1">[1]!GenLognormal($C$9,$C$10)</f>
        <v>27.066782874478974</v>
      </c>
      <c r="D157">
        <f ca="1">[1]!GenLognormal($D$9,$D$10)</f>
        <v>63.477258028321522</v>
      </c>
      <c r="E157">
        <f ca="1">[1]!genNormal($F$9,$F$10)</f>
        <v>73.163943340845393</v>
      </c>
      <c r="F157">
        <f t="shared" ca="1" si="23"/>
        <v>73.163943340845393</v>
      </c>
      <c r="G157">
        <f ca="1">[1]!GenLognormal($G$9,$G$10)</f>
        <v>29.031286027034241</v>
      </c>
      <c r="H157">
        <f ca="1">[1]!genBinomial(1,1)</f>
        <v>1</v>
      </c>
      <c r="I157" s="13">
        <f t="shared" ca="1" si="22"/>
        <v>2.0869232159828885</v>
      </c>
      <c r="J157">
        <f ca="1">[1]!genUniform($J$9,$J$10)</f>
        <v>0.16137085587285332</v>
      </c>
      <c r="K157">
        <f t="shared" ca="1" si="24"/>
        <v>1.9610007869407557</v>
      </c>
      <c r="L157" s="47">
        <f t="shared" ca="1" si="25"/>
        <v>2.8419847700190122E-3</v>
      </c>
      <c r="M157">
        <f t="shared" ca="1" si="26"/>
        <v>6.4471248380033264E-2</v>
      </c>
      <c r="N157">
        <f ca="1">[1]!genUniform($N$9,$N$10)</f>
        <v>0.25129003571843561</v>
      </c>
      <c r="O157">
        <f t="shared" ca="1" si="27"/>
        <v>2.2552679541971079</v>
      </c>
      <c r="P157" s="47">
        <f t="shared" ca="1" si="28"/>
        <v>3.2684521193584574E-3</v>
      </c>
      <c r="Q157">
        <f t="shared" ca="1" si="29"/>
        <v>7.4145783829797085E-2</v>
      </c>
      <c r="R157">
        <f ca="1">[1]!genUniform($R$9,$R$10)</f>
        <v>0.25825054404834868</v>
      </c>
      <c r="S157">
        <f t="shared" ca="1" si="30"/>
        <v>2.3075374899447181</v>
      </c>
      <c r="T157" s="47">
        <f t="shared" ca="1" si="31"/>
        <v>3.3442038607753564E-3</v>
      </c>
      <c r="U157">
        <f t="shared" ca="1" si="32"/>
        <v>7.5864234043756626E-2</v>
      </c>
    </row>
    <row r="158" spans="1:21" x14ac:dyDescent="0.3">
      <c r="A158">
        <v>148</v>
      </c>
      <c r="C158">
        <f ca="1">[1]!GenLognormal($C$9,$C$10)</f>
        <v>31.053804217918731</v>
      </c>
      <c r="D158">
        <f ca="1">[1]!GenLognormal($D$9,$D$10)</f>
        <v>82.909687206967888</v>
      </c>
      <c r="E158">
        <f ca="1">[1]!genNormal($F$9,$F$10)</f>
        <v>50.084958763343693</v>
      </c>
      <c r="F158">
        <f t="shared" ca="1" si="23"/>
        <v>50.084958763343693</v>
      </c>
      <c r="G158">
        <f ca="1">[1]!GenLognormal($G$9,$G$10)</f>
        <v>23.450362987566056</v>
      </c>
      <c r="H158">
        <f ca="1">[1]!genBinomial(1,1)</f>
        <v>1</v>
      </c>
      <c r="I158" s="13">
        <f t="shared" ca="1" si="22"/>
        <v>2.251379454522783</v>
      </c>
      <c r="J158">
        <f ca="1">[1]!genUniform($J$9,$J$10)</f>
        <v>0.13508162146170144</v>
      </c>
      <c r="K158">
        <f t="shared" ca="1" si="24"/>
        <v>1.8780358828323465</v>
      </c>
      <c r="L158" s="47">
        <f t="shared" ca="1" si="25"/>
        <v>2.9362301399064594E-3</v>
      </c>
      <c r="M158">
        <f t="shared" ca="1" si="26"/>
        <v>5.0997314594982066E-2</v>
      </c>
      <c r="N158">
        <f ca="1">[1]!genUniform($N$9,$N$10)</f>
        <v>0.16254590481381767</v>
      </c>
      <c r="O158">
        <f t="shared" ca="1" si="27"/>
        <v>2.0268905226223617</v>
      </c>
      <c r="P158" s="47">
        <f t="shared" ca="1" si="28"/>
        <v>3.1689581105548135E-3</v>
      </c>
      <c r="Q158">
        <f t="shared" ca="1" si="29"/>
        <v>5.5039402908462827E-2</v>
      </c>
      <c r="R158">
        <f ca="1">[1]!genUniform($R$9,$R$10)</f>
        <v>0.10919356036648178</v>
      </c>
      <c r="S158">
        <f t="shared" ca="1" si="30"/>
        <v>1.8927261573477416</v>
      </c>
      <c r="T158" s="47">
        <f t="shared" ca="1" si="31"/>
        <v>2.959197766451779E-3</v>
      </c>
      <c r="U158">
        <f t="shared" ca="1" si="32"/>
        <v>5.1396223134375044E-2</v>
      </c>
    </row>
    <row r="159" spans="1:21" x14ac:dyDescent="0.3">
      <c r="A159">
        <v>149</v>
      </c>
      <c r="C159">
        <f ca="1">[1]!GenLognormal($C$9,$C$10)</f>
        <v>32.62863624626435</v>
      </c>
      <c r="D159">
        <f ca="1">[1]!GenLognormal($D$9,$D$10)</f>
        <v>62.65450307435389</v>
      </c>
      <c r="E159">
        <f ca="1">[1]!genNormal($F$9,$F$10)</f>
        <v>67.277404878983816</v>
      </c>
      <c r="F159">
        <f t="shared" ca="1" si="23"/>
        <v>67.277404878983816</v>
      </c>
      <c r="G159">
        <f ca="1">[1]!GenLognormal($G$9,$G$10)</f>
        <v>23.6091020236709</v>
      </c>
      <c r="H159">
        <f ca="1">[1]!genBinomial(1,1)</f>
        <v>1</v>
      </c>
      <c r="I159" s="13">
        <f t="shared" ca="1" si="22"/>
        <v>2.0222707454001898</v>
      </c>
      <c r="J159">
        <f ca="1">[1]!genUniform($J$9,$J$10)</f>
        <v>6.569177287263148E-3</v>
      </c>
      <c r="K159">
        <f t="shared" ca="1" si="24"/>
        <v>1.113216946975722</v>
      </c>
      <c r="L159" s="47">
        <f t="shared" ca="1" si="25"/>
        <v>1.5633514341338312E-3</v>
      </c>
      <c r="M159">
        <f t="shared" ca="1" si="26"/>
        <v>3.5930794351383216E-2</v>
      </c>
      <c r="N159">
        <f ca="1">[1]!genUniform($N$9,$N$10)</f>
        <v>0.25986447383127492</v>
      </c>
      <c r="O159">
        <f t="shared" ca="1" si="27"/>
        <v>2.275839810073105</v>
      </c>
      <c r="P159" s="47">
        <f t="shared" ca="1" si="28"/>
        <v>3.1960862980055307E-3</v>
      </c>
      <c r="Q159">
        <f t="shared" ca="1" si="29"/>
        <v>7.3456240865340625E-2</v>
      </c>
      <c r="R159">
        <f ca="1">[1]!genUniform($R$9,$R$10)</f>
        <v>0.30324639561274369</v>
      </c>
      <c r="S159">
        <f t="shared" ca="1" si="30"/>
        <v>2.4149648442805165</v>
      </c>
      <c r="T159" s="47">
        <f t="shared" ca="1" si="31"/>
        <v>3.3914671914988979E-3</v>
      </c>
      <c r="U159">
        <f t="shared" ca="1" si="32"/>
        <v>7.7946715976069128E-2</v>
      </c>
    </row>
    <row r="160" spans="1:21" x14ac:dyDescent="0.3">
      <c r="A160">
        <v>150</v>
      </c>
      <c r="C160">
        <f ca="1">[1]!GenLognormal($C$9,$C$10)</f>
        <v>25.903025670705027</v>
      </c>
      <c r="D160">
        <f ca="1">[1]!GenLognormal($D$9,$D$10)</f>
        <v>70.543584726229113</v>
      </c>
      <c r="E160">
        <f ca="1">[1]!genNormal($F$9,$F$10)</f>
        <v>44.76634729844789</v>
      </c>
      <c r="F160">
        <f t="shared" ca="1" si="23"/>
        <v>44.76634729844789</v>
      </c>
      <c r="G160">
        <f ca="1">[1]!GenLognormal($G$9,$G$10)</f>
        <v>25.341176208324413</v>
      </c>
      <c r="H160">
        <f ca="1">[1]!genBinomial(1,1)</f>
        <v>1</v>
      </c>
      <c r="I160" s="13">
        <f t="shared" ca="1" si="22"/>
        <v>1.7839785956029914</v>
      </c>
      <c r="J160">
        <f ca="1">[1]!genUniform($J$9,$J$10)</f>
        <v>0.29317625691699783</v>
      </c>
      <c r="K160">
        <f t="shared" ca="1" si="24"/>
        <v>2.321733085931287</v>
      </c>
      <c r="L160" s="47">
        <f t="shared" ca="1" si="25"/>
        <v>2.8763348125032616E-3</v>
      </c>
      <c r="M160">
        <f t="shared" ca="1" si="26"/>
        <v>5.8714369932843388E-2</v>
      </c>
      <c r="N160">
        <f ca="1">[1]!genUniform($N$9,$N$10)</f>
        <v>2.3712323010158683E-2</v>
      </c>
      <c r="O160">
        <f t="shared" ca="1" si="27"/>
        <v>1.4428134047720966</v>
      </c>
      <c r="P160" s="47">
        <f t="shared" ca="1" si="28"/>
        <v>1.7874640496961774E-3</v>
      </c>
      <c r="Q160">
        <f t="shared" ca="1" si="29"/>
        <v>3.6487346674423604E-2</v>
      </c>
      <c r="R160">
        <f ca="1">[1]!genUniform($R$9,$R$10)</f>
        <v>1.8611861017677648E-2</v>
      </c>
      <c r="S160">
        <f t="shared" ca="1" si="30"/>
        <v>1.4159531479284213</v>
      </c>
      <c r="T160" s="47">
        <f t="shared" ca="1" si="31"/>
        <v>1.7541875751951248E-3</v>
      </c>
      <c r="U160">
        <f t="shared" ca="1" si="32"/>
        <v>3.5808076922716481E-2</v>
      </c>
    </row>
    <row r="161" spans="1:21" x14ac:dyDescent="0.3">
      <c r="A161">
        <v>151</v>
      </c>
      <c r="C161">
        <f ca="1">[1]!GenLognormal($C$9,$C$10)</f>
        <v>25.860860895479583</v>
      </c>
      <c r="D161">
        <f ca="1">[1]!GenLognormal($D$9,$D$10)</f>
        <v>87.760583858979317</v>
      </c>
      <c r="E161">
        <f ca="1">[1]!genNormal($F$9,$F$10)</f>
        <v>48.666443574742566</v>
      </c>
      <c r="F161">
        <f t="shared" ca="1" si="23"/>
        <v>48.666443574742566</v>
      </c>
      <c r="G161">
        <f ca="1">[1]!GenLognormal($G$9,$G$10)</f>
        <v>32.14858228865647</v>
      </c>
      <c r="H161">
        <f ca="1">[1]!genBinomial(1,1)</f>
        <v>1</v>
      </c>
      <c r="I161" s="13">
        <f t="shared" ca="1" si="22"/>
        <v>2.1489696528681081</v>
      </c>
      <c r="J161">
        <f ca="1">[1]!genUniform($J$9,$J$10)</f>
        <v>0.24503806697605993</v>
      </c>
      <c r="K161">
        <f t="shared" ca="1" si="24"/>
        <v>2.1964769646620543</v>
      </c>
      <c r="L161" s="47">
        <f t="shared" ca="1" si="25"/>
        <v>3.2778905140851467E-3</v>
      </c>
      <c r="M161">
        <f t="shared" ca="1" si="26"/>
        <v>5.3784536664743976E-2</v>
      </c>
      <c r="N161">
        <f ca="1">[1]!genUniform($N$9,$N$10)</f>
        <v>9.4450977414979084E-2</v>
      </c>
      <c r="O161">
        <f t="shared" ca="1" si="27"/>
        <v>1.8116368581260824</v>
      </c>
      <c r="P161" s="47">
        <f t="shared" ca="1" si="28"/>
        <v>2.7035782153682483E-3</v>
      </c>
      <c r="Q161">
        <f t="shared" ca="1" si="29"/>
        <v>4.4361061184211174E-2</v>
      </c>
      <c r="R161">
        <f ca="1">[1]!genUniform($R$9,$R$10)</f>
        <v>1.8374681016754397E-2</v>
      </c>
      <c r="S161">
        <f t="shared" ca="1" si="30"/>
        <v>1.4134314765009273</v>
      </c>
      <c r="T161" s="47">
        <f t="shared" ca="1" si="31"/>
        <v>2.1093203815340661E-3</v>
      </c>
      <c r="U161">
        <f t="shared" ca="1" si="32"/>
        <v>3.4610313831660751E-2</v>
      </c>
    </row>
    <row r="162" spans="1:21" x14ac:dyDescent="0.3">
      <c r="A162">
        <v>152</v>
      </c>
      <c r="C162">
        <f ca="1">[1]!GenLognormal($C$9,$C$10)</f>
        <v>28.873510923734425</v>
      </c>
      <c r="D162">
        <f ca="1">[1]!GenLognormal($D$9,$D$10)</f>
        <v>68.593791220053959</v>
      </c>
      <c r="E162">
        <f ca="1">[1]!genNormal($F$9,$F$10)</f>
        <v>58.550282372045992</v>
      </c>
      <c r="F162">
        <f t="shared" ca="1" si="23"/>
        <v>58.550282372045992</v>
      </c>
      <c r="G162">
        <f ca="1">[1]!GenLognormal($G$9,$G$10)</f>
        <v>26.426386357339329</v>
      </c>
      <c r="H162">
        <f ca="1">[1]!genBinomial(1,1)</f>
        <v>1</v>
      </c>
      <c r="I162" s="13">
        <f t="shared" ca="1" si="22"/>
        <v>1.9734924713665218</v>
      </c>
      <c r="J162">
        <f ca="1">[1]!genUniform($J$9,$J$10)</f>
        <v>0.21356353165095743</v>
      </c>
      <c r="K162">
        <f t="shared" ca="1" si="24"/>
        <v>2.1114860629642362</v>
      </c>
      <c r="L162" s="47">
        <f t="shared" ca="1" si="25"/>
        <v>2.8937512837883738E-3</v>
      </c>
      <c r="M162">
        <f t="shared" ca="1" si="26"/>
        <v>6.0748965387949001E-2</v>
      </c>
      <c r="N162">
        <f ca="1">[1]!genUniform($N$9,$N$10)</f>
        <v>0.23069795091639872</v>
      </c>
      <c r="O162">
        <f t="shared" ca="1" si="27"/>
        <v>2.2050734666968155</v>
      </c>
      <c r="P162" s="47">
        <f t="shared" ca="1" si="28"/>
        <v>3.0220110314835014E-3</v>
      </c>
      <c r="Q162">
        <f t="shared" ca="1" si="29"/>
        <v>6.344154198119302E-2</v>
      </c>
      <c r="R162">
        <f ca="1">[1]!genUniform($R$9,$R$10)</f>
        <v>0.10120422765397222</v>
      </c>
      <c r="S162">
        <f t="shared" ca="1" si="30"/>
        <v>1.864654553899836</v>
      </c>
      <c r="T162" s="47">
        <f t="shared" ca="1" si="31"/>
        <v>2.5554734193198795E-3</v>
      </c>
      <c r="U162">
        <f t="shared" ca="1" si="32"/>
        <v>5.3647446195462412E-2</v>
      </c>
    </row>
    <row r="163" spans="1:21" x14ac:dyDescent="0.3">
      <c r="A163">
        <v>153</v>
      </c>
      <c r="C163">
        <f ca="1">[1]!GenLognormal($C$9,$C$10)</f>
        <v>24.354160995909528</v>
      </c>
      <c r="D163">
        <f ca="1">[1]!GenLognormal($D$9,$D$10)</f>
        <v>53.926956527080506</v>
      </c>
      <c r="E163">
        <f ca="1">[1]!genNormal($F$9,$F$10)</f>
        <v>55.635536834723332</v>
      </c>
      <c r="F163">
        <f t="shared" ca="1" si="23"/>
        <v>55.635536834723332</v>
      </c>
      <c r="G163">
        <f ca="1">[1]!GenLognormal($G$9,$G$10)</f>
        <v>26.312314321385266</v>
      </c>
      <c r="H163">
        <f ca="1">[1]!genBinomial(1,1)</f>
        <v>1</v>
      </c>
      <c r="I163" s="13">
        <f t="shared" ca="1" si="22"/>
        <v>1.5068883851011898</v>
      </c>
      <c r="J163">
        <f ca="1">[1]!genUniform($J$9,$J$10)</f>
        <v>1.375025597019093E-2</v>
      </c>
      <c r="K163">
        <f t="shared" ca="1" si="24"/>
        <v>1.2360524929066865</v>
      </c>
      <c r="L163" s="47">
        <f t="shared" ca="1" si="25"/>
        <v>1.2934674617614283E-3</v>
      </c>
      <c r="M163">
        <f t="shared" ca="1" si="26"/>
        <v>3.4539185314511833E-2</v>
      </c>
      <c r="N163">
        <f ca="1">[1]!genUniform($N$9,$N$10)</f>
        <v>2.0441673074000969E-2</v>
      </c>
      <c r="O163">
        <f t="shared" ca="1" si="27"/>
        <v>1.4125714814426251</v>
      </c>
      <c r="P163" s="47">
        <f t="shared" ca="1" si="28"/>
        <v>1.4781858045215782E-3</v>
      </c>
      <c r="Q163">
        <f t="shared" ca="1" si="29"/>
        <v>3.9471679760791988E-2</v>
      </c>
      <c r="R163">
        <f ca="1">[1]!genUniform($R$9,$R$10)</f>
        <v>0.22795969689559686</v>
      </c>
      <c r="S163">
        <f t="shared" ca="1" si="30"/>
        <v>2.2327067502531559</v>
      </c>
      <c r="T163" s="47">
        <f t="shared" ca="1" si="31"/>
        <v>2.3364165758982666E-3</v>
      </c>
      <c r="U163">
        <f t="shared" ca="1" si="32"/>
        <v>6.2388832709370179E-2</v>
      </c>
    </row>
    <row r="164" spans="1:21" x14ac:dyDescent="0.3">
      <c r="A164">
        <v>154</v>
      </c>
      <c r="C164">
        <f ca="1">[1]!GenLognormal($C$9,$C$10)</f>
        <v>25.15396838445972</v>
      </c>
      <c r="D164">
        <f ca="1">[1]!GenLognormal($D$9,$D$10)</f>
        <v>66.897514720570072</v>
      </c>
      <c r="E164">
        <f ca="1">[1]!genNormal($F$9,$F$10)</f>
        <v>46.578308736806953</v>
      </c>
      <c r="F164">
        <f t="shared" ca="1" si="23"/>
        <v>46.578308736806953</v>
      </c>
      <c r="G164">
        <f ca="1">[1]!GenLognormal($G$9,$G$10)</f>
        <v>26.810591808855275</v>
      </c>
      <c r="H164">
        <f ca="1">[1]!genBinomial(1,1)</f>
        <v>1</v>
      </c>
      <c r="I164" s="13">
        <f t="shared" ca="1" si="22"/>
        <v>1.6962066278383716</v>
      </c>
      <c r="J164">
        <f ca="1">[1]!genUniform($J$9,$J$10)</f>
        <v>0.25052753861224225</v>
      </c>
      <c r="K164">
        <f t="shared" ca="1" si="24"/>
        <v>2.2110008949038424</v>
      </c>
      <c r="L164" s="47">
        <f t="shared" ca="1" si="25"/>
        <v>2.6043849806197694E-3</v>
      </c>
      <c r="M164">
        <f t="shared" ca="1" si="26"/>
        <v>5.6060593398087742E-2</v>
      </c>
      <c r="N164">
        <f ca="1">[1]!genUniform($N$9,$N$10)</f>
        <v>0.27077466837514835</v>
      </c>
      <c r="O164">
        <f t="shared" ca="1" si="27"/>
        <v>2.3017802862231873</v>
      </c>
      <c r="P164" s="47">
        <f t="shared" ca="1" si="28"/>
        <v>2.7113159564718572E-3</v>
      </c>
      <c r="Q164">
        <f t="shared" ca="1" si="29"/>
        <v>5.8362332197655721E-2</v>
      </c>
      <c r="R164">
        <f ca="1">[1]!genUniform($R$9,$R$10)</f>
        <v>5.3868382674298859E-2</v>
      </c>
      <c r="S164">
        <f t="shared" ca="1" si="30"/>
        <v>1.6643941247377372</v>
      </c>
      <c r="T164" s="47">
        <f t="shared" ca="1" si="31"/>
        <v>1.9605252400801357E-3</v>
      </c>
      <c r="U164">
        <f t="shared" ca="1" si="32"/>
        <v>4.2201214163301547E-2</v>
      </c>
    </row>
    <row r="165" spans="1:21" x14ac:dyDescent="0.3">
      <c r="A165">
        <v>155</v>
      </c>
      <c r="C165">
        <f ca="1">[1]!GenLognormal($C$9,$C$10)</f>
        <v>34.281288711506647</v>
      </c>
      <c r="D165">
        <f ca="1">[1]!GenLognormal($D$9,$D$10)</f>
        <v>56.966153306261617</v>
      </c>
      <c r="E165">
        <f ca="1">[1]!genNormal($F$9,$F$10)</f>
        <v>63.589157027989131</v>
      </c>
      <c r="F165">
        <f t="shared" ca="1" si="23"/>
        <v>63.589157027989131</v>
      </c>
      <c r="G165">
        <f ca="1">[1]!GenLognormal($G$9,$G$10)</f>
        <v>23.425060239488982</v>
      </c>
      <c r="H165">
        <f ca="1">[1]!genBinomial(1,1)</f>
        <v>1</v>
      </c>
      <c r="I165" s="13">
        <f t="shared" ca="1" si="22"/>
        <v>1.7728720508397275</v>
      </c>
      <c r="J165">
        <f ca="1">[1]!genUniform($J$9,$J$10)</f>
        <v>0.26823553514187526</v>
      </c>
      <c r="K165">
        <f t="shared" ca="1" si="24"/>
        <v>2.257379728500351</v>
      </c>
      <c r="L165" s="47">
        <f t="shared" ca="1" si="25"/>
        <v>2.7791982144378092E-3</v>
      </c>
      <c r="M165">
        <f t="shared" ca="1" si="26"/>
        <v>7.0253039682610041E-2</v>
      </c>
      <c r="N165">
        <f ca="1">[1]!genUniform($N$9,$N$10)</f>
        <v>0.22615055900417347</v>
      </c>
      <c r="O165">
        <f t="shared" ca="1" si="27"/>
        <v>2.1938163752907514</v>
      </c>
      <c r="P165" s="47">
        <f t="shared" ca="1" si="28"/>
        <v>2.7009414836302024E-3</v>
      </c>
      <c r="Q165">
        <f t="shared" ca="1" si="29"/>
        <v>6.8274852885318135E-2</v>
      </c>
      <c r="R165">
        <f ca="1">[1]!genUniform($R$9,$R$10)</f>
        <v>0.1362071936720311</v>
      </c>
      <c r="S165">
        <f t="shared" ca="1" si="30"/>
        <v>1.9806037301513839</v>
      </c>
      <c r="T165" s="47">
        <f t="shared" ca="1" si="31"/>
        <v>2.4384423590099297E-3</v>
      </c>
      <c r="U165">
        <f t="shared" ca="1" si="32"/>
        <v>6.1639355883774179E-2</v>
      </c>
    </row>
    <row r="166" spans="1:21" x14ac:dyDescent="0.3">
      <c r="A166">
        <v>156</v>
      </c>
      <c r="C166">
        <f ca="1">[1]!GenLognormal($C$9,$C$10)</f>
        <v>19.851416110014181</v>
      </c>
      <c r="D166">
        <f ca="1">[1]!GenLognormal($D$9,$D$10)</f>
        <v>88.256885037299227</v>
      </c>
      <c r="E166">
        <f ca="1">[1]!genNormal($F$9,$F$10)</f>
        <v>50.396015187629331</v>
      </c>
      <c r="F166">
        <f t="shared" ca="1" si="23"/>
        <v>50.396015187629331</v>
      </c>
      <c r="G166">
        <f ca="1">[1]!GenLognormal($G$9,$G$10)</f>
        <v>24.498817774243836</v>
      </c>
      <c r="H166">
        <f ca="1">[1]!genBinomial(1,1)</f>
        <v>1</v>
      </c>
      <c r="I166" s="13">
        <f t="shared" ca="1" si="22"/>
        <v>2.3795457961107065</v>
      </c>
      <c r="J166">
        <f ca="1">[1]!genUniform($J$9,$J$10)</f>
        <v>9.7227633652836321E-2</v>
      </c>
      <c r="K166">
        <f t="shared" ca="1" si="24"/>
        <v>1.7441205044216406</v>
      </c>
      <c r="L166" s="47">
        <f t="shared" ca="1" si="25"/>
        <v>2.8820934820881941E-3</v>
      </c>
      <c r="M166">
        <f t="shared" ca="1" si="26"/>
        <v>4.7024258928388768E-2</v>
      </c>
      <c r="N166">
        <f ca="1">[1]!genUniform($N$9,$N$10)</f>
        <v>0.15297675535286778</v>
      </c>
      <c r="O166">
        <f t="shared" ca="1" si="27"/>
        <v>1.9996794978723855</v>
      </c>
      <c r="P166" s="47">
        <f t="shared" ca="1" si="28"/>
        <v>3.3043950991187522E-3</v>
      </c>
      <c r="Q166">
        <f t="shared" ca="1" si="29"/>
        <v>5.3914535287757241E-2</v>
      </c>
      <c r="R166">
        <f ca="1">[1]!genUniform($R$9,$R$10)</f>
        <v>0.25025973003627405</v>
      </c>
      <c r="S166">
        <f t="shared" ca="1" si="30"/>
        <v>2.2880403555200632</v>
      </c>
      <c r="T166" s="47">
        <f t="shared" ca="1" si="31"/>
        <v>3.7809005620204252E-3</v>
      </c>
      <c r="U166">
        <f t="shared" ca="1" si="32"/>
        <v>6.1689202003996094E-2</v>
      </c>
    </row>
    <row r="167" spans="1:21" x14ac:dyDescent="0.3">
      <c r="A167">
        <v>157</v>
      </c>
      <c r="C167">
        <f ca="1">[1]!GenLognormal($C$9,$C$10)</f>
        <v>22.245514528000133</v>
      </c>
      <c r="D167">
        <f ca="1">[1]!GenLognormal($D$9,$D$10)</f>
        <v>60.106350314515517</v>
      </c>
      <c r="E167">
        <f ca="1">[1]!genNormal($F$9,$F$10)</f>
        <v>65.704732185519418</v>
      </c>
      <c r="F167">
        <f t="shared" ca="1" si="23"/>
        <v>65.704732185519418</v>
      </c>
      <c r="G167">
        <f ca="1">[1]!GenLognormal($G$9,$G$10)</f>
        <v>31.703966857187879</v>
      </c>
      <c r="H167">
        <f ca="1">[1]!genBinomial(1,1)</f>
        <v>1</v>
      </c>
      <c r="I167" s="13">
        <f t="shared" ca="1" si="22"/>
        <v>1.7805537615633404</v>
      </c>
      <c r="J167">
        <f ca="1">[1]!genUniform($J$9,$J$10)</f>
        <v>0.3200613543255485</v>
      </c>
      <c r="K167">
        <f t="shared" ca="1" si="24"/>
        <v>2.3902552464583886</v>
      </c>
      <c r="L167" s="47">
        <f t="shared" ca="1" si="25"/>
        <v>2.9555402570680513E-3</v>
      </c>
      <c r="M167">
        <f t="shared" ca="1" si="26"/>
        <v>7.0807459576366721E-2</v>
      </c>
      <c r="N167">
        <f ca="1">[1]!genUniform($N$9,$N$10)</f>
        <v>0.26213189641489354</v>
      </c>
      <c r="O167">
        <f t="shared" ca="1" si="27"/>
        <v>2.281251585670212</v>
      </c>
      <c r="P167" s="47">
        <f t="shared" ca="1" si="28"/>
        <v>2.8207577027343275E-3</v>
      </c>
      <c r="Q167">
        <f t="shared" ca="1" si="29"/>
        <v>6.75784017942027E-2</v>
      </c>
      <c r="R167">
        <f ca="1">[1]!genUniform($R$9,$R$10)</f>
        <v>0.18180318572407569</v>
      </c>
      <c r="S167">
        <f t="shared" ca="1" si="30"/>
        <v>2.112234345075096</v>
      </c>
      <c r="T167" s="47">
        <f t="shared" ca="1" si="31"/>
        <v>2.611768616963015E-3</v>
      </c>
      <c r="U167">
        <f t="shared" ca="1" si="32"/>
        <v>6.2571538427254714E-2</v>
      </c>
    </row>
    <row r="168" spans="1:21" x14ac:dyDescent="0.3">
      <c r="A168">
        <v>158</v>
      </c>
      <c r="C168">
        <f ca="1">[1]!GenLognormal($C$9,$C$10)</f>
        <v>28.620480286410796</v>
      </c>
      <c r="D168">
        <f ca="1">[1]!GenLognormal($D$9,$D$10)</f>
        <v>85.060288026457542</v>
      </c>
      <c r="E168">
        <f ca="1">[1]!genNormal($F$9,$F$10)</f>
        <v>60.713702494019486</v>
      </c>
      <c r="F168">
        <f t="shared" ca="1" si="23"/>
        <v>60.713702494019486</v>
      </c>
      <c r="G168">
        <f ca="1">[1]!GenLognormal($G$9,$G$10)</f>
        <v>26.432161318252618</v>
      </c>
      <c r="H168">
        <f ca="1">[1]!genBinomial(1,1)</f>
        <v>1</v>
      </c>
      <c r="I168" s="13">
        <f t="shared" ca="1" si="22"/>
        <v>2.503059911457973</v>
      </c>
      <c r="J168">
        <f ca="1">[1]!genUniform($J$9,$J$10)</f>
        <v>0.24825670327866201</v>
      </c>
      <c r="K168">
        <f t="shared" ca="1" si="24"/>
        <v>2.2050019724868544</v>
      </c>
      <c r="L168" s="47">
        <f t="shared" ca="1" si="25"/>
        <v>3.8328139180677789E-3</v>
      </c>
      <c r="M168">
        <f t="shared" ca="1" si="26"/>
        <v>6.4886354961564058E-2</v>
      </c>
      <c r="N168">
        <f ca="1">[1]!genUniform($N$9,$N$10)</f>
        <v>0.11510179657106633</v>
      </c>
      <c r="O168">
        <f t="shared" ca="1" si="27"/>
        <v>1.8833286178756705</v>
      </c>
      <c r="P168" s="47">
        <f t="shared" ca="1" si="28"/>
        <v>3.2736696968792651E-3</v>
      </c>
      <c r="Q168">
        <f t="shared" ca="1" si="29"/>
        <v>5.5420507887768387E-2</v>
      </c>
      <c r="R168">
        <f ca="1">[1]!genUniform($R$9,$R$10)</f>
        <v>0.28652005743972914</v>
      </c>
      <c r="S168">
        <f t="shared" ca="1" si="30"/>
        <v>2.3754231761439324</v>
      </c>
      <c r="T168" s="47">
        <f t="shared" ca="1" si="31"/>
        <v>4.1290461978847563E-3</v>
      </c>
      <c r="U168">
        <f t="shared" ca="1" si="32"/>
        <v>6.9901321320527773E-2</v>
      </c>
    </row>
    <row r="169" spans="1:21" x14ac:dyDescent="0.3">
      <c r="A169">
        <v>159</v>
      </c>
      <c r="C169">
        <f ca="1">[1]!GenLognormal($C$9,$C$10)</f>
        <v>22.722112260618655</v>
      </c>
      <c r="D169">
        <f ca="1">[1]!GenLognormal($D$9,$D$10)</f>
        <v>74.114860989601354</v>
      </c>
      <c r="E169">
        <f ca="1">[1]!genNormal($F$9,$F$10)</f>
        <v>76.159253017433599</v>
      </c>
      <c r="F169">
        <f t="shared" ca="1" si="23"/>
        <v>76.159253017433599</v>
      </c>
      <c r="G169">
        <f ca="1">[1]!GenLognormal($G$9,$G$10)</f>
        <v>29.399350732673945</v>
      </c>
      <c r="H169">
        <f ca="1">[1]!genBinomial(1,1)</f>
        <v>1</v>
      </c>
      <c r="I169" s="13">
        <f t="shared" ca="1" si="22"/>
        <v>2.5097841770955913</v>
      </c>
      <c r="J169">
        <f ca="1">[1]!genUniform($J$9,$J$10)</f>
        <v>0.21208667606087858</v>
      </c>
      <c r="K169">
        <f t="shared" ca="1" si="24"/>
        <v>2.107413569220034</v>
      </c>
      <c r="L169" s="47">
        <f t="shared" ca="1" si="25"/>
        <v>3.6730230768229066E-3</v>
      </c>
      <c r="M169">
        <f t="shared" ca="1" si="26"/>
        <v>7.1364273777253351E-2</v>
      </c>
      <c r="N169">
        <f ca="1">[1]!genUniform($N$9,$N$10)</f>
        <v>2.4864796097318802E-3</v>
      </c>
      <c r="O169">
        <f t="shared" ca="1" si="27"/>
        <v>1.0890359533393652</v>
      </c>
      <c r="P169" s="47">
        <f t="shared" ca="1" si="28"/>
        <v>1.8980869472078829E-3</v>
      </c>
      <c r="Q169">
        <f t="shared" ca="1" si="29"/>
        <v>3.6878504087902664E-2</v>
      </c>
      <c r="R169">
        <f ca="1">[1]!genUniform($R$9,$R$10)</f>
        <v>0.22390858021305884</v>
      </c>
      <c r="S169">
        <f t="shared" ca="1" si="30"/>
        <v>2.2224869169551247</v>
      </c>
      <c r="T169" s="47">
        <f t="shared" ca="1" si="31"/>
        <v>3.8735850680388442E-3</v>
      </c>
      <c r="U169">
        <f t="shared" ca="1" si="32"/>
        <v>7.526105322869793E-2</v>
      </c>
    </row>
    <row r="170" spans="1:21" x14ac:dyDescent="0.3">
      <c r="A170">
        <v>160</v>
      </c>
      <c r="C170">
        <f ca="1">[1]!GenLognormal($C$9,$C$10)</f>
        <v>27.069888037291307</v>
      </c>
      <c r="D170">
        <f ca="1">[1]!GenLognormal($D$9,$D$10)</f>
        <v>50.868981862754453</v>
      </c>
      <c r="E170">
        <f ca="1">[1]!genNormal($F$9,$F$10)</f>
        <v>76.187236716059346</v>
      </c>
      <c r="F170">
        <f t="shared" ca="1" si="23"/>
        <v>76.187236716059346</v>
      </c>
      <c r="G170">
        <f ca="1">[1]!GenLognormal($G$9,$G$10)</f>
        <v>22.26025278561864</v>
      </c>
      <c r="H170">
        <f ca="1">[1]!genBinomial(1,1)</f>
        <v>1</v>
      </c>
      <c r="I170" s="13">
        <f t="shared" ca="1" si="22"/>
        <v>1.8188396322239475</v>
      </c>
      <c r="J170">
        <f ca="1">[1]!genUniform($J$9,$J$10)</f>
        <v>2.9240831575758533E-2</v>
      </c>
      <c r="K170">
        <f t="shared" ca="1" si="24"/>
        <v>1.391654285231029</v>
      </c>
      <c r="L170" s="47">
        <f t="shared" ca="1" si="25"/>
        <v>1.7577749780086703E-3</v>
      </c>
      <c r="M170">
        <f t="shared" ca="1" si="26"/>
        <v>4.9759123844108057E-2</v>
      </c>
      <c r="N170">
        <f ca="1">[1]!genUniform($N$9,$N$10)</f>
        <v>0.24661337313946396</v>
      </c>
      <c r="O170">
        <f t="shared" ca="1" si="27"/>
        <v>2.2439715805399953</v>
      </c>
      <c r="P170" s="47">
        <f t="shared" ca="1" si="28"/>
        <v>2.8343225307433028E-3</v>
      </c>
      <c r="Q170">
        <f t="shared" ca="1" si="29"/>
        <v>8.0234050197468501E-2</v>
      </c>
      <c r="R170">
        <f ca="1">[1]!genUniform($R$9,$R$10)</f>
        <v>6.3775055064332151E-3</v>
      </c>
      <c r="S170">
        <f t="shared" ca="1" si="30"/>
        <v>1.2326471971561981</v>
      </c>
      <c r="T170" s="47">
        <f t="shared" ca="1" si="31"/>
        <v>1.5569358157899022E-3</v>
      </c>
      <c r="U170">
        <f t="shared" ca="1" si="32"/>
        <v>4.407376543895427E-2</v>
      </c>
    </row>
    <row r="171" spans="1:21" x14ac:dyDescent="0.3">
      <c r="A171">
        <v>161</v>
      </c>
      <c r="C171">
        <f ca="1">[1]!GenLognormal($C$9,$C$10)</f>
        <v>31.504257358823672</v>
      </c>
      <c r="D171">
        <f ca="1">[1]!GenLognormal($D$9,$D$10)</f>
        <v>79.743219051229019</v>
      </c>
      <c r="E171">
        <f ca="1">[1]!genNormal($F$9,$F$10)</f>
        <v>77.049161140126188</v>
      </c>
      <c r="F171">
        <f t="shared" ca="1" si="23"/>
        <v>77.049161140126188</v>
      </c>
      <c r="G171">
        <f ca="1">[1]!GenLognormal($G$9,$G$10)</f>
        <v>25.593783886306117</v>
      </c>
      <c r="H171">
        <f ca="1">[1]!genBinomial(1,1)</f>
        <v>1</v>
      </c>
      <c r="I171" s="13">
        <f t="shared" ca="1" si="22"/>
        <v>2.8065707234377975</v>
      </c>
      <c r="J171">
        <f ca="1">[1]!genUniform($J$9,$J$10)</f>
        <v>7.6319891845881088E-2</v>
      </c>
      <c r="K171">
        <f t="shared" ca="1" si="24"/>
        <v>1.6583805642993483</v>
      </c>
      <c r="L171" s="47">
        <f t="shared" ca="1" si="25"/>
        <v>3.2321960695005591E-3</v>
      </c>
      <c r="M171">
        <f t="shared" ca="1" si="26"/>
        <v>5.8366873013876296E-2</v>
      </c>
      <c r="N171">
        <f ca="1">[1]!genUniform($N$9,$N$10)</f>
        <v>0.1569190478924164</v>
      </c>
      <c r="O171">
        <f t="shared" ca="1" si="27"/>
        <v>2.0109770007612844</v>
      </c>
      <c r="P171" s="47">
        <f t="shared" ca="1" si="28"/>
        <v>3.9194091498912292E-3</v>
      </c>
      <c r="Q171">
        <f t="shared" ca="1" si="29"/>
        <v>7.0776540538419405E-2</v>
      </c>
      <c r="R171">
        <f ca="1">[1]!genUniform($R$9,$R$10)</f>
        <v>3.4281644802210333E-2</v>
      </c>
      <c r="S171">
        <f t="shared" ca="1" si="30"/>
        <v>1.5480608531748918</v>
      </c>
      <c r="T171" s="47">
        <f t="shared" ca="1" si="31"/>
        <v>3.0171821309866597E-3</v>
      </c>
      <c r="U171">
        <f t="shared" ca="1" si="32"/>
        <v>5.4484159534989675E-2</v>
      </c>
    </row>
    <row r="172" spans="1:21" x14ac:dyDescent="0.3">
      <c r="A172">
        <v>162</v>
      </c>
      <c r="C172">
        <f ca="1">[1]!GenLognormal($C$9,$C$10)</f>
        <v>26.733952701147722</v>
      </c>
      <c r="D172">
        <f ca="1">[1]!GenLognormal($D$9,$D$10)</f>
        <v>84.091810728576789</v>
      </c>
      <c r="E172">
        <f ca="1">[1]!genNormal($F$9,$F$10)</f>
        <v>48.763105404805245</v>
      </c>
      <c r="F172">
        <f t="shared" ca="1" si="23"/>
        <v>48.763105404805245</v>
      </c>
      <c r="G172">
        <f ca="1">[1]!GenLognormal($G$9,$G$10)</f>
        <v>24.550544899932785</v>
      </c>
      <c r="H172">
        <f ca="1">[1]!genBinomial(1,1)</f>
        <v>1</v>
      </c>
      <c r="I172" s="13">
        <f t="shared" ca="1" si="22"/>
        <v>2.2296664628737477</v>
      </c>
      <c r="J172">
        <f ca="1">[1]!genUniform($J$9,$J$10)</f>
        <v>0.31757274255788775</v>
      </c>
      <c r="K172">
        <f t="shared" ca="1" si="24"/>
        <v>2.3839378335314296</v>
      </c>
      <c r="L172" s="47">
        <f t="shared" ca="1" si="25"/>
        <v>3.6912404423617554E-3</v>
      </c>
      <c r="M172">
        <f t="shared" ca="1" si="26"/>
        <v>6.3209320752497591E-2</v>
      </c>
      <c r="N172">
        <f ca="1">[1]!genUniform($N$9,$N$10)</f>
        <v>0.28603439509225193</v>
      </c>
      <c r="O172">
        <f t="shared" ca="1" si="27"/>
        <v>2.337684099074707</v>
      </c>
      <c r="P172" s="47">
        <f t="shared" ca="1" si="28"/>
        <v>3.619622108680629E-3</v>
      </c>
      <c r="Q172">
        <f t="shared" ca="1" si="29"/>
        <v>6.1982918328678978E-2</v>
      </c>
      <c r="R172">
        <f ca="1">[1]!genUniform($R$9,$R$10)</f>
        <v>6.6776802510965974E-2</v>
      </c>
      <c r="S172">
        <f t="shared" ca="1" si="30"/>
        <v>1.7268547641163039</v>
      </c>
      <c r="T172" s="47">
        <f t="shared" ca="1" si="31"/>
        <v>2.6738264956971385E-3</v>
      </c>
      <c r="U172">
        <f t="shared" ca="1" si="32"/>
        <v>4.5786981163142372E-2</v>
      </c>
    </row>
    <row r="173" spans="1:21" x14ac:dyDescent="0.3">
      <c r="A173">
        <v>163</v>
      </c>
      <c r="C173">
        <f ca="1">[1]!GenLognormal($C$9,$C$10)</f>
        <v>24.642352304038258</v>
      </c>
      <c r="D173">
        <f ca="1">[1]!GenLognormal($D$9,$D$10)</f>
        <v>83.593850638201602</v>
      </c>
      <c r="E173">
        <f ca="1">[1]!genNormal($F$9,$F$10)</f>
        <v>52.143461032919703</v>
      </c>
      <c r="F173">
        <f t="shared" ca="1" si="23"/>
        <v>52.143461032919703</v>
      </c>
      <c r="G173">
        <f ca="1">[1]!GenLognormal($G$9,$G$10)</f>
        <v>26.327703743699288</v>
      </c>
      <c r="H173">
        <f ca="1">[1]!genBinomial(1,1)</f>
        <v>1</v>
      </c>
      <c r="I173" s="13">
        <f t="shared" ca="1" si="22"/>
        <v>2.2532377142767119</v>
      </c>
      <c r="J173">
        <f ca="1">[1]!genUniform($J$9,$J$10)</f>
        <v>0.14368866817827772</v>
      </c>
      <c r="K173">
        <f t="shared" ca="1" si="24"/>
        <v>1.905904718499084</v>
      </c>
      <c r="L173" s="47">
        <f t="shared" ca="1" si="25"/>
        <v>2.9822613830139417E-3</v>
      </c>
      <c r="M173">
        <f t="shared" ca="1" si="26"/>
        <v>5.1372874425018415E-2</v>
      </c>
      <c r="N173">
        <f ca="1">[1]!genUniform($N$9,$N$10)</f>
        <v>1.5172510574375695E-2</v>
      </c>
      <c r="O173">
        <f t="shared" ca="1" si="27"/>
        <v>1.3556363612742406</v>
      </c>
      <c r="P173" s="47">
        <f t="shared" ca="1" si="28"/>
        <v>2.1212298444916451E-3</v>
      </c>
      <c r="Q173">
        <f t="shared" ca="1" si="29"/>
        <v>3.6540618152503895E-2</v>
      </c>
      <c r="R173">
        <f ca="1">[1]!genUniform($R$9,$R$10)</f>
        <v>1.3911759713259123E-2</v>
      </c>
      <c r="S173">
        <f t="shared" ca="1" si="30"/>
        <v>1.3609106014273966</v>
      </c>
      <c r="T173" s="47">
        <f t="shared" ca="1" si="31"/>
        <v>2.1294827033994531E-3</v>
      </c>
      <c r="U173">
        <f t="shared" ca="1" si="32"/>
        <v>3.6682783117229334E-2</v>
      </c>
    </row>
    <row r="174" spans="1:21" x14ac:dyDescent="0.3">
      <c r="A174">
        <v>164</v>
      </c>
      <c r="C174">
        <f ca="1">[1]!GenLognormal($C$9,$C$10)</f>
        <v>34.008844988197758</v>
      </c>
      <c r="D174">
        <f ca="1">[1]!GenLognormal($D$9,$D$10)</f>
        <v>65.920278228753716</v>
      </c>
      <c r="E174">
        <f ca="1">[1]!genNormal($F$9,$F$10)</f>
        <v>55.03248061280096</v>
      </c>
      <c r="F174">
        <f t="shared" ca="1" si="23"/>
        <v>55.03248061280096</v>
      </c>
      <c r="G174">
        <f ca="1">[1]!GenLognormal($G$9,$G$10)</f>
        <v>28.534145650641062</v>
      </c>
      <c r="H174">
        <f ca="1">[1]!genBinomial(1,1)</f>
        <v>1</v>
      </c>
      <c r="I174" s="13">
        <f t="shared" ca="1" si="22"/>
        <v>1.7919877345088462</v>
      </c>
      <c r="J174">
        <f ca="1">[1]!genUniform($J$9,$J$10)</f>
        <v>0.23541978545924333</v>
      </c>
      <c r="K174">
        <f t="shared" ca="1" si="24"/>
        <v>2.1708351120523259</v>
      </c>
      <c r="L174" s="47">
        <f t="shared" ca="1" si="25"/>
        <v>2.7014652044714616E-3</v>
      </c>
      <c r="M174">
        <f t="shared" ca="1" si="26"/>
        <v>5.9012340344493278E-2</v>
      </c>
      <c r="N174">
        <f ca="1">[1]!genUniform($N$9,$N$10)</f>
        <v>0.20123322372572713</v>
      </c>
      <c r="O174">
        <f t="shared" ca="1" si="27"/>
        <v>2.1307785198841245</v>
      </c>
      <c r="P174" s="47">
        <f t="shared" ca="1" si="28"/>
        <v>2.6516173420744892E-3</v>
      </c>
      <c r="Q174">
        <f t="shared" ca="1" si="29"/>
        <v>5.7923435324970317E-2</v>
      </c>
      <c r="R174">
        <f ca="1">[1]!genUniform($R$9,$R$10)</f>
        <v>0.10921841232545972</v>
      </c>
      <c r="S174">
        <f t="shared" ca="1" si="30"/>
        <v>1.8928117658004113</v>
      </c>
      <c r="T174" s="47">
        <f t="shared" ca="1" si="31"/>
        <v>2.3554829639224777E-3</v>
      </c>
      <c r="U174">
        <f t="shared" ca="1" si="32"/>
        <v>5.1454507765849505E-2</v>
      </c>
    </row>
    <row r="175" spans="1:21" x14ac:dyDescent="0.3">
      <c r="A175">
        <v>165</v>
      </c>
      <c r="C175">
        <f ca="1">[1]!GenLognormal($C$9,$C$10)</f>
        <v>24.153473258347731</v>
      </c>
      <c r="D175">
        <f ca="1">[1]!GenLognormal($D$9,$D$10)</f>
        <v>84.409276219577109</v>
      </c>
      <c r="E175">
        <f ca="1">[1]!genNormal($F$9,$F$10)</f>
        <v>75.017466266779692</v>
      </c>
      <c r="F175">
        <f t="shared" ca="1" si="23"/>
        <v>75.017466266779692</v>
      </c>
      <c r="G175">
        <f ca="1">[1]!GenLognormal($G$9,$G$10)</f>
        <v>20.207457658385948</v>
      </c>
      <c r="H175">
        <f ca="1">[1]!genBinomial(1,1)</f>
        <v>1</v>
      </c>
      <c r="I175" s="13">
        <f t="shared" ca="1" si="22"/>
        <v>3.0276729626114403</v>
      </c>
      <c r="J175">
        <f ca="1">[1]!genUniform($J$9,$J$10)</f>
        <v>1.5272064036388089E-2</v>
      </c>
      <c r="K175">
        <f t="shared" ca="1" si="24"/>
        <v>1.2556257306858081</v>
      </c>
      <c r="L175" s="47">
        <f t="shared" ca="1" si="25"/>
        <v>2.6400167194143439E-3</v>
      </c>
      <c r="M175">
        <f t="shared" ca="1" si="26"/>
        <v>4.5037989261598972E-2</v>
      </c>
      <c r="N175">
        <f ca="1">[1]!genUniform($N$9,$N$10)</f>
        <v>0.29857511523186131</v>
      </c>
      <c r="O175">
        <f t="shared" ca="1" si="27"/>
        <v>2.3669168810852659</v>
      </c>
      <c r="P175" s="47">
        <f t="shared" ca="1" si="28"/>
        <v>4.9765626705628174E-3</v>
      </c>
      <c r="Q175">
        <f t="shared" ca="1" si="29"/>
        <v>8.4898847218741857E-2</v>
      </c>
      <c r="R175">
        <f ca="1">[1]!genUniform($R$9,$R$10)</f>
        <v>1.8633304416268176E-3</v>
      </c>
      <c r="S175">
        <f t="shared" ca="1" si="30"/>
        <v>1.0721059271253603</v>
      </c>
      <c r="T175" s="47">
        <f t="shared" ca="1" si="31"/>
        <v>2.2541570337589753E-3</v>
      </c>
      <c r="U175">
        <f t="shared" ca="1" si="32"/>
        <v>3.8455324746169077E-2</v>
      </c>
    </row>
    <row r="176" spans="1:21" x14ac:dyDescent="0.3">
      <c r="A176">
        <v>166</v>
      </c>
      <c r="C176">
        <f ca="1">[1]!GenLognormal($C$9,$C$10)</f>
        <v>31.071691969234692</v>
      </c>
      <c r="D176">
        <f ca="1">[1]!GenLognormal($D$9,$D$10)</f>
        <v>76.068876797770017</v>
      </c>
      <c r="E176">
        <f ca="1">[1]!genNormal($F$9,$F$10)</f>
        <v>58.234866674224619</v>
      </c>
      <c r="F176">
        <f t="shared" ca="1" si="23"/>
        <v>58.234866674224619</v>
      </c>
      <c r="G176">
        <f ca="1">[1]!GenLognormal($G$9,$G$10)</f>
        <v>27.986063161835617</v>
      </c>
      <c r="H176">
        <f ca="1">[1]!genBinomial(1,1)</f>
        <v>1</v>
      </c>
      <c r="I176" s="13">
        <f t="shared" ca="1" si="22"/>
        <v>2.1501055805457594</v>
      </c>
      <c r="J176">
        <f ca="1">[1]!genUniform($J$9,$J$10)</f>
        <v>0.25907714428555378</v>
      </c>
      <c r="K176">
        <f t="shared" ca="1" si="24"/>
        <v>2.2334773049381633</v>
      </c>
      <c r="L176" s="47">
        <f t="shared" ca="1" si="25"/>
        <v>3.3348694565068387E-3</v>
      </c>
      <c r="M176">
        <f t="shared" ca="1" si="26"/>
        <v>6.3129787365423878E-2</v>
      </c>
      <c r="N176">
        <f ca="1">[1]!genUniform($N$9,$N$10)</f>
        <v>0.23323950226531942</v>
      </c>
      <c r="O176">
        <f t="shared" ca="1" si="27"/>
        <v>2.2113358975975532</v>
      </c>
      <c r="P176" s="47">
        <f t="shared" ca="1" si="28"/>
        <v>3.3018094818650454E-3</v>
      </c>
      <c r="Q176">
        <f t="shared" ca="1" si="29"/>
        <v>6.2503955021261048E-2</v>
      </c>
      <c r="R176">
        <f ca="1">[1]!genUniform($R$9,$R$10)</f>
        <v>0.25938908342250805</v>
      </c>
      <c r="S176">
        <f t="shared" ca="1" si="30"/>
        <v>2.3103030500282999</v>
      </c>
      <c r="T176" s="47">
        <f t="shared" ca="1" si="31"/>
        <v>3.4495801948734284E-3</v>
      </c>
      <c r="U176">
        <f t="shared" ca="1" si="32"/>
        <v>6.5301286015088861E-2</v>
      </c>
    </row>
    <row r="177" spans="1:21" x14ac:dyDescent="0.3">
      <c r="A177">
        <v>167</v>
      </c>
      <c r="C177">
        <f ca="1">[1]!GenLognormal($C$9,$C$10)</f>
        <v>25.258564059613065</v>
      </c>
      <c r="D177">
        <f ca="1">[1]!GenLognormal($D$9,$D$10)</f>
        <v>68.943082507266283</v>
      </c>
      <c r="E177">
        <f ca="1">[1]!genNormal($F$9,$F$10)</f>
        <v>58.649381872727808</v>
      </c>
      <c r="F177">
        <f t="shared" ca="1" si="23"/>
        <v>58.649381872727808</v>
      </c>
      <c r="G177">
        <f ca="1">[1]!GenLognormal($G$9,$G$10)</f>
        <v>21.557891879559534</v>
      </c>
      <c r="H177">
        <f ca="1">[1]!genBinomial(1,1)</f>
        <v>1</v>
      </c>
      <c r="I177" s="13">
        <f t="shared" ca="1" si="22"/>
        <v>2.0740586416207494</v>
      </c>
      <c r="J177">
        <f ca="1">[1]!genUniform($J$9,$J$10)</f>
        <v>0.2125757100847426</v>
      </c>
      <c r="K177">
        <f t="shared" ca="1" si="24"/>
        <v>2.1087630589715225</v>
      </c>
      <c r="L177" s="47">
        <f t="shared" ca="1" si="25"/>
        <v>3.0372904483267306E-3</v>
      </c>
      <c r="M177">
        <f t="shared" ca="1" si="26"/>
        <v>6.3439261584068624E-2</v>
      </c>
      <c r="N177">
        <f ca="1">[1]!genUniform($N$9,$N$10)</f>
        <v>0.24682262628271523</v>
      </c>
      <c r="O177">
        <f t="shared" ca="1" si="27"/>
        <v>2.2444782388712663</v>
      </c>
      <c r="P177" s="47">
        <f t="shared" ca="1" si="28"/>
        <v>3.2327635328199102E-3</v>
      </c>
      <c r="Q177">
        <f t="shared" ca="1" si="29"/>
        <v>6.7522067740009115E-2</v>
      </c>
      <c r="R177">
        <f ca="1">[1]!genUniform($R$9,$R$10)</f>
        <v>0.14205735212487813</v>
      </c>
      <c r="S177">
        <f t="shared" ca="1" si="30"/>
        <v>1.9984832699096828</v>
      </c>
      <c r="T177" s="47">
        <f t="shared" ca="1" si="31"/>
        <v>2.878452427840743E-3</v>
      </c>
      <c r="U177">
        <f t="shared" ca="1" si="32"/>
        <v>6.0121644483386853E-2</v>
      </c>
    </row>
    <row r="178" spans="1:21" x14ac:dyDescent="0.3">
      <c r="A178">
        <v>168</v>
      </c>
      <c r="C178">
        <f ca="1">[1]!GenLognormal($C$9,$C$10)</f>
        <v>33.567561478147255</v>
      </c>
      <c r="D178">
        <f ca="1">[1]!GenLognormal($D$9,$D$10)</f>
        <v>67.630728263160194</v>
      </c>
      <c r="E178">
        <f ca="1">[1]!genNormal($F$9,$F$10)</f>
        <v>38.362243639663376</v>
      </c>
      <c r="F178">
        <f t="shared" ca="1" si="23"/>
        <v>38.362243639663376</v>
      </c>
      <c r="G178">
        <f ca="1">[1]!GenLognormal($G$9,$G$10)</f>
        <v>35.561411586622903</v>
      </c>
      <c r="H178">
        <f ca="1">[1]!genBinomial(1,1)</f>
        <v>1</v>
      </c>
      <c r="I178" s="13">
        <f t="shared" ca="1" si="22"/>
        <v>1.4265620427634276</v>
      </c>
      <c r="J178">
        <f ca="1">[1]!genUniform($J$9,$J$10)</f>
        <v>0.19964210006008959</v>
      </c>
      <c r="K178">
        <f t="shared" ca="1" si="24"/>
        <v>2.0727347330454915</v>
      </c>
      <c r="L178" s="47">
        <f t="shared" ca="1" si="25"/>
        <v>2.0533921492222806E-3</v>
      </c>
      <c r="M178">
        <f t="shared" ca="1" si="26"/>
        <v>4.3721024019946243E-2</v>
      </c>
      <c r="N178">
        <f ca="1">[1]!genUniform($N$9,$N$10)</f>
        <v>0.13553123929202562</v>
      </c>
      <c r="O178">
        <f t="shared" ca="1" si="27"/>
        <v>1.9480280051551144</v>
      </c>
      <c r="P178" s="47">
        <f t="shared" ca="1" si="28"/>
        <v>1.9298491738850313E-3</v>
      </c>
      <c r="Q178">
        <f t="shared" ca="1" si="29"/>
        <v>4.1090535053549204E-2</v>
      </c>
      <c r="R178">
        <f ca="1">[1]!genUniform($R$9,$R$10)</f>
        <v>1.1124234790671702E-2</v>
      </c>
      <c r="S178">
        <f t="shared" ca="1" si="30"/>
        <v>1.3214938979088449</v>
      </c>
      <c r="T178" s="47">
        <f t="shared" ca="1" si="31"/>
        <v>1.30916182951406E-3</v>
      </c>
      <c r="U178">
        <f t="shared" ca="1" si="32"/>
        <v>2.7874800152450065E-2</v>
      </c>
    </row>
    <row r="179" spans="1:21" x14ac:dyDescent="0.3">
      <c r="A179">
        <v>169</v>
      </c>
      <c r="C179">
        <f ca="1">[1]!GenLognormal($C$9,$C$10)</f>
        <v>26.43016164249633</v>
      </c>
      <c r="D179">
        <f ca="1">[1]!GenLognormal($D$9,$D$10)</f>
        <v>61.875675515726002</v>
      </c>
      <c r="E179">
        <f ca="1">[1]!genNormal($F$9,$F$10)</f>
        <v>58.203060974952038</v>
      </c>
      <c r="F179">
        <f t="shared" ca="1" si="23"/>
        <v>58.203060974952038</v>
      </c>
      <c r="G179">
        <f ca="1">[1]!GenLognormal($G$9,$G$10)</f>
        <v>25.812851478815571</v>
      </c>
      <c r="H179">
        <f ca="1">[1]!genBinomial(1,1)</f>
        <v>1</v>
      </c>
      <c r="I179" s="13">
        <f t="shared" ca="1" si="22"/>
        <v>1.783785574285137</v>
      </c>
      <c r="J179">
        <f ca="1">[1]!genUniform($J$9,$J$10)</f>
        <v>4.096464322542076E-2</v>
      </c>
      <c r="K179">
        <f t="shared" ca="1" si="24"/>
        <v>1.4746001862456151</v>
      </c>
      <c r="L179" s="47">
        <f t="shared" ca="1" si="25"/>
        <v>1.8266462083771559E-3</v>
      </c>
      <c r="M179">
        <f t="shared" ca="1" si="26"/>
        <v>4.2510574925272264E-2</v>
      </c>
      <c r="N179">
        <f ca="1">[1]!genUniform($N$9,$N$10)</f>
        <v>2.6923445590965805E-2</v>
      </c>
      <c r="O179">
        <f t="shared" ca="1" si="27"/>
        <v>1.4697940253699084</v>
      </c>
      <c r="P179" s="47">
        <f t="shared" ca="1" si="28"/>
        <v>1.8206926247398094E-3</v>
      </c>
      <c r="Q179">
        <f t="shared" ca="1" si="29"/>
        <v>4.2372020309644674E-2</v>
      </c>
      <c r="R179">
        <f ca="1">[1]!genUniform($R$9,$R$10)</f>
        <v>5.6013804017842166E-2</v>
      </c>
      <c r="S179">
        <f t="shared" ca="1" si="30"/>
        <v>1.6753684293106503</v>
      </c>
      <c r="T179" s="47">
        <f t="shared" ca="1" si="31"/>
        <v>2.0753458582063095E-3</v>
      </c>
      <c r="U179">
        <f t="shared" ca="1" si="32"/>
        <v>4.8298430860080788E-2</v>
      </c>
    </row>
    <row r="180" spans="1:21" x14ac:dyDescent="0.3">
      <c r="A180">
        <v>170</v>
      </c>
      <c r="C180">
        <f ca="1">[1]!GenLognormal($C$9,$C$10)</f>
        <v>28.905797195828416</v>
      </c>
      <c r="D180">
        <f ca="1">[1]!GenLognormal($D$9,$D$10)</f>
        <v>62.376718910296198</v>
      </c>
      <c r="E180">
        <f ca="1">[1]!genNormal($F$9,$F$10)</f>
        <v>84.009849997434841</v>
      </c>
      <c r="F180">
        <f t="shared" ca="1" si="23"/>
        <v>84.009849997434841</v>
      </c>
      <c r="G180">
        <f ca="1">[1]!GenLognormal($G$9,$G$10)</f>
        <v>21.204806733224675</v>
      </c>
      <c r="H180">
        <f ca="1">[1]!genBinomial(1,1)</f>
        <v>1</v>
      </c>
      <c r="I180" s="13">
        <f t="shared" ca="1" si="22"/>
        <v>2.4344053535929828</v>
      </c>
      <c r="J180">
        <f ca="1">[1]!genUniform($J$9,$J$10)</f>
        <v>5.7844351852872754E-2</v>
      </c>
      <c r="K180">
        <f t="shared" ca="1" si="24"/>
        <v>1.5708179317187436</v>
      </c>
      <c r="L180" s="47">
        <f t="shared" ca="1" si="25"/>
        <v>2.6555608211777542E-3</v>
      </c>
      <c r="M180">
        <f t="shared" ca="1" si="26"/>
        <v>6.1305045364685846E-2</v>
      </c>
      <c r="N180">
        <f ca="1">[1]!genUniform($N$9,$N$10)</f>
        <v>0.28501637480656289</v>
      </c>
      <c r="O180">
        <f t="shared" ca="1" si="27"/>
        <v>2.3353010176366786</v>
      </c>
      <c r="P180" s="47">
        <f t="shared" ca="1" si="28"/>
        <v>3.9479647913790768E-3</v>
      </c>
      <c r="Q180">
        <f t="shared" ca="1" si="29"/>
        <v>9.1140883953219051E-2</v>
      </c>
      <c r="R180">
        <f ca="1">[1]!genUniform($R$9,$R$10)</f>
        <v>0.15407637362190185</v>
      </c>
      <c r="S180">
        <f t="shared" ca="1" si="30"/>
        <v>2.0341881210345902</v>
      </c>
      <c r="T180" s="47">
        <f t="shared" ca="1" si="31"/>
        <v>3.4389155917096234E-3</v>
      </c>
      <c r="U180">
        <f t="shared" ca="1" si="32"/>
        <v>7.9389210246588515E-2</v>
      </c>
    </row>
    <row r="181" spans="1:21" x14ac:dyDescent="0.3">
      <c r="A181">
        <v>171</v>
      </c>
      <c r="C181">
        <f ca="1">[1]!GenLognormal($C$9,$C$10)</f>
        <v>24.172595684709346</v>
      </c>
      <c r="D181">
        <f ca="1">[1]!GenLognormal($D$9,$D$10)</f>
        <v>71.993459050658743</v>
      </c>
      <c r="E181">
        <f ca="1">[1]!genNormal($F$9,$F$10)</f>
        <v>75.982286544237041</v>
      </c>
      <c r="F181">
        <f t="shared" ca="1" si="23"/>
        <v>75.982286544237041</v>
      </c>
      <c r="G181">
        <f ca="1">[1]!GenLognormal($G$9,$G$10)</f>
        <v>20.894901088124556</v>
      </c>
      <c r="H181">
        <f ca="1">[1]!genBinomial(1,1)</f>
        <v>1</v>
      </c>
      <c r="I181" s="13">
        <f t="shared" ca="1" si="22"/>
        <v>2.5946418717818309</v>
      </c>
      <c r="J181">
        <f ca="1">[1]!genUniform($J$9,$J$10)</f>
        <v>6.6405856733760468E-2</v>
      </c>
      <c r="K181">
        <f t="shared" ca="1" si="24"/>
        <v>1.6131438873580797</v>
      </c>
      <c r="L181" s="47">
        <f t="shared" ca="1" si="25"/>
        <v>2.9066185245473519E-3</v>
      </c>
      <c r="M181">
        <f t="shared" ca="1" si="26"/>
        <v>5.8137652094241044E-2</v>
      </c>
      <c r="N181">
        <f ca="1">[1]!genUniform($N$9,$N$10)</f>
        <v>5.8523892688101778E-2</v>
      </c>
      <c r="O181">
        <f t="shared" ca="1" si="27"/>
        <v>1.661873928482855</v>
      </c>
      <c r="P181" s="47">
        <f t="shared" ca="1" si="28"/>
        <v>2.9944220003223468E-3</v>
      </c>
      <c r="Q181">
        <f t="shared" ca="1" si="29"/>
        <v>5.9893881157037206E-2</v>
      </c>
      <c r="R181">
        <f ca="1">[1]!genUniform($R$9,$R$10)</f>
        <v>0.26249017556513071</v>
      </c>
      <c r="S181">
        <f t="shared" ca="1" si="30"/>
        <v>2.3178208462261742</v>
      </c>
      <c r="T181" s="47">
        <f t="shared" ca="1" si="31"/>
        <v>4.1763298742411303E-3</v>
      </c>
      <c r="U181">
        <f t="shared" ca="1" si="32"/>
        <v>8.353418627483214E-2</v>
      </c>
    </row>
    <row r="182" spans="1:21" x14ac:dyDescent="0.3">
      <c r="A182">
        <v>172</v>
      </c>
      <c r="C182">
        <f ca="1">[1]!GenLognormal($C$9,$C$10)</f>
        <v>29.666083824606964</v>
      </c>
      <c r="D182">
        <f ca="1">[1]!GenLognormal($D$9,$D$10)</f>
        <v>65.838021856536812</v>
      </c>
      <c r="E182">
        <f ca="1">[1]!genNormal($F$9,$F$10)</f>
        <v>82.906629677612386</v>
      </c>
      <c r="F182">
        <f t="shared" ca="1" si="23"/>
        <v>82.906629677612386</v>
      </c>
      <c r="G182">
        <f ca="1">[1]!GenLognormal($G$9,$G$10)</f>
        <v>27.154181405586417</v>
      </c>
      <c r="H182">
        <f ca="1">[1]!genBinomial(1,1)</f>
        <v>1</v>
      </c>
      <c r="I182" s="13">
        <f t="shared" ca="1" si="22"/>
        <v>2.4375150216573367</v>
      </c>
      <c r="J182">
        <f ca="1">[1]!genUniform($J$9,$J$10)</f>
        <v>3.7665925325358222E-2</v>
      </c>
      <c r="K182">
        <f t="shared" ca="1" si="24"/>
        <v>1.4530134569852911</v>
      </c>
      <c r="L182" s="47">
        <f t="shared" ca="1" si="25"/>
        <v>2.4595431444943772E-3</v>
      </c>
      <c r="M182">
        <f t="shared" ca="1" si="26"/>
        <v>5.3794783442757045E-2</v>
      </c>
      <c r="N182">
        <f ca="1">[1]!genUniform($N$9,$N$10)</f>
        <v>0.16882234794179371</v>
      </c>
      <c r="O182">
        <f t="shared" ca="1" si="27"/>
        <v>2.0443672408560873</v>
      </c>
      <c r="P182" s="47">
        <f t="shared" ca="1" si="28"/>
        <v>3.4605387912297744E-3</v>
      </c>
      <c r="Q182">
        <f t="shared" ca="1" si="29"/>
        <v>7.5688420138584622E-2</v>
      </c>
      <c r="R182">
        <f ca="1">[1]!genUniform($R$9,$R$10)</f>
        <v>0.24573164008433729</v>
      </c>
      <c r="S182">
        <f t="shared" ca="1" si="30"/>
        <v>2.276920322726451</v>
      </c>
      <c r="T182" s="47">
        <f t="shared" ca="1" si="31"/>
        <v>3.85418575677958E-3</v>
      </c>
      <c r="U182">
        <f t="shared" ca="1" si="32"/>
        <v>8.4298211478107357E-2</v>
      </c>
    </row>
    <row r="183" spans="1:21" x14ac:dyDescent="0.3">
      <c r="A183">
        <v>173</v>
      </c>
      <c r="C183">
        <f ca="1">[1]!GenLognormal($C$9,$C$10)</f>
        <v>31.77648765926018</v>
      </c>
      <c r="D183">
        <f ca="1">[1]!GenLognormal($D$9,$D$10)</f>
        <v>72.493002007200843</v>
      </c>
      <c r="E183">
        <f ca="1">[1]!genNormal($F$9,$F$10)</f>
        <v>68.506353934238589</v>
      </c>
      <c r="F183">
        <f t="shared" ca="1" si="23"/>
        <v>68.506353934238589</v>
      </c>
      <c r="G183">
        <f ca="1">[1]!GenLognormal($G$9,$G$10)</f>
        <v>28.159609131983878</v>
      </c>
      <c r="H183">
        <f ca="1">[1]!genBinomial(1,1)</f>
        <v>1</v>
      </c>
      <c r="I183" s="13">
        <f t="shared" ca="1" si="22"/>
        <v>2.2827915821002445</v>
      </c>
      <c r="J183">
        <f ca="1">[1]!genUniform($J$9,$J$10)</f>
        <v>0.11217224521677749</v>
      </c>
      <c r="K183">
        <f t="shared" ca="1" si="24"/>
        <v>1.7995902189482895</v>
      </c>
      <c r="L183" s="47">
        <f t="shared" ca="1" si="25"/>
        <v>2.8528398632257576E-3</v>
      </c>
      <c r="M183">
        <f t="shared" ca="1" si="26"/>
        <v>5.6668772009704167E-2</v>
      </c>
      <c r="N183">
        <f ca="1">[1]!genUniform($N$9,$N$10)</f>
        <v>4.1928604740627901E-2</v>
      </c>
      <c r="O183">
        <f t="shared" ca="1" si="27"/>
        <v>1.5729985189536586</v>
      </c>
      <c r="P183" s="47">
        <f t="shared" ca="1" si="28"/>
        <v>2.4936304011969192E-3</v>
      </c>
      <c r="Q183">
        <f t="shared" ca="1" si="29"/>
        <v>4.9533440170775114E-2</v>
      </c>
      <c r="R183">
        <f ca="1">[1]!genUniform($R$9,$R$10)</f>
        <v>0.22914713358941777</v>
      </c>
      <c r="S183">
        <f t="shared" ca="1" si="30"/>
        <v>2.2356917067949946</v>
      </c>
      <c r="T183" s="47">
        <f t="shared" ca="1" si="31"/>
        <v>3.54417931141871E-3</v>
      </c>
      <c r="U183">
        <f t="shared" ca="1" si="32"/>
        <v>7.0401529349494882E-2</v>
      </c>
    </row>
    <row r="184" spans="1:21" x14ac:dyDescent="0.3">
      <c r="A184">
        <v>174</v>
      </c>
      <c r="C184">
        <f ca="1">[1]!GenLognormal($C$9,$C$10)</f>
        <v>31.482264796712808</v>
      </c>
      <c r="D184">
        <f ca="1">[1]!GenLognormal($D$9,$D$10)</f>
        <v>70.503017948504137</v>
      </c>
      <c r="E184">
        <f ca="1">[1]!genNormal($F$9,$F$10)</f>
        <v>52.839488647670557</v>
      </c>
      <c r="F184">
        <f t="shared" ca="1" si="23"/>
        <v>52.839488647670557</v>
      </c>
      <c r="G184">
        <f ca="1">[1]!GenLognormal($G$9,$G$10)</f>
        <v>30.693382475816392</v>
      </c>
      <c r="H184">
        <f ca="1">[1]!genBinomial(1,1)</f>
        <v>1</v>
      </c>
      <c r="I184" s="13">
        <f t="shared" ca="1" si="22"/>
        <v>1.8328253693181349</v>
      </c>
      <c r="J184">
        <f ca="1">[1]!genUniform($J$9,$J$10)</f>
        <v>0.21523028385416901</v>
      </c>
      <c r="K184">
        <f t="shared" ca="1" si="24"/>
        <v>2.1160719374398469</v>
      </c>
      <c r="L184" s="47">
        <f t="shared" ca="1" si="25"/>
        <v>2.6933266182235611E-3</v>
      </c>
      <c r="M184">
        <f t="shared" ca="1" si="26"/>
        <v>5.5010273930042673E-2</v>
      </c>
      <c r="N184">
        <f ca="1">[1]!genUniform($N$9,$N$10)</f>
        <v>8.1813042143908526E-2</v>
      </c>
      <c r="O184">
        <f t="shared" ca="1" si="27"/>
        <v>1.763475866804521</v>
      </c>
      <c r="P184" s="47">
        <f t="shared" ca="1" si="28"/>
        <v>2.2445439630969541E-3</v>
      </c>
      <c r="Q184">
        <f t="shared" ca="1" si="29"/>
        <v>4.5844041870950716E-2</v>
      </c>
      <c r="R184">
        <f ca="1">[1]!genUniform($R$9,$R$10)</f>
        <v>0.16821264311601514</v>
      </c>
      <c r="S184">
        <f t="shared" ca="1" si="30"/>
        <v>2.0746497425478507</v>
      </c>
      <c r="T184" s="47">
        <f t="shared" ca="1" si="31"/>
        <v>2.6406046392993317E-3</v>
      </c>
      <c r="U184">
        <f t="shared" ca="1" si="32"/>
        <v>5.3933445563541509E-2</v>
      </c>
    </row>
    <row r="185" spans="1:21" x14ac:dyDescent="0.3">
      <c r="A185">
        <v>175</v>
      </c>
      <c r="C185">
        <f ca="1">[1]!GenLognormal($C$9,$C$10)</f>
        <v>34.204513014018836</v>
      </c>
      <c r="D185">
        <f ca="1">[1]!GenLognormal($D$9,$D$10)</f>
        <v>81.470504356099966</v>
      </c>
      <c r="E185">
        <f ca="1">[1]!genNormal($F$9,$F$10)</f>
        <v>58.116456489758825</v>
      </c>
      <c r="F185">
        <f t="shared" ca="1" si="23"/>
        <v>58.116456489758825</v>
      </c>
      <c r="G185">
        <f ca="1">[1]!GenLognormal($G$9,$G$10)</f>
        <v>29.896309394411322</v>
      </c>
      <c r="H185">
        <f ca="1">[1]!genBinomial(1,1)</f>
        <v>1</v>
      </c>
      <c r="I185" s="13">
        <f t="shared" ca="1" si="22"/>
        <v>2.2588861983652997</v>
      </c>
      <c r="J185">
        <f ca="1">[1]!genUniform($J$9,$J$10)</f>
        <v>9.6003670021734461E-2</v>
      </c>
      <c r="K185">
        <f t="shared" ca="1" si="24"/>
        <v>1.7393902448052683</v>
      </c>
      <c r="L185" s="47">
        <f t="shared" ca="1" si="25"/>
        <v>2.7285309844179585E-3</v>
      </c>
      <c r="M185">
        <f t="shared" ca="1" si="26"/>
        <v>4.8227081059768556E-2</v>
      </c>
      <c r="N185">
        <f ca="1">[1]!genUniform($N$9,$N$10)</f>
        <v>0.24702185535647078</v>
      </c>
      <c r="O185">
        <f t="shared" ca="1" si="27"/>
        <v>2.2449605188235426</v>
      </c>
      <c r="P185" s="47">
        <f t="shared" ca="1" si="28"/>
        <v>3.5216043971149327E-3</v>
      </c>
      <c r="Q185">
        <f t="shared" ca="1" si="29"/>
        <v>6.2244739638288644E-2</v>
      </c>
      <c r="R185">
        <f ca="1">[1]!genUniform($R$9,$R$10)</f>
        <v>3.689752284894298E-2</v>
      </c>
      <c r="S185">
        <f t="shared" ca="1" si="30"/>
        <v>1.5657662798069669</v>
      </c>
      <c r="T185" s="47">
        <f t="shared" ca="1" si="31"/>
        <v>2.4561721106400956E-3</v>
      </c>
      <c r="U185">
        <f t="shared" ca="1" si="32"/>
        <v>4.3413108428325561E-2</v>
      </c>
    </row>
    <row r="186" spans="1:21" x14ac:dyDescent="0.3">
      <c r="A186">
        <v>176</v>
      </c>
      <c r="C186">
        <f ca="1">[1]!GenLognormal($C$9,$C$10)</f>
        <v>29.881559835785687</v>
      </c>
      <c r="D186">
        <f ca="1">[1]!GenLognormal($D$9,$D$10)</f>
        <v>72.52703027382843</v>
      </c>
      <c r="E186">
        <f ca="1">[1]!genNormal($F$9,$F$10)</f>
        <v>46.579516444749686</v>
      </c>
      <c r="F186">
        <f t="shared" ca="1" si="23"/>
        <v>46.579516444749686</v>
      </c>
      <c r="G186">
        <f ca="1">[1]!GenLognormal($G$9,$G$10)</f>
        <v>30.124335148215213</v>
      </c>
      <c r="H186">
        <f ca="1">[1]!genBinomial(1,1)</f>
        <v>1</v>
      </c>
      <c r="I186" s="13">
        <f t="shared" ca="1" si="22"/>
        <v>1.7756216671025578</v>
      </c>
      <c r="J186">
        <f ca="1">[1]!genUniform($J$9,$J$10)</f>
        <v>0.27669374017666898</v>
      </c>
      <c r="K186">
        <f t="shared" ca="1" si="24"/>
        <v>2.2793139277619523</v>
      </c>
      <c r="L186" s="47">
        <f t="shared" ca="1" si="25"/>
        <v>2.8105549974046921E-3</v>
      </c>
      <c r="M186">
        <f t="shared" ca="1" si="26"/>
        <v>5.5802632218393752E-2</v>
      </c>
      <c r="N186">
        <f ca="1">[1]!genUniform($N$9,$N$10)</f>
        <v>0.17630758192336957</v>
      </c>
      <c r="O186">
        <f t="shared" ca="1" si="27"/>
        <v>2.0648620687665842</v>
      </c>
      <c r="P186" s="47">
        <f t="shared" ca="1" si="28"/>
        <v>2.5461207145001104E-3</v>
      </c>
      <c r="Q186">
        <f t="shared" ca="1" si="29"/>
        <v>5.0552377714039587E-2</v>
      </c>
      <c r="R186">
        <f ca="1">[1]!genUniform($R$9,$R$10)</f>
        <v>0.29851598451450273</v>
      </c>
      <c r="S186">
        <f t="shared" ca="1" si="30"/>
        <v>2.4038198647393791</v>
      </c>
      <c r="T186" s="47">
        <f t="shared" ca="1" si="31"/>
        <v>2.9640796080852645E-3</v>
      </c>
      <c r="U186">
        <f t="shared" ca="1" si="32"/>
        <v>5.8850812166550255E-2</v>
      </c>
    </row>
    <row r="187" spans="1:21" x14ac:dyDescent="0.3">
      <c r="A187">
        <v>177</v>
      </c>
      <c r="C187">
        <f ca="1">[1]!GenLognormal($C$9,$C$10)</f>
        <v>26.501921651873488</v>
      </c>
      <c r="D187">
        <f ca="1">[1]!GenLognormal($D$9,$D$10)</f>
        <v>64.91028894747177</v>
      </c>
      <c r="E187">
        <f ca="1">[1]!genNormal($F$9,$F$10)</f>
        <v>76.737371590690643</v>
      </c>
      <c r="F187">
        <f t="shared" ca="1" si="23"/>
        <v>76.737371590690643</v>
      </c>
      <c r="G187">
        <f ca="1">[1]!GenLognormal($G$9,$G$10)</f>
        <v>34.176995279411997</v>
      </c>
      <c r="H187">
        <f ca="1">[1]!genBinomial(1,1)</f>
        <v>1</v>
      </c>
      <c r="I187" s="13">
        <f t="shared" ca="1" si="22"/>
        <v>2.1301831826724626</v>
      </c>
      <c r="J187">
        <f ca="1">[1]!genUniform($J$9,$J$10)</f>
        <v>0.13626063091712926</v>
      </c>
      <c r="K187">
        <f t="shared" ca="1" si="24"/>
        <v>1.8818990489962464</v>
      </c>
      <c r="L187" s="47">
        <f t="shared" ca="1" si="25"/>
        <v>2.7838817400410447E-3</v>
      </c>
      <c r="M187">
        <f t="shared" ca="1" si="26"/>
        <v>6.1758925598115758E-2</v>
      </c>
      <c r="N187">
        <f ca="1">[1]!genUniform($N$9,$N$10)</f>
        <v>8.4455236078928617E-2</v>
      </c>
      <c r="O187">
        <f t="shared" ca="1" si="27"/>
        <v>1.7738721872769432</v>
      </c>
      <c r="P187" s="47">
        <f t="shared" ca="1" si="28"/>
        <v>2.6240782649637234E-3</v>
      </c>
      <c r="Q187">
        <f t="shared" ca="1" si="29"/>
        <v>5.8213771080354124E-2</v>
      </c>
      <c r="R187">
        <f ca="1">[1]!genUniform($R$9,$R$10)</f>
        <v>0.28627958584370361</v>
      </c>
      <c r="S187">
        <f t="shared" ca="1" si="30"/>
        <v>2.3748517775921676</v>
      </c>
      <c r="T187" s="47">
        <f t="shared" ca="1" si="31"/>
        <v>3.513103693032388E-3</v>
      </c>
      <c r="U187">
        <f t="shared" ca="1" si="32"/>
        <v>7.7936324117436839E-2</v>
      </c>
    </row>
    <row r="188" spans="1:21" x14ac:dyDescent="0.3">
      <c r="A188">
        <v>178</v>
      </c>
      <c r="C188">
        <f ca="1">[1]!GenLognormal($C$9,$C$10)</f>
        <v>31.814821031388647</v>
      </c>
      <c r="D188">
        <f ca="1">[1]!GenLognormal($D$9,$D$10)</f>
        <v>64.733492308395853</v>
      </c>
      <c r="E188">
        <f ca="1">[1]!genNormal($F$9,$F$10)</f>
        <v>57.085907394401879</v>
      </c>
      <c r="F188">
        <f t="shared" ca="1" si="23"/>
        <v>57.085907394401879</v>
      </c>
      <c r="G188">
        <f ca="1">[1]!GenLognormal($G$9,$G$10)</f>
        <v>31.498288212822082</v>
      </c>
      <c r="H188">
        <f ca="1">[1]!genBinomial(1,1)</f>
        <v>1</v>
      </c>
      <c r="I188" s="13">
        <f t="shared" ca="1" si="22"/>
        <v>1.7477363278009659</v>
      </c>
      <c r="J188">
        <f ca="1">[1]!genUniform($J$9,$J$10)</f>
        <v>0.13517409930953198</v>
      </c>
      <c r="K188">
        <f t="shared" ca="1" si="24"/>
        <v>1.8783394431992133</v>
      </c>
      <c r="L188" s="47">
        <f t="shared" ca="1" si="25"/>
        <v>2.2797514450143778E-3</v>
      </c>
      <c r="M188">
        <f t="shared" ca="1" si="26"/>
        <v>5.0713192873651336E-2</v>
      </c>
      <c r="N188">
        <f ca="1">[1]!genUniform($N$9,$N$10)</f>
        <v>0.21580239357551387</v>
      </c>
      <c r="O188">
        <f t="shared" ca="1" si="27"/>
        <v>2.1679315646851123</v>
      </c>
      <c r="P188" s="47">
        <f t="shared" ca="1" si="28"/>
        <v>2.6312310776295555E-3</v>
      </c>
      <c r="Q188">
        <f t="shared" ca="1" si="29"/>
        <v>5.8531876107279557E-2</v>
      </c>
      <c r="R188">
        <f ca="1">[1]!genUniform($R$9,$R$10)</f>
        <v>2.4052916996515631E-2</v>
      </c>
      <c r="S188">
        <f t="shared" ca="1" si="30"/>
        <v>1.4684177391393147</v>
      </c>
      <c r="T188" s="47">
        <f t="shared" ca="1" si="31"/>
        <v>1.7822271021396823E-3</v>
      </c>
      <c r="U188">
        <f t="shared" ca="1" si="32"/>
        <v>3.9645737246100696E-2</v>
      </c>
    </row>
    <row r="189" spans="1:21" x14ac:dyDescent="0.3">
      <c r="A189">
        <v>179</v>
      </c>
      <c r="C189">
        <f ca="1">[1]!GenLognormal($C$9,$C$10)</f>
        <v>25.977498541518269</v>
      </c>
      <c r="D189">
        <f ca="1">[1]!GenLognormal($D$9,$D$10)</f>
        <v>73.335612989629908</v>
      </c>
      <c r="E189">
        <f ca="1">[1]!genNormal($F$9,$F$10)</f>
        <v>35.490333802779752</v>
      </c>
      <c r="F189">
        <f t="shared" ca="1" si="23"/>
        <v>35.490333802779752</v>
      </c>
      <c r="G189">
        <f ca="1">[1]!GenLognormal($G$9,$G$10)</f>
        <v>29.983348968096653</v>
      </c>
      <c r="H189">
        <f ca="1">[1]!genBinomial(1,1)</f>
        <v>1</v>
      </c>
      <c r="I189" s="13">
        <f t="shared" ca="1" si="22"/>
        <v>1.6090802247938027</v>
      </c>
      <c r="J189">
        <f ca="1">[1]!genUniform($J$9,$J$10)</f>
        <v>0.2610448726642744</v>
      </c>
      <c r="K189">
        <f t="shared" ca="1" si="24"/>
        <v>2.2386273192519504</v>
      </c>
      <c r="L189" s="47">
        <f t="shared" ca="1" si="25"/>
        <v>2.5014798264524143E-3</v>
      </c>
      <c r="M189">
        <f t="shared" ca="1" si="26"/>
        <v>4.9118440594487688E-2</v>
      </c>
      <c r="N189">
        <f ca="1">[1]!genUniform($N$9,$N$10)</f>
        <v>7.8848703858716951E-2</v>
      </c>
      <c r="O189">
        <f t="shared" ca="1" si="27"/>
        <v>1.751581646598209</v>
      </c>
      <c r="P189" s="47">
        <f t="shared" ca="1" si="28"/>
        <v>1.9572467983701011E-3</v>
      </c>
      <c r="Q189">
        <f t="shared" ca="1" si="29"/>
        <v>3.8432015152740168E-2</v>
      </c>
      <c r="R189">
        <f ca="1">[1]!genUniform($R$9,$R$10)</f>
        <v>1.7665139093909685E-2</v>
      </c>
      <c r="S189">
        <f t="shared" ca="1" si="30"/>
        <v>1.4057462977867079</v>
      </c>
      <c r="T189" s="47">
        <f t="shared" ca="1" si="31"/>
        <v>1.5708045616983971E-3</v>
      </c>
      <c r="U189">
        <f t="shared" ca="1" si="32"/>
        <v>3.0843930753882785E-2</v>
      </c>
    </row>
    <row r="190" spans="1:21" x14ac:dyDescent="0.3">
      <c r="A190">
        <v>180</v>
      </c>
      <c r="C190">
        <f ca="1">[1]!GenLognormal($C$9,$C$10)</f>
        <v>20.305938515500795</v>
      </c>
      <c r="D190">
        <f ca="1">[1]!GenLognormal($D$9,$D$10)</f>
        <v>62.678430453121557</v>
      </c>
      <c r="E190">
        <f ca="1">[1]!genNormal($F$9,$F$10)</f>
        <v>58.34744519336158</v>
      </c>
      <c r="F190">
        <f t="shared" ca="1" si="23"/>
        <v>58.34744519336158</v>
      </c>
      <c r="G190">
        <f ca="1">[1]!GenLognormal($G$9,$G$10)</f>
        <v>36.173611731708249</v>
      </c>
      <c r="H190">
        <f ca="1">[1]!genBinomial(1,1)</f>
        <v>1</v>
      </c>
      <c r="I190" s="13">
        <f t="shared" ca="1" si="22"/>
        <v>1.6384707222727826</v>
      </c>
      <c r="J190">
        <f ca="1">[1]!genUniform($J$9,$J$10)</f>
        <v>7.4018274622718358E-2</v>
      </c>
      <c r="K190">
        <f t="shared" ca="1" si="24"/>
        <v>1.6481904540831636</v>
      </c>
      <c r="L190" s="47">
        <f t="shared" ca="1" si="25"/>
        <v>1.875355419267185E-3</v>
      </c>
      <c r="M190">
        <f t="shared" ca="1" si="26"/>
        <v>4.3085185513132986E-2</v>
      </c>
      <c r="N190">
        <f ca="1">[1]!genUniform($N$9,$N$10)</f>
        <v>0.18512687782979836</v>
      </c>
      <c r="O190">
        <f t="shared" ca="1" si="27"/>
        <v>2.0885677357967376</v>
      </c>
      <c r="P190" s="47">
        <f t="shared" ca="1" si="28"/>
        <v>2.3764285323517437E-3</v>
      </c>
      <c r="Q190">
        <f t="shared" ca="1" si="29"/>
        <v>5.4597044977792407E-2</v>
      </c>
      <c r="R190">
        <f ca="1">[1]!genUniform($R$9,$R$10)</f>
        <v>0.27851096861508229</v>
      </c>
      <c r="S190">
        <f t="shared" ca="1" si="30"/>
        <v>2.356341762370096</v>
      </c>
      <c r="T190" s="47">
        <f t="shared" ca="1" si="31"/>
        <v>2.6811090203555919E-3</v>
      </c>
      <c r="U190">
        <f t="shared" ca="1" si="32"/>
        <v>6.1596899625615535E-2</v>
      </c>
    </row>
    <row r="191" spans="1:21" x14ac:dyDescent="0.3">
      <c r="A191">
        <v>181</v>
      </c>
      <c r="C191">
        <f ca="1">[1]!GenLognormal($C$9,$C$10)</f>
        <v>25.00317405594657</v>
      </c>
      <c r="D191">
        <f ca="1">[1]!GenLognormal($D$9,$D$10)</f>
        <v>57.137847322077967</v>
      </c>
      <c r="E191">
        <f ca="1">[1]!genNormal($F$9,$F$10)</f>
        <v>46.294174862211257</v>
      </c>
      <c r="F191">
        <f t="shared" ca="1" si="23"/>
        <v>46.294174862211257</v>
      </c>
      <c r="G191">
        <f ca="1">[1]!GenLognormal($G$9,$G$10)</f>
        <v>18.186206331418777</v>
      </c>
      <c r="H191">
        <f ca="1">[1]!genBinomial(1,1)</f>
        <v>1</v>
      </c>
      <c r="I191" s="13">
        <f t="shared" ca="1" si="22"/>
        <v>1.5745172677042534</v>
      </c>
      <c r="J191">
        <f ca="1">[1]!genUniform($J$9,$J$10)</f>
        <v>0.22527293778913257</v>
      </c>
      <c r="K191">
        <f t="shared" ca="1" si="24"/>
        <v>2.1434848925934364</v>
      </c>
      <c r="L191" s="47">
        <f t="shared" ca="1" si="25"/>
        <v>2.343718039202474E-3</v>
      </c>
      <c r="M191">
        <f t="shared" ca="1" si="26"/>
        <v>5.9066873090745334E-2</v>
      </c>
      <c r="N191">
        <f ca="1">[1]!genUniform($N$9,$N$10)</f>
        <v>4.7322698111552701E-2</v>
      </c>
      <c r="O191">
        <f t="shared" ca="1" si="27"/>
        <v>1.604009012656735</v>
      </c>
      <c r="P191" s="47">
        <f t="shared" ca="1" si="28"/>
        <v>1.753847144431444E-3</v>
      </c>
      <c r="Q191">
        <f t="shared" ca="1" si="29"/>
        <v>4.4200823208217291E-2</v>
      </c>
      <c r="R191">
        <f ca="1">[1]!genUniform($R$9,$R$10)</f>
        <v>0.13818030467280457</v>
      </c>
      <c r="S191">
        <f t="shared" ca="1" si="30"/>
        <v>1.9866734622816502</v>
      </c>
      <c r="T191" s="47">
        <f t="shared" ca="1" si="31"/>
        <v>2.1722581053140646E-3</v>
      </c>
      <c r="U191">
        <f t="shared" ca="1" si="32"/>
        <v>5.4745703911802418E-2</v>
      </c>
    </row>
    <row r="192" spans="1:21" x14ac:dyDescent="0.3">
      <c r="A192">
        <v>182</v>
      </c>
      <c r="C192">
        <f ca="1">[1]!GenLognormal($C$9,$C$10)</f>
        <v>25.507650416702514</v>
      </c>
      <c r="D192">
        <f ca="1">[1]!GenLognormal($D$9,$D$10)</f>
        <v>69.701643089744138</v>
      </c>
      <c r="E192">
        <f ca="1">[1]!genNormal($F$9,$F$10)</f>
        <v>42.115475741437919</v>
      </c>
      <c r="F192">
        <f t="shared" ca="1" si="23"/>
        <v>42.115475741437919</v>
      </c>
      <c r="G192">
        <f ca="1">[1]!GenLognormal($G$9,$G$10)</f>
        <v>32.64862870814715</v>
      </c>
      <c r="H192">
        <f ca="1">[1]!genBinomial(1,1)</f>
        <v>1</v>
      </c>
      <c r="I192" s="13">
        <f t="shared" ca="1" si="22"/>
        <v>1.5837741264691927</v>
      </c>
      <c r="J192">
        <f ca="1">[1]!genUniform($J$9,$J$10)</f>
        <v>0.31954295004762784</v>
      </c>
      <c r="K192">
        <f t="shared" ca="1" si="24"/>
        <v>2.3889395911322184</v>
      </c>
      <c r="L192" s="47">
        <f t="shared" ca="1" si="25"/>
        <v>2.6274588292590972E-3</v>
      </c>
      <c r="M192">
        <f t="shared" ca="1" si="26"/>
        <v>5.4281944390630985E-2</v>
      </c>
      <c r="N192">
        <f ca="1">[1]!genUniform($N$9,$N$10)</f>
        <v>0.22504429463883688</v>
      </c>
      <c r="O192">
        <f t="shared" ca="1" si="27"/>
        <v>2.1910673415088309</v>
      </c>
      <c r="P192" s="47">
        <f t="shared" ca="1" si="28"/>
        <v>2.4098303922453642E-3</v>
      </c>
      <c r="Q192">
        <f t="shared" ca="1" si="29"/>
        <v>4.9785853116336667E-2</v>
      </c>
      <c r="R192">
        <f ca="1">[1]!genUniform($R$9,$R$10)</f>
        <v>7.6470737445004336E-2</v>
      </c>
      <c r="S192">
        <f t="shared" ca="1" si="30"/>
        <v>1.7691132654834723</v>
      </c>
      <c r="T192" s="47">
        <f t="shared" ca="1" si="31"/>
        <v>1.9457470949070465E-3</v>
      </c>
      <c r="U192">
        <f t="shared" ca="1" si="32"/>
        <v>4.0198131528385923E-2</v>
      </c>
    </row>
    <row r="193" spans="1:21" x14ac:dyDescent="0.3">
      <c r="A193">
        <v>183</v>
      </c>
      <c r="C193">
        <f ca="1">[1]!GenLognormal($C$9,$C$10)</f>
        <v>26.051692860724952</v>
      </c>
      <c r="D193">
        <f ca="1">[1]!GenLognormal($D$9,$D$10)</f>
        <v>66.257005367508029</v>
      </c>
      <c r="E193">
        <f ca="1">[1]!genNormal($F$9,$F$10)</f>
        <v>65.702986995817895</v>
      </c>
      <c r="F193">
        <f t="shared" ca="1" si="23"/>
        <v>65.702986995817895</v>
      </c>
      <c r="G193">
        <f ca="1">[1]!GenLognormal($G$9,$G$10)</f>
        <v>31.445292607268293</v>
      </c>
      <c r="H193">
        <f ca="1">[1]!genBinomial(1,1)</f>
        <v>1</v>
      </c>
      <c r="I193" s="13">
        <f t="shared" ca="1" si="22"/>
        <v>1.9672364664619377</v>
      </c>
      <c r="J193">
        <f ca="1">[1]!genUniform($J$9,$J$10)</f>
        <v>0.32375255472110231</v>
      </c>
      <c r="K193">
        <f t="shared" ca="1" si="24"/>
        <v>2.3996184520667336</v>
      </c>
      <c r="L193" s="47">
        <f t="shared" ca="1" si="25"/>
        <v>3.2782061975698789E-3</v>
      </c>
      <c r="M193">
        <f t="shared" ca="1" si="26"/>
        <v>7.1247061323051919E-2</v>
      </c>
      <c r="N193">
        <f ca="1">[1]!genUniform($N$9,$N$10)</f>
        <v>3.5337692200386214E-3</v>
      </c>
      <c r="O193">
        <f t="shared" ca="1" si="27"/>
        <v>1.1325699506539157</v>
      </c>
      <c r="P193" s="47">
        <f t="shared" ca="1" si="28"/>
        <v>1.5472450748231809E-3</v>
      </c>
      <c r="Q193">
        <f t="shared" ca="1" si="29"/>
        <v>3.3627129620289062E-2</v>
      </c>
      <c r="R193">
        <f ca="1">[1]!genUniform($R$9,$R$10)</f>
        <v>0.29534003338065423</v>
      </c>
      <c r="S193">
        <f t="shared" ca="1" si="30"/>
        <v>2.3963213077736834</v>
      </c>
      <c r="T193" s="47">
        <f t="shared" ca="1" si="31"/>
        <v>3.2737018486195492E-3</v>
      </c>
      <c r="U193">
        <f t="shared" ca="1" si="32"/>
        <v>7.1149165825775879E-2</v>
      </c>
    </row>
    <row r="194" spans="1:21" x14ac:dyDescent="0.3">
      <c r="A194">
        <v>184</v>
      </c>
      <c r="C194">
        <f ca="1">[1]!GenLognormal($C$9,$C$10)</f>
        <v>25.346085185690129</v>
      </c>
      <c r="D194">
        <f ca="1">[1]!GenLognormal($D$9,$D$10)</f>
        <v>56.73767451113396</v>
      </c>
      <c r="E194">
        <f ca="1">[1]!genNormal($F$9,$F$10)</f>
        <v>54.941347556698176</v>
      </c>
      <c r="F194">
        <f t="shared" ca="1" si="23"/>
        <v>54.941347556698176</v>
      </c>
      <c r="G194">
        <f ca="1">[1]!GenLognormal($G$9,$G$10)</f>
        <v>25.199435521362055</v>
      </c>
      <c r="H194">
        <f ca="1">[1]!genBinomial(1,1)</f>
        <v>1</v>
      </c>
      <c r="I194" s="13">
        <f t="shared" ca="1" si="22"/>
        <v>1.5907551062830505</v>
      </c>
      <c r="J194">
        <f ca="1">[1]!genUniform($J$9,$J$10)</f>
        <v>0.32429073649711287</v>
      </c>
      <c r="K194">
        <f t="shared" ca="1" si="24"/>
        <v>2.4009829723854925</v>
      </c>
      <c r="L194" s="47">
        <f t="shared" ca="1" si="25"/>
        <v>2.6523443912644992E-3</v>
      </c>
      <c r="M194">
        <f t="shared" ca="1" si="26"/>
        <v>6.7316398783164449E-2</v>
      </c>
      <c r="N194">
        <f ca="1">[1]!genUniform($N$9,$N$10)</f>
        <v>0.13657638153986112</v>
      </c>
      <c r="O194">
        <f t="shared" ca="1" si="27"/>
        <v>1.951206011155143</v>
      </c>
      <c r="P194" s="47">
        <f t="shared" ca="1" si="28"/>
        <v>2.155479809482796E-3</v>
      </c>
      <c r="Q194">
        <f t="shared" ca="1" si="29"/>
        <v>5.4705994780348842E-2</v>
      </c>
      <c r="R194">
        <f ca="1">[1]!genUniform($R$9,$R$10)</f>
        <v>0.13513945811332856</v>
      </c>
      <c r="S194">
        <f t="shared" ca="1" si="30"/>
        <v>1.9773018443368726</v>
      </c>
      <c r="T194" s="47">
        <f t="shared" ca="1" si="31"/>
        <v>2.1843076427373429E-3</v>
      </c>
      <c r="U194">
        <f t="shared" ca="1" si="32"/>
        <v>5.5437644081174554E-2</v>
      </c>
    </row>
    <row r="195" spans="1:21" x14ac:dyDescent="0.3">
      <c r="A195">
        <v>185</v>
      </c>
      <c r="C195">
        <f ca="1">[1]!GenLognormal($C$9,$C$10)</f>
        <v>27.728999538837261</v>
      </c>
      <c r="D195">
        <f ca="1">[1]!GenLognormal($D$9,$D$10)</f>
        <v>77.909292795149199</v>
      </c>
      <c r="E195">
        <f ca="1">[1]!genNormal($F$9,$F$10)</f>
        <v>61.615954592167242</v>
      </c>
      <c r="F195">
        <f t="shared" ca="1" si="23"/>
        <v>61.615954592167242</v>
      </c>
      <c r="G195">
        <f ca="1">[1]!GenLognormal($G$9,$G$10)</f>
        <v>28.419865154513598</v>
      </c>
      <c r="H195">
        <f ca="1">[1]!genBinomial(1,1)</f>
        <v>1</v>
      </c>
      <c r="I195" s="13">
        <f t="shared" ca="1" si="22"/>
        <v>2.2735961390243737</v>
      </c>
      <c r="J195">
        <f ca="1">[1]!genUniform($J$9,$J$10)</f>
        <v>0.14605906186329939</v>
      </c>
      <c r="K195">
        <f t="shared" ca="1" si="24"/>
        <v>1.9134504354927766</v>
      </c>
      <c r="L195" s="47">
        <f t="shared" ca="1" si="25"/>
        <v>3.0211205016325575E-3</v>
      </c>
      <c r="M195">
        <f t="shared" ca="1" si="26"/>
        <v>5.5839468775434054E-2</v>
      </c>
      <c r="N195">
        <f ca="1">[1]!genUniform($N$9,$N$10)</f>
        <v>5.4780676042488048E-2</v>
      </c>
      <c r="O195">
        <f t="shared" ca="1" si="27"/>
        <v>1.643374378340583</v>
      </c>
      <c r="P195" s="47">
        <f t="shared" ca="1" si="28"/>
        <v>2.5947011399768956E-3</v>
      </c>
      <c r="Q195">
        <f t="shared" ca="1" si="29"/>
        <v>4.7957945804885597E-2</v>
      </c>
      <c r="R195">
        <f ca="1">[1]!genUniform($R$9,$R$10)</f>
        <v>6.5842435249859638E-2</v>
      </c>
      <c r="S195">
        <f t="shared" ca="1" si="30"/>
        <v>1.7225942093089694</v>
      </c>
      <c r="T195" s="47">
        <f t="shared" ca="1" si="31"/>
        <v>2.7197802384657062E-3</v>
      </c>
      <c r="U195">
        <f t="shared" ca="1" si="32"/>
        <v>5.0269786862119546E-2</v>
      </c>
    </row>
    <row r="196" spans="1:21" x14ac:dyDescent="0.3">
      <c r="A196">
        <v>186</v>
      </c>
      <c r="C196">
        <f ca="1">[1]!GenLognormal($C$9,$C$10)</f>
        <v>30.939926229751268</v>
      </c>
      <c r="D196">
        <f ca="1">[1]!GenLognormal($D$9,$D$10)</f>
        <v>71.343401841877991</v>
      </c>
      <c r="E196">
        <f ca="1">[1]!genNormal($F$9,$F$10)</f>
        <v>39.923771991135368</v>
      </c>
      <c r="F196">
        <f t="shared" ca="1" si="23"/>
        <v>39.923771991135368</v>
      </c>
      <c r="G196">
        <f ca="1">[1]!GenLognormal($G$9,$G$10)</f>
        <v>29.556620150768822</v>
      </c>
      <c r="H196">
        <f ca="1">[1]!genBinomial(1,1)</f>
        <v>1</v>
      </c>
      <c r="I196" s="13">
        <f t="shared" ca="1" si="22"/>
        <v>1.6428778177766552</v>
      </c>
      <c r="J196">
        <f ca="1">[1]!genUniform($J$9,$J$10)</f>
        <v>0.23880710328451157</v>
      </c>
      <c r="K196">
        <f t="shared" ca="1" si="24"/>
        <v>2.17989519585658</v>
      </c>
      <c r="L196" s="47">
        <f t="shared" ca="1" si="25"/>
        <v>2.4870149044101892E-3</v>
      </c>
      <c r="M196">
        <f t="shared" ca="1" si="26"/>
        <v>5.0198075363550684E-2</v>
      </c>
      <c r="N196">
        <f ca="1">[1]!genUniform($N$9,$N$10)</f>
        <v>2.5749948086778406E-2</v>
      </c>
      <c r="O196">
        <f t="shared" ca="1" si="27"/>
        <v>1.4602059892582417</v>
      </c>
      <c r="P196" s="47">
        <f t="shared" ca="1" si="28"/>
        <v>1.6659305757895711E-3</v>
      </c>
      <c r="Q196">
        <f t="shared" ca="1" si="29"/>
        <v>3.3625254294067382E-2</v>
      </c>
      <c r="R196">
        <f ca="1">[1]!genUniform($R$9,$R$10)</f>
        <v>0.11093144109586563</v>
      </c>
      <c r="S196">
        <f t="shared" ca="1" si="30"/>
        <v>1.8986885346281772</v>
      </c>
      <c r="T196" s="47">
        <f t="shared" ca="1" si="31"/>
        <v>2.1661897752829826E-3</v>
      </c>
      <c r="U196">
        <f t="shared" ca="1" si="32"/>
        <v>4.3722519474484661E-2</v>
      </c>
    </row>
    <row r="197" spans="1:21" x14ac:dyDescent="0.3">
      <c r="A197">
        <v>187</v>
      </c>
      <c r="C197">
        <f ca="1">[1]!GenLognormal($C$9,$C$10)</f>
        <v>23.956297160323111</v>
      </c>
      <c r="D197">
        <f ca="1">[1]!GenLognormal($D$9,$D$10)</f>
        <v>67.439231635230868</v>
      </c>
      <c r="E197">
        <f ca="1">[1]!genNormal($F$9,$F$10)</f>
        <v>62.23556338866323</v>
      </c>
      <c r="F197">
        <f t="shared" ca="1" si="23"/>
        <v>62.23556338866323</v>
      </c>
      <c r="G197">
        <f ca="1">[1]!GenLognormal($G$9,$G$10)</f>
        <v>25.689672680261914</v>
      </c>
      <c r="H197">
        <f ca="1">[1]!genBinomial(1,1)</f>
        <v>1</v>
      </c>
      <c r="I197" s="13">
        <f t="shared" ca="1" si="22"/>
        <v>2.0296533826634962</v>
      </c>
      <c r="J197">
        <f ca="1">[1]!genUniform($J$9,$J$10)</f>
        <v>7.2863791842066497E-2</v>
      </c>
      <c r="K197">
        <f t="shared" ca="1" si="24"/>
        <v>1.6430119296121819</v>
      </c>
      <c r="L197" s="47">
        <f t="shared" ca="1" si="25"/>
        <v>2.3157949449262799E-3</v>
      </c>
      <c r="M197">
        <f t="shared" ca="1" si="26"/>
        <v>4.9448142273194912E-2</v>
      </c>
      <c r="N197">
        <f ca="1">[1]!genUniform($N$9,$N$10)</f>
        <v>0.22073234902025224</v>
      </c>
      <c r="O197">
        <f t="shared" ca="1" si="27"/>
        <v>2.1803115898420291</v>
      </c>
      <c r="P197" s="47">
        <f t="shared" ca="1" si="28"/>
        <v>3.073108884432847E-3</v>
      </c>
      <c r="Q197">
        <f t="shared" ca="1" si="29"/>
        <v>6.5618730911985862E-2</v>
      </c>
      <c r="R197">
        <f ca="1">[1]!genUniform($R$9,$R$10)</f>
        <v>1.7687166323476496E-2</v>
      </c>
      <c r="S197">
        <f t="shared" ca="1" si="30"/>
        <v>1.4059881657509865</v>
      </c>
      <c r="T197" s="47">
        <f t="shared" ca="1" si="31"/>
        <v>1.9817143309731489E-3</v>
      </c>
      <c r="U197">
        <f t="shared" ca="1" si="32"/>
        <v>4.2314667107069354E-2</v>
      </c>
    </row>
    <row r="198" spans="1:21" x14ac:dyDescent="0.3">
      <c r="A198">
        <v>188</v>
      </c>
      <c r="C198">
        <f ca="1">[1]!GenLognormal($C$9,$C$10)</f>
        <v>20.186714732615911</v>
      </c>
      <c r="D198">
        <f ca="1">[1]!GenLognormal($D$9,$D$10)</f>
        <v>58.833245112033403</v>
      </c>
      <c r="E198">
        <f ca="1">[1]!genNormal($F$9,$F$10)</f>
        <v>55.503270227432822</v>
      </c>
      <c r="F198">
        <f t="shared" ca="1" si="23"/>
        <v>55.503270227432822</v>
      </c>
      <c r="G198">
        <f ca="1">[1]!GenLognormal($G$9,$G$10)</f>
        <v>26.016229123755597</v>
      </c>
      <c r="H198">
        <f ca="1">[1]!genBinomial(1,1)</f>
        <v>1</v>
      </c>
      <c r="I198" s="13">
        <f t="shared" ca="1" si="22"/>
        <v>1.6463326679335326</v>
      </c>
      <c r="J198">
        <f ca="1">[1]!genUniform($J$9,$J$10)</f>
        <v>0.16224639196466004</v>
      </c>
      <c r="K198">
        <f t="shared" ca="1" si="24"/>
        <v>1.9636623969999627</v>
      </c>
      <c r="L198" s="47">
        <f t="shared" ca="1" si="25"/>
        <v>2.2450288562317392E-3</v>
      </c>
      <c r="M198">
        <f t="shared" ca="1" si="26"/>
        <v>5.4949230606225356E-2</v>
      </c>
      <c r="N198">
        <f ca="1">[1]!genUniform($N$9,$N$10)</f>
        <v>0.1084534106776147</v>
      </c>
      <c r="O198">
        <f t="shared" ca="1" si="27"/>
        <v>1.8610463266849564</v>
      </c>
      <c r="P198" s="47">
        <f t="shared" ca="1" si="28"/>
        <v>2.127709280666073E-3</v>
      </c>
      <c r="Q198">
        <f t="shared" ca="1" si="29"/>
        <v>5.207772167461952E-2</v>
      </c>
      <c r="R198">
        <f ca="1">[1]!genUniform($R$9,$R$10)</f>
        <v>0.1247786678972268</v>
      </c>
      <c r="S198">
        <f t="shared" ca="1" si="30"/>
        <v>1.9445878925873612</v>
      </c>
      <c r="T198" s="47">
        <f t="shared" ca="1" si="31"/>
        <v>2.2232212314129141E-3</v>
      </c>
      <c r="U198">
        <f t="shared" ca="1" si="32"/>
        <v>5.4415468110559702E-2</v>
      </c>
    </row>
    <row r="199" spans="1:21" x14ac:dyDescent="0.3">
      <c r="A199">
        <v>189</v>
      </c>
      <c r="C199">
        <f ca="1">[1]!GenLognormal($C$9,$C$10)</f>
        <v>26.772617907127991</v>
      </c>
      <c r="D199">
        <f ca="1">[1]!GenLognormal($D$9,$D$10)</f>
        <v>73.353226737878259</v>
      </c>
      <c r="E199">
        <f ca="1">[1]!genNormal($F$9,$F$10)</f>
        <v>56.255068847505541</v>
      </c>
      <c r="F199">
        <f t="shared" ca="1" si="23"/>
        <v>56.255068847505541</v>
      </c>
      <c r="G199">
        <f ca="1">[1]!GenLognormal($G$9,$G$10)</f>
        <v>27.233191338839244</v>
      </c>
      <c r="H199">
        <f ca="1">[1]!genBinomial(1,1)</f>
        <v>1</v>
      </c>
      <c r="I199" s="13">
        <f t="shared" ca="1" si="22"/>
        <v>2.0450865891756131</v>
      </c>
      <c r="J199">
        <f ca="1">[1]!genUniform($J$9,$J$10)</f>
        <v>0.19211786701848041</v>
      </c>
      <c r="K199">
        <f t="shared" ca="1" si="24"/>
        <v>2.0514236589062924</v>
      </c>
      <c r="L199" s="47">
        <f t="shared" ca="1" si="25"/>
        <v>2.9134298705186289E-3</v>
      </c>
      <c r="M199">
        <f t="shared" ca="1" si="26"/>
        <v>5.7193653232713623E-2</v>
      </c>
      <c r="N199">
        <f ca="1">[1]!genUniform($N$9,$N$10)</f>
        <v>0.10096809104710686</v>
      </c>
      <c r="O199">
        <f t="shared" ca="1" si="27"/>
        <v>1.8350880153690086</v>
      </c>
      <c r="P199" s="47">
        <f t="shared" ca="1" si="28"/>
        <v>2.6061902015194799E-3</v>
      </c>
      <c r="Q199">
        <f t="shared" ca="1" si="29"/>
        <v>5.116221953805497E-2</v>
      </c>
      <c r="R199">
        <f ca="1">[1]!genUniform($R$9,$R$10)</f>
        <v>0.14100044918695703</v>
      </c>
      <c r="S199">
        <f t="shared" ca="1" si="30"/>
        <v>1.99527886486739</v>
      </c>
      <c r="T199" s="47">
        <f t="shared" ca="1" si="31"/>
        <v>2.8336930890318335E-3</v>
      </c>
      <c r="U199">
        <f t="shared" ca="1" si="32"/>
        <v>5.5628337425253783E-2</v>
      </c>
    </row>
    <row r="200" spans="1:21" x14ac:dyDescent="0.3">
      <c r="A200">
        <v>190</v>
      </c>
      <c r="C200">
        <f ca="1">[1]!GenLognormal($C$9,$C$10)</f>
        <v>23.036367717806769</v>
      </c>
      <c r="D200">
        <f ca="1">[1]!GenLognormal($D$9,$D$10)</f>
        <v>57.565225475628516</v>
      </c>
      <c r="E200">
        <f ca="1">[1]!genNormal($F$9,$F$10)</f>
        <v>53.868343193096692</v>
      </c>
      <c r="F200">
        <f t="shared" ca="1" si="23"/>
        <v>53.868343193096692</v>
      </c>
      <c r="G200">
        <f ca="1">[1]!GenLognormal($G$9,$G$10)</f>
        <v>25.306788550469594</v>
      </c>
      <c r="H200">
        <f ca="1">[1]!genBinomial(1,1)</f>
        <v>1</v>
      </c>
      <c r="I200" s="13">
        <f t="shared" ca="1" si="22"/>
        <v>1.5947922141913444</v>
      </c>
      <c r="J200">
        <f ca="1">[1]!genUniform($J$9,$J$10)</f>
        <v>5.8561892378567078E-2</v>
      </c>
      <c r="K200">
        <f t="shared" ca="1" si="24"/>
        <v>1.574501717675979</v>
      </c>
      <c r="L200" s="47">
        <f t="shared" ca="1" si="25"/>
        <v>1.7437521392920483E-3</v>
      </c>
      <c r="M200">
        <f t="shared" ca="1" si="26"/>
        <v>4.3620138023147972E-2</v>
      </c>
      <c r="N200">
        <f ca="1">[1]!genUniform($N$9,$N$10)</f>
        <v>8.4423589322636883E-2</v>
      </c>
      <c r="O200">
        <f t="shared" ca="1" si="27"/>
        <v>1.7737487641005647</v>
      </c>
      <c r="P200" s="47">
        <f t="shared" ca="1" si="28"/>
        <v>1.9644171659160417E-3</v>
      </c>
      <c r="Q200">
        <f t="shared" ca="1" si="29"/>
        <v>4.9140096222097092E-2</v>
      </c>
      <c r="R200">
        <f ca="1">[1]!genUniform($R$9,$R$10)</f>
        <v>9.7213644168306204E-2</v>
      </c>
      <c r="S200">
        <f t="shared" ca="1" si="30"/>
        <v>1.8501910800700365</v>
      </c>
      <c r="T200" s="47">
        <f t="shared" ca="1" si="31"/>
        <v>2.0490766175430336E-3</v>
      </c>
      <c r="U200">
        <f t="shared" ca="1" si="32"/>
        <v>5.125786105903813E-2</v>
      </c>
    </row>
    <row r="201" spans="1:21" x14ac:dyDescent="0.3">
      <c r="A201">
        <v>191</v>
      </c>
      <c r="C201">
        <f ca="1">[1]!GenLognormal($C$9,$C$10)</f>
        <v>31.36392450691298</v>
      </c>
      <c r="D201">
        <f ca="1">[1]!GenLognormal($D$9,$D$10)</f>
        <v>68.747858063845598</v>
      </c>
      <c r="E201">
        <f ca="1">[1]!genNormal($F$9,$F$10)</f>
        <v>35.511392936499774</v>
      </c>
      <c r="F201">
        <f t="shared" ca="1" si="23"/>
        <v>35.511392936499774</v>
      </c>
      <c r="G201">
        <f ca="1">[1]!GenLognormal($G$9,$G$10)</f>
        <v>24.38426177928979</v>
      </c>
      <c r="H201">
        <f ca="1">[1]!genBinomial(1,1)</f>
        <v>1</v>
      </c>
      <c r="I201" s="13">
        <f t="shared" ca="1" si="22"/>
        <v>1.6101791825797167</v>
      </c>
      <c r="J201">
        <f ca="1">[1]!genUniform($J$9,$J$10)</f>
        <v>0.23032985665925224</v>
      </c>
      <c r="K201">
        <f t="shared" ca="1" si="24"/>
        <v>2.1571563904160795</v>
      </c>
      <c r="L201" s="47">
        <f t="shared" ca="1" si="25"/>
        <v>2.4120891065394275E-3</v>
      </c>
      <c r="M201">
        <f t="shared" ca="1" si="26"/>
        <v>5.0523876833966939E-2</v>
      </c>
      <c r="N201">
        <f ca="1">[1]!genUniform($N$9,$N$10)</f>
        <v>0.11044979182548384</v>
      </c>
      <c r="O201">
        <f t="shared" ca="1" si="27"/>
        <v>1.8678095600838123</v>
      </c>
      <c r="P201" s="47">
        <f t="shared" ca="1" si="28"/>
        <v>2.0885472712988424E-3</v>
      </c>
      <c r="Q201">
        <f t="shared" ca="1" si="29"/>
        <v>4.3746934891808323E-2</v>
      </c>
      <c r="R201">
        <f ca="1">[1]!genUniform($R$9,$R$10)</f>
        <v>0.20621619076744674</v>
      </c>
      <c r="S201">
        <f t="shared" ca="1" si="30"/>
        <v>2.1771339298099077</v>
      </c>
      <c r="T201" s="47">
        <f t="shared" ca="1" si="31"/>
        <v>2.4344275912971413E-3</v>
      </c>
      <c r="U201">
        <f t="shared" ca="1" si="32"/>
        <v>5.0991781128835796E-2</v>
      </c>
    </row>
    <row r="202" spans="1:21" x14ac:dyDescent="0.3">
      <c r="A202">
        <v>192</v>
      </c>
      <c r="C202">
        <f ca="1">[1]!GenLognormal($C$9,$C$10)</f>
        <v>20.146466800386229</v>
      </c>
      <c r="D202">
        <f ca="1">[1]!GenLognormal($D$9,$D$10)</f>
        <v>81.006576815599303</v>
      </c>
      <c r="E202">
        <f ca="1">[1]!genNormal($F$9,$F$10)</f>
        <v>49.936579197468404</v>
      </c>
      <c r="F202">
        <f t="shared" ca="1" si="23"/>
        <v>49.936579197468404</v>
      </c>
      <c r="G202">
        <f ca="1">[1]!GenLognormal($G$9,$G$10)</f>
        <v>25.576265260465444</v>
      </c>
      <c r="H202">
        <f ca="1">[1]!genBinomial(1,1)</f>
        <v>1</v>
      </c>
      <c r="I202" s="13">
        <f t="shared" ca="1" si="22"/>
        <v>2.1511020654301909</v>
      </c>
      <c r="J202">
        <f ca="1">[1]!genUniform($J$9,$J$10)</f>
        <v>0.19318380619102277</v>
      </c>
      <c r="K202">
        <f t="shared" ca="1" si="24"/>
        <v>2.0544597476441258</v>
      </c>
      <c r="L202" s="47">
        <f t="shared" ca="1" si="25"/>
        <v>3.0689948656253247E-3</v>
      </c>
      <c r="M202">
        <f t="shared" ca="1" si="26"/>
        <v>5.4555479076230269E-2</v>
      </c>
      <c r="N202">
        <f ca="1">[1]!genUniform($N$9,$N$10)</f>
        <v>0.27167912394186111</v>
      </c>
      <c r="O202">
        <f t="shared" ca="1" si="27"/>
        <v>2.3039199541953441</v>
      </c>
      <c r="P202" s="47">
        <f t="shared" ca="1" si="28"/>
        <v>3.4416437305940521E-3</v>
      </c>
      <c r="Q202">
        <f t="shared" ca="1" si="29"/>
        <v>6.1179809922557706E-2</v>
      </c>
      <c r="R202">
        <f ca="1">[1]!genUniform($R$9,$R$10)</f>
        <v>4.3392858543657507E-2</v>
      </c>
      <c r="S202">
        <f t="shared" ca="1" si="30"/>
        <v>1.6064125596991539</v>
      </c>
      <c r="T202" s="47">
        <f t="shared" ca="1" si="31"/>
        <v>2.3996926215985068E-3</v>
      </c>
      <c r="U202">
        <f t="shared" ca="1" si="32"/>
        <v>4.2657738555820793E-2</v>
      </c>
    </row>
    <row r="203" spans="1:21" x14ac:dyDescent="0.3">
      <c r="A203">
        <v>193</v>
      </c>
      <c r="C203">
        <f ca="1">[1]!GenLognormal($C$9,$C$10)</f>
        <v>25.754800354895259</v>
      </c>
      <c r="D203">
        <f ca="1">[1]!GenLognormal($D$9,$D$10)</f>
        <v>64.038110469462055</v>
      </c>
      <c r="E203">
        <f ca="1">[1]!genNormal($F$9,$F$10)</f>
        <v>50.957640738055773</v>
      </c>
      <c r="F203">
        <f t="shared" ca="1" si="23"/>
        <v>50.957640738055773</v>
      </c>
      <c r="G203">
        <f ca="1">[1]!GenLognormal($G$9,$G$10)</f>
        <v>30.832413440345505</v>
      </c>
      <c r="H203">
        <f ca="1">[1]!genBinomial(1,1)</f>
        <v>1</v>
      </c>
      <c r="I203" s="13">
        <f t="shared" ref="I203:I266" ca="1" si="33">(266.16-47.17*H203-2.33*G203+0.66*F203+0.017*(F203^2))*113.12/1000000*D203</f>
        <v>1.6293626503123859</v>
      </c>
      <c r="J203">
        <f ca="1">[1]!genUniform($J$9,$J$10)</f>
        <v>0.19139708783486742</v>
      </c>
      <c r="K203">
        <f t="shared" ca="1" si="24"/>
        <v>2.0493673905044973</v>
      </c>
      <c r="L203" s="47">
        <f t="shared" ca="1" si="25"/>
        <v>2.318862974205685E-3</v>
      </c>
      <c r="M203">
        <f t="shared" ca="1" si="26"/>
        <v>5.214336679169411E-2</v>
      </c>
      <c r="N203">
        <f ca="1">[1]!genUniform($N$9,$N$10)</f>
        <v>9.7550450249172013E-2</v>
      </c>
      <c r="O203">
        <f t="shared" ca="1" si="27"/>
        <v>1.82289553097181</v>
      </c>
      <c r="P203" s="47">
        <f t="shared" ca="1" si="28"/>
        <v>2.062609648324189E-3</v>
      </c>
      <c r="Q203">
        <f t="shared" ca="1" si="29"/>
        <v>4.6381098252472885E-2</v>
      </c>
      <c r="R203">
        <f ca="1">[1]!genUniform($R$9,$R$10)</f>
        <v>0.20379315384843658</v>
      </c>
      <c r="S203">
        <f t="shared" ca="1" si="30"/>
        <v>2.1708223059390233</v>
      </c>
      <c r="T203" s="47">
        <f t="shared" ca="1" si="31"/>
        <v>2.4562894345569806E-3</v>
      </c>
      <c r="U203">
        <f t="shared" ca="1" si="32"/>
        <v>5.5233621976538069E-2</v>
      </c>
    </row>
    <row r="204" spans="1:21" x14ac:dyDescent="0.3">
      <c r="A204">
        <v>194</v>
      </c>
      <c r="C204">
        <f ca="1">[1]!GenLognormal($C$9,$C$10)</f>
        <v>30.998924396038745</v>
      </c>
      <c r="D204">
        <f ca="1">[1]!GenLognormal($D$9,$D$10)</f>
        <v>67.541545524259632</v>
      </c>
      <c r="E204">
        <f ca="1">[1]!genNormal($F$9,$F$10)</f>
        <v>57.020499279247971</v>
      </c>
      <c r="F204">
        <f t="shared" ref="F204:F267" ca="1" si="34">IF(E204&gt;35,E204,36)</f>
        <v>57.020499279247971</v>
      </c>
      <c r="G204">
        <f ca="1">[1]!GenLognormal($G$9,$G$10)</f>
        <v>29.687098073732766</v>
      </c>
      <c r="H204">
        <f ca="1">[1]!genBinomial(1,1)</f>
        <v>1</v>
      </c>
      <c r="I204" s="13">
        <f t="shared" ca="1" si="33"/>
        <v>1.8544942165196665</v>
      </c>
      <c r="J204">
        <f ca="1">[1]!genUniform($J$9,$J$10)</f>
        <v>6.6602717739947845E-2</v>
      </c>
      <c r="K204">
        <f t="shared" ref="K204:K267" ca="1" si="35">_xlfn.LOGNORM.INV($J204,$K$9,$K$10)</f>
        <v>1.6140784418108618</v>
      </c>
      <c r="L204" s="47">
        <f t="shared" ref="L204:L267" ca="1" si="36">K204*$I204/24/60</f>
        <v>2.0786799551023045E-3</v>
      </c>
      <c r="M204">
        <f t="shared" ref="M204:M267" ca="1" si="37">L204*24*60/$D204</f>
        <v>4.4317895187521029E-2</v>
      </c>
      <c r="N204">
        <f ca="1">[1]!genUniform($N$9,$N$10)</f>
        <v>4.0580774001279366E-2</v>
      </c>
      <c r="O204">
        <f t="shared" ref="O204:O267" ca="1" si="38">_xlfn.LOGNORM.INV($N204,$O$9,$O$10)</f>
        <v>1.5648506620084257</v>
      </c>
      <c r="P204" s="47">
        <f t="shared" ref="P204:P267" ca="1" si="39">O204*$I204/24/60</f>
        <v>2.015282293341387E-3</v>
      </c>
      <c r="Q204">
        <f t="shared" ref="Q204:Q267" ca="1" si="40">P204*24*60/$D204</f>
        <v>4.2966243663601862E-2</v>
      </c>
      <c r="R204">
        <f ca="1">[1]!genUniform($R$9,$R$10)</f>
        <v>0.21042849670500557</v>
      </c>
      <c r="S204">
        <f t="shared" ref="S204:S267" ca="1" si="41">_xlfn.LOGNORM.INV($R204,$S$9,$S$10)</f>
        <v>2.1880456829623274</v>
      </c>
      <c r="T204" s="47">
        <f t="shared" ref="T204:T267" ca="1" si="42">S204*$I204/24/60</f>
        <v>2.8178597670378194E-3</v>
      </c>
      <c r="U204">
        <f t="shared" ref="U204:U267" ca="1" si="43">T204*24*60/$D204</f>
        <v>6.0077364724753078E-2</v>
      </c>
    </row>
    <row r="205" spans="1:21" x14ac:dyDescent="0.3">
      <c r="A205">
        <v>195</v>
      </c>
      <c r="C205">
        <f ca="1">[1]!GenLognormal($C$9,$C$10)</f>
        <v>33.319653770867518</v>
      </c>
      <c r="D205">
        <f ca="1">[1]!GenLognormal($D$9,$D$10)</f>
        <v>89.114610758874775</v>
      </c>
      <c r="E205">
        <f ca="1">[1]!genNormal($F$9,$F$10)</f>
        <v>57.147134376974329</v>
      </c>
      <c r="F205">
        <f t="shared" ca="1" si="34"/>
        <v>57.147134376974329</v>
      </c>
      <c r="G205">
        <f ca="1">[1]!GenLognormal($G$9,$G$10)</f>
        <v>31.236943793596382</v>
      </c>
      <c r="H205">
        <f ca="1">[1]!genBinomial(1,1)</f>
        <v>1</v>
      </c>
      <c r="I205" s="13">
        <f t="shared" ca="1" si="33"/>
        <v>2.4137453102850053</v>
      </c>
      <c r="J205">
        <f ca="1">[1]!genUniform($J$9,$J$10)</f>
        <v>0.29701379948864615</v>
      </c>
      <c r="K205">
        <f t="shared" ca="1" si="35"/>
        <v>2.3315574931227401</v>
      </c>
      <c r="L205" s="47">
        <f t="shared" ca="1" si="36"/>
        <v>3.9081846976978312E-3</v>
      </c>
      <c r="M205">
        <f t="shared" ca="1" si="37"/>
        <v>6.3152225171161563E-2</v>
      </c>
      <c r="N205">
        <f ca="1">[1]!genUniform($N$9,$N$10)</f>
        <v>8.8990750116409209E-2</v>
      </c>
      <c r="O205">
        <f t="shared" ca="1" si="38"/>
        <v>1.7912993248182434</v>
      </c>
      <c r="P205" s="47">
        <f t="shared" ca="1" si="39"/>
        <v>3.002597461525508E-3</v>
      </c>
      <c r="Q205">
        <f t="shared" ca="1" si="40"/>
        <v>4.8518871459763822E-2</v>
      </c>
      <c r="R205">
        <f ca="1">[1]!genUniform($R$9,$R$10)</f>
        <v>0.1983111477189041</v>
      </c>
      <c r="S205">
        <f t="shared" ca="1" si="41"/>
        <v>2.1564439221833505</v>
      </c>
      <c r="T205" s="47">
        <f t="shared" ca="1" si="42"/>
        <v>3.6146572250435175E-3</v>
      </c>
      <c r="U205">
        <f t="shared" ca="1" si="43"/>
        <v>5.840912460636314E-2</v>
      </c>
    </row>
    <row r="206" spans="1:21" x14ac:dyDescent="0.3">
      <c r="A206">
        <v>196</v>
      </c>
      <c r="C206">
        <f ca="1">[1]!GenLognormal($C$9,$C$10)</f>
        <v>28.704617081921224</v>
      </c>
      <c r="D206">
        <f ca="1">[1]!GenLognormal($D$9,$D$10)</f>
        <v>91.704716614587909</v>
      </c>
      <c r="E206">
        <f ca="1">[1]!genNormal($F$9,$F$10)</f>
        <v>61.613654342598089</v>
      </c>
      <c r="F206">
        <f t="shared" ca="1" si="34"/>
        <v>61.613654342598089</v>
      </c>
      <c r="G206">
        <f ca="1">[1]!GenLognormal($G$9,$G$10)</f>
        <v>29.491937748688127</v>
      </c>
      <c r="H206">
        <f ca="1">[1]!genBinomial(1,1)</f>
        <v>1</v>
      </c>
      <c r="I206" s="13">
        <f t="shared" ca="1" si="33"/>
        <v>2.6502041980371591</v>
      </c>
      <c r="J206">
        <f ca="1">[1]!genUniform($J$9,$J$10)</f>
        <v>0.20523565573282299</v>
      </c>
      <c r="K206">
        <f t="shared" ca="1" si="35"/>
        <v>2.0884050279450039</v>
      </c>
      <c r="L206" s="47">
        <f t="shared" ca="1" si="36"/>
        <v>3.8435415085151113E-3</v>
      </c>
      <c r="M206">
        <f t="shared" ca="1" si="37"/>
        <v>6.0353490819046146E-2</v>
      </c>
      <c r="N206">
        <f ca="1">[1]!genUniform($N$9,$N$10)</f>
        <v>6.6385895722523216E-4</v>
      </c>
      <c r="O206">
        <f t="shared" ca="1" si="38"/>
        <v>0.95002127623602972</v>
      </c>
      <c r="P206" s="47">
        <f t="shared" ca="1" si="39"/>
        <v>1.7484377600731568E-3</v>
      </c>
      <c r="Q206">
        <f t="shared" ca="1" si="40"/>
        <v>2.7454971428425255E-2</v>
      </c>
      <c r="R206">
        <f ca="1">[1]!genUniform($R$9,$R$10)</f>
        <v>0.23180197479906853</v>
      </c>
      <c r="S206">
        <f t="shared" ca="1" si="41"/>
        <v>2.2423485336453539</v>
      </c>
      <c r="T206" s="47">
        <f t="shared" ca="1" si="42"/>
        <v>4.1268621509231839E-3</v>
      </c>
      <c r="U206">
        <f t="shared" ca="1" si="43"/>
        <v>6.4802353866977164E-2</v>
      </c>
    </row>
    <row r="207" spans="1:21" x14ac:dyDescent="0.3">
      <c r="A207">
        <v>197</v>
      </c>
      <c r="C207">
        <f ca="1">[1]!GenLognormal($C$9,$C$10)</f>
        <v>21.029302855625584</v>
      </c>
      <c r="D207">
        <f ca="1">[1]!GenLognormal($D$9,$D$10)</f>
        <v>63.824956773272376</v>
      </c>
      <c r="E207">
        <f ca="1">[1]!genNormal($F$9,$F$10)</f>
        <v>41.308675227059794</v>
      </c>
      <c r="F207">
        <f t="shared" ca="1" si="34"/>
        <v>41.308675227059794</v>
      </c>
      <c r="G207">
        <f ca="1">[1]!GenLognormal($G$9,$G$10)</f>
        <v>26.72257885520834</v>
      </c>
      <c r="H207">
        <f ca="1">[1]!genBinomial(1,1)</f>
        <v>1</v>
      </c>
      <c r="I207" s="13">
        <f t="shared" ca="1" si="33"/>
        <v>1.537827246830709</v>
      </c>
      <c r="J207">
        <f ca="1">[1]!genUniform($J$9,$J$10)</f>
        <v>9.0768350178828588E-2</v>
      </c>
      <c r="K207">
        <f t="shared" ca="1" si="35"/>
        <v>1.7187916111857933</v>
      </c>
      <c r="L207" s="47">
        <f t="shared" ca="1" si="36"/>
        <v>1.8355587300733106E-3</v>
      </c>
      <c r="M207">
        <f t="shared" ca="1" si="37"/>
        <v>4.14133389967676E-2</v>
      </c>
      <c r="N207">
        <f ca="1">[1]!genUniform($N$9,$N$10)</f>
        <v>0.31560730227450906</v>
      </c>
      <c r="O207">
        <f t="shared" ca="1" si="38"/>
        <v>2.4063099268366543</v>
      </c>
      <c r="P207" s="47">
        <f t="shared" ca="1" si="39"/>
        <v>2.5697840068115399E-3</v>
      </c>
      <c r="Q207">
        <f t="shared" ca="1" si="40"/>
        <v>5.7978714861554773E-2</v>
      </c>
      <c r="R207">
        <f ca="1">[1]!genUniform($R$9,$R$10)</f>
        <v>0.29584384573901434</v>
      </c>
      <c r="S207">
        <f t="shared" ca="1" si="41"/>
        <v>2.397511721369364</v>
      </c>
      <c r="T207" s="47">
        <f t="shared" ca="1" si="42"/>
        <v>2.5603880900818077E-3</v>
      </c>
      <c r="U207">
        <f t="shared" ca="1" si="43"/>
        <v>5.7766726937475504E-2</v>
      </c>
    </row>
    <row r="208" spans="1:21" x14ac:dyDescent="0.3">
      <c r="A208">
        <v>198</v>
      </c>
      <c r="C208">
        <f ca="1">[1]!GenLognormal($C$9,$C$10)</f>
        <v>36.018681950148768</v>
      </c>
      <c r="D208">
        <f ca="1">[1]!GenLognormal($D$9,$D$10)</f>
        <v>71.073484023632346</v>
      </c>
      <c r="E208">
        <f ca="1">[1]!genNormal($F$9,$F$10)</f>
        <v>62.294963760816067</v>
      </c>
      <c r="F208">
        <f t="shared" ca="1" si="34"/>
        <v>62.294963760816067</v>
      </c>
      <c r="G208">
        <f ca="1">[1]!GenLognormal($G$9,$G$10)</f>
        <v>28.554293946976234</v>
      </c>
      <c r="H208">
        <f ca="1">[1]!genBinomial(1,1)</f>
        <v>1</v>
      </c>
      <c r="I208" s="13">
        <f t="shared" ca="1" si="33"/>
        <v>2.0866937778117967</v>
      </c>
      <c r="J208">
        <f ca="1">[1]!genUniform($J$9,$J$10)</f>
        <v>0.23782618430932537</v>
      </c>
      <c r="K208">
        <f t="shared" ca="1" si="35"/>
        <v>2.1772749478817719</v>
      </c>
      <c r="L208" s="47">
        <f t="shared" ca="1" si="36"/>
        <v>3.1550736710627761E-3</v>
      </c>
      <c r="M208">
        <f t="shared" ca="1" si="37"/>
        <v>6.3924066038745495E-2</v>
      </c>
      <c r="N208">
        <f ca="1">[1]!genUniform($N$9,$N$10)</f>
        <v>0.2542602516615845</v>
      </c>
      <c r="O208">
        <f t="shared" ca="1" si="38"/>
        <v>2.2624138971457315</v>
      </c>
      <c r="P208" s="47">
        <f t="shared" ca="1" si="39"/>
        <v>3.278447918061761E-3</v>
      </c>
      <c r="Q208">
        <f t="shared" ca="1" si="40"/>
        <v>6.6423717183178854E-2</v>
      </c>
      <c r="R208">
        <f ca="1">[1]!genUniform($R$9,$R$10)</f>
        <v>7.009758091407145E-2</v>
      </c>
      <c r="S208">
        <f t="shared" ca="1" si="41"/>
        <v>1.7417155593098561</v>
      </c>
      <c r="T208" s="47">
        <f t="shared" ca="1" si="42"/>
        <v>2.523907653006854E-3</v>
      </c>
      <c r="U208">
        <f t="shared" ca="1" si="43"/>
        <v>5.1136187711318636E-2</v>
      </c>
    </row>
    <row r="209" spans="1:21" x14ac:dyDescent="0.3">
      <c r="A209">
        <v>199</v>
      </c>
      <c r="C209">
        <f ca="1">[1]!GenLognormal($C$9,$C$10)</f>
        <v>24.245166766960686</v>
      </c>
      <c r="D209">
        <f ca="1">[1]!GenLognormal($D$9,$D$10)</f>
        <v>49.293268253299743</v>
      </c>
      <c r="E209">
        <f ca="1">[1]!genNormal($F$9,$F$10)</f>
        <v>58.00870149405408</v>
      </c>
      <c r="F209">
        <f t="shared" ca="1" si="34"/>
        <v>58.00870149405408</v>
      </c>
      <c r="G209">
        <f ca="1">[1]!GenLognormal($G$9,$G$10)</f>
        <v>30.79185377281248</v>
      </c>
      <c r="H209">
        <f ca="1">[1]!genBinomial(1,1)</f>
        <v>1</v>
      </c>
      <c r="I209" s="13">
        <f t="shared" ca="1" si="33"/>
        <v>1.3535085212918234</v>
      </c>
      <c r="J209">
        <f ca="1">[1]!genUniform($J$9,$J$10)</f>
        <v>0.10904010409413399</v>
      </c>
      <c r="K209">
        <f t="shared" ca="1" si="35"/>
        <v>1.7882880179063951</v>
      </c>
      <c r="L209" s="47">
        <f t="shared" ca="1" si="36"/>
        <v>1.6808771324724795E-3</v>
      </c>
      <c r="M209">
        <f t="shared" ca="1" si="37"/>
        <v>4.9103318901934277E-2</v>
      </c>
      <c r="N209">
        <f ca="1">[1]!genUniform($N$9,$N$10)</f>
        <v>0.30957265491593622</v>
      </c>
      <c r="O209">
        <f t="shared" ca="1" si="38"/>
        <v>2.3923878444310542</v>
      </c>
      <c r="P209" s="47">
        <f t="shared" ca="1" si="39"/>
        <v>2.2486925928280619E-3</v>
      </c>
      <c r="Q209">
        <f t="shared" ca="1" si="40"/>
        <v>6.5690863041032915E-2</v>
      </c>
      <c r="R209">
        <f ca="1">[1]!genUniform($R$9,$R$10)</f>
        <v>0.28252906148256229</v>
      </c>
      <c r="S209">
        <f t="shared" ca="1" si="41"/>
        <v>2.3659280240889542</v>
      </c>
      <c r="T209" s="47">
        <f t="shared" ca="1" si="42"/>
        <v>2.2238220426163374E-3</v>
      </c>
      <c r="U209">
        <f t="shared" ca="1" si="43"/>
        <v>6.4964321799724861E-2</v>
      </c>
    </row>
    <row r="210" spans="1:21" x14ac:dyDescent="0.3">
      <c r="A210">
        <v>200</v>
      </c>
      <c r="C210">
        <f ca="1">[1]!GenLognormal($C$9,$C$10)</f>
        <v>23.81636599832801</v>
      </c>
      <c r="D210">
        <f ca="1">[1]!GenLognormal($D$9,$D$10)</f>
        <v>55.115439163918744</v>
      </c>
      <c r="E210">
        <f ca="1">[1]!genNormal($F$9,$F$10)</f>
        <v>65.778955700338955</v>
      </c>
      <c r="F210">
        <f t="shared" ca="1" si="34"/>
        <v>65.778955700338955</v>
      </c>
      <c r="G210">
        <f ca="1">[1]!GenLognormal($G$9,$G$10)</f>
        <v>22.891688016379589</v>
      </c>
      <c r="H210">
        <f ca="1">[1]!genBinomial(1,1)</f>
        <v>1</v>
      </c>
      <c r="I210" s="13">
        <f t="shared" ca="1" si="33"/>
        <v>1.7620596593792959</v>
      </c>
      <c r="J210">
        <f ca="1">[1]!genUniform($J$9,$J$10)</f>
        <v>6.2678364798008481E-3</v>
      </c>
      <c r="K210">
        <f t="shared" ca="1" si="35"/>
        <v>1.1061810571152939</v>
      </c>
      <c r="L210" s="47">
        <f t="shared" ca="1" si="36"/>
        <v>1.3535812616058364E-3</v>
      </c>
      <c r="M210">
        <f t="shared" ca="1" si="37"/>
        <v>3.5364991121914484E-2</v>
      </c>
      <c r="N210">
        <f ca="1">[1]!genUniform($N$9,$N$10)</f>
        <v>0.25446568122388707</v>
      </c>
      <c r="O210">
        <f t="shared" ca="1" si="38"/>
        <v>2.2629073401602602</v>
      </c>
      <c r="P210" s="47">
        <f t="shared" ca="1" si="39"/>
        <v>2.7690123173678446E-3</v>
      </c>
      <c r="Q210">
        <f t="shared" ca="1" si="40"/>
        <v>7.2345930604868117E-2</v>
      </c>
      <c r="R210">
        <f ca="1">[1]!genUniform($R$9,$R$10)</f>
        <v>2.1408916371240198E-2</v>
      </c>
      <c r="S210">
        <f t="shared" ca="1" si="41"/>
        <v>1.4441007663792838</v>
      </c>
      <c r="T210" s="47">
        <f t="shared" ca="1" si="42"/>
        <v>1.7670775725803201E-3</v>
      </c>
      <c r="U210">
        <f t="shared" ca="1" si="43"/>
        <v>4.6168401143421793E-2</v>
      </c>
    </row>
    <row r="211" spans="1:21" x14ac:dyDescent="0.3">
      <c r="A211">
        <v>201</v>
      </c>
      <c r="C211">
        <f ca="1">[1]!GenLognormal($C$9,$C$10)</f>
        <v>25.081862504268432</v>
      </c>
      <c r="D211">
        <f ca="1">[1]!GenLognormal($D$9,$D$10)</f>
        <v>72.504653820918492</v>
      </c>
      <c r="E211">
        <f ca="1">[1]!genNormal($F$9,$F$10)</f>
        <v>61.330523091013966</v>
      </c>
      <c r="F211">
        <f t="shared" ca="1" si="34"/>
        <v>61.330523091013966</v>
      </c>
      <c r="G211">
        <f ca="1">[1]!GenLognormal($G$9,$G$10)</f>
        <v>21.080208276353289</v>
      </c>
      <c r="H211">
        <f ca="1">[1]!genBinomial(1,1)</f>
        <v>1</v>
      </c>
      <c r="I211" s="13">
        <f t="shared" ca="1" si="33"/>
        <v>2.2496976555640842</v>
      </c>
      <c r="J211">
        <f ca="1">[1]!genUniform($J$9,$J$10)</f>
        <v>0.16030983436477036</v>
      </c>
      <c r="K211">
        <f t="shared" ca="1" si="35"/>
        <v>1.9577675149837575</v>
      </c>
      <c r="L211" s="47">
        <f t="shared" ca="1" si="36"/>
        <v>3.0586006865267242E-3</v>
      </c>
      <c r="M211">
        <f t="shared" ca="1" si="37"/>
        <v>6.0746238434252933E-2</v>
      </c>
      <c r="N211">
        <f ca="1">[1]!genUniform($N$9,$N$10)</f>
        <v>8.2472193778932376E-2</v>
      </c>
      <c r="O211">
        <f t="shared" ca="1" si="38"/>
        <v>1.766087078573805</v>
      </c>
      <c r="P211" s="47">
        <f t="shared" ca="1" si="39"/>
        <v>2.7591402501316053E-3</v>
      </c>
      <c r="Q211">
        <f t="shared" ca="1" si="40"/>
        <v>5.4798716369337461E-2</v>
      </c>
      <c r="R211">
        <f ca="1">[1]!genUniform($R$9,$R$10)</f>
        <v>0.18731445230173002</v>
      </c>
      <c r="S211">
        <f t="shared" ca="1" si="41"/>
        <v>2.1271564705573969</v>
      </c>
      <c r="T211" s="47">
        <f t="shared" ca="1" si="42"/>
        <v>3.3232353644659361E-3</v>
      </c>
      <c r="U211">
        <f t="shared" ca="1" si="43"/>
        <v>6.6002093281497518E-2</v>
      </c>
    </row>
    <row r="212" spans="1:21" x14ac:dyDescent="0.3">
      <c r="A212">
        <v>202</v>
      </c>
      <c r="C212">
        <f ca="1">[1]!GenLognormal($C$9,$C$10)</f>
        <v>34.097537046462747</v>
      </c>
      <c r="D212">
        <f ca="1">[1]!GenLognormal($D$9,$D$10)</f>
        <v>69.058345930550601</v>
      </c>
      <c r="E212">
        <f ca="1">[1]!genNormal($F$9,$F$10)</f>
        <v>44.272754422972611</v>
      </c>
      <c r="F212">
        <f t="shared" ca="1" si="34"/>
        <v>44.272754422972611</v>
      </c>
      <c r="G212">
        <f ca="1">[1]!GenLognormal($G$9,$G$10)</f>
        <v>27.165463673595724</v>
      </c>
      <c r="H212">
        <f ca="1">[1]!genBinomial(1,1)</f>
        <v>1</v>
      </c>
      <c r="I212" s="13">
        <f t="shared" ca="1" si="33"/>
        <v>1.7048318457739216</v>
      </c>
      <c r="J212">
        <f ca="1">[1]!genUniform($J$9,$J$10)</f>
        <v>0.25952659202596234</v>
      </c>
      <c r="K212">
        <f t="shared" ca="1" si="35"/>
        <v>2.2346543439141264</v>
      </c>
      <c r="L212" s="47">
        <f t="shared" ca="1" si="36"/>
        <v>2.6456318679179392E-3</v>
      </c>
      <c r="M212">
        <f t="shared" ca="1" si="37"/>
        <v>5.5166538359217511E-2</v>
      </c>
      <c r="N212">
        <f ca="1">[1]!genUniform($N$9,$N$10)</f>
        <v>4.8290800792165155E-2</v>
      </c>
      <c r="O212">
        <f t="shared" ca="1" si="38"/>
        <v>1.6093307776936376</v>
      </c>
      <c r="P212" s="47">
        <f t="shared" ca="1" si="39"/>
        <v>1.905304416802934E-3</v>
      </c>
      <c r="Q212">
        <f t="shared" ca="1" si="40"/>
        <v>3.9729279976607017E-2</v>
      </c>
      <c r="R212">
        <f ca="1">[1]!genUniform($R$9,$R$10)</f>
        <v>0.23239496156189485</v>
      </c>
      <c r="S212">
        <f t="shared" ca="1" si="41"/>
        <v>2.2438322781552813</v>
      </c>
      <c r="T212" s="47">
        <f t="shared" ca="1" si="42"/>
        <v>2.6564977252601192E-3</v>
      </c>
      <c r="U212">
        <f t="shared" ca="1" si="43"/>
        <v>5.5393112488121128E-2</v>
      </c>
    </row>
    <row r="213" spans="1:21" x14ac:dyDescent="0.3">
      <c r="A213">
        <v>203</v>
      </c>
      <c r="C213">
        <f ca="1">[1]!GenLognormal($C$9,$C$10)</f>
        <v>20.746456026138425</v>
      </c>
      <c r="D213">
        <f ca="1">[1]!GenLognormal($D$9,$D$10)</f>
        <v>75.870917420801163</v>
      </c>
      <c r="E213">
        <f ca="1">[1]!genNormal($F$9,$F$10)</f>
        <v>42.120009134503057</v>
      </c>
      <c r="F213">
        <f t="shared" ca="1" si="34"/>
        <v>42.120009134503057</v>
      </c>
      <c r="G213">
        <f ca="1">[1]!GenLognormal($G$9,$G$10)</f>
        <v>26.954363563258532</v>
      </c>
      <c r="H213">
        <f ca="1">[1]!genBinomial(1,1)</f>
        <v>1</v>
      </c>
      <c r="I213" s="13">
        <f t="shared" ca="1" si="33"/>
        <v>1.8379047011701921</v>
      </c>
      <c r="J213">
        <f ca="1">[1]!genUniform($J$9,$J$10)</f>
        <v>0.14683003232626762</v>
      </c>
      <c r="K213">
        <f t="shared" ca="1" si="35"/>
        <v>1.915893294004799</v>
      </c>
      <c r="L213" s="47">
        <f t="shared" ca="1" si="36"/>
        <v>2.4452981194387955E-3</v>
      </c>
      <c r="M213">
        <f t="shared" ca="1" si="37"/>
        <v>4.6410791007866034E-2</v>
      </c>
      <c r="N213">
        <f ca="1">[1]!genUniform($N$9,$N$10)</f>
        <v>0.28696543911211697</v>
      </c>
      <c r="O213">
        <f t="shared" ca="1" si="38"/>
        <v>2.3398621752832285</v>
      </c>
      <c r="P213" s="47">
        <f t="shared" ca="1" si="39"/>
        <v>2.9864192305856649E-3</v>
      </c>
      <c r="Q213">
        <f t="shared" ca="1" si="40"/>
        <v>5.6681055643388406E-2</v>
      </c>
      <c r="R213">
        <f ca="1">[1]!genUniform($R$9,$R$10)</f>
        <v>0.16809657103328973</v>
      </c>
      <c r="S213">
        <f t="shared" ca="1" si="41"/>
        <v>2.0743235233447388</v>
      </c>
      <c r="T213" s="47">
        <f t="shared" ca="1" si="42"/>
        <v>2.6475062189605641E-3</v>
      </c>
      <c r="U213">
        <f t="shared" ca="1" si="43"/>
        <v>5.0248620748297189E-2</v>
      </c>
    </row>
    <row r="214" spans="1:21" x14ac:dyDescent="0.3">
      <c r="A214">
        <v>204</v>
      </c>
      <c r="C214">
        <f ca="1">[1]!GenLognormal($C$9,$C$10)</f>
        <v>29.754796721550854</v>
      </c>
      <c r="D214">
        <f ca="1">[1]!GenLognormal($D$9,$D$10)</f>
        <v>53.639500954426822</v>
      </c>
      <c r="E214">
        <f ca="1">[1]!genNormal($F$9,$F$10)</f>
        <v>49.459854588571147</v>
      </c>
      <c r="F214">
        <f t="shared" ca="1" si="34"/>
        <v>49.459854588571147</v>
      </c>
      <c r="G214">
        <f ca="1">[1]!GenLognormal($G$9,$G$10)</f>
        <v>24.754595929974027</v>
      </c>
      <c r="H214">
        <f ca="1">[1]!genBinomial(1,1)</f>
        <v>1</v>
      </c>
      <c r="I214" s="13">
        <f t="shared" ca="1" si="33"/>
        <v>1.4291983250080711</v>
      </c>
      <c r="J214">
        <f ca="1">[1]!genUniform($J$9,$J$10)</f>
        <v>0.11574420370187943</v>
      </c>
      <c r="K214">
        <f t="shared" ca="1" si="35"/>
        <v>1.8122919197479517</v>
      </c>
      <c r="L214" s="47">
        <f t="shared" ca="1" si="36"/>
        <v>1.7986976223121072E-3</v>
      </c>
      <c r="M214">
        <f t="shared" ca="1" si="37"/>
        <v>4.8287633740851828E-2</v>
      </c>
      <c r="N214">
        <f ca="1">[1]!genUniform($N$9,$N$10)</f>
        <v>0.15171923729455725</v>
      </c>
      <c r="O214">
        <f t="shared" ca="1" si="38"/>
        <v>1.9960488708954596</v>
      </c>
      <c r="P214" s="47">
        <f t="shared" ca="1" si="39"/>
        <v>1.9810761825819739E-3</v>
      </c>
      <c r="Q214">
        <f t="shared" ca="1" si="40"/>
        <v>5.3183748024460457E-2</v>
      </c>
      <c r="R214">
        <f ca="1">[1]!genUniform($R$9,$R$10)</f>
        <v>0.18312263178508012</v>
      </c>
      <c r="S214">
        <f t="shared" ca="1" si="41"/>
        <v>2.1158225941677293</v>
      </c>
      <c r="T214" s="47">
        <f t="shared" ca="1" si="42"/>
        <v>2.0999514636102432E-3</v>
      </c>
      <c r="U214">
        <f t="shared" ca="1" si="43"/>
        <v>5.637506042735075E-2</v>
      </c>
    </row>
    <row r="215" spans="1:21" x14ac:dyDescent="0.3">
      <c r="A215">
        <v>205</v>
      </c>
      <c r="C215">
        <f ca="1">[1]!GenLognormal($C$9,$C$10)</f>
        <v>32.580740335591159</v>
      </c>
      <c r="D215">
        <f ca="1">[1]!GenLognormal($D$9,$D$10)</f>
        <v>63.864699360943106</v>
      </c>
      <c r="E215">
        <f ca="1">[1]!genNormal($F$9,$F$10)</f>
        <v>63.319477673597184</v>
      </c>
      <c r="F215">
        <f t="shared" ca="1" si="34"/>
        <v>63.319477673597184</v>
      </c>
      <c r="G215">
        <f ca="1">[1]!GenLognormal($G$9,$G$10)</f>
        <v>24.389226297919144</v>
      </c>
      <c r="H215">
        <f ca="1">[1]!genBinomial(1,1)</f>
        <v>1</v>
      </c>
      <c r="I215" s="13">
        <f t="shared" ca="1" si="33"/>
        <v>1.9658464009256031</v>
      </c>
      <c r="J215">
        <f ca="1">[1]!genUniform($J$9,$J$10)</f>
        <v>0.12221132320926562</v>
      </c>
      <c r="K215">
        <f t="shared" ca="1" si="35"/>
        <v>1.834815992718895</v>
      </c>
      <c r="L215" s="47">
        <f t="shared" ca="1" si="36"/>
        <v>2.5048377886438735E-3</v>
      </c>
      <c r="M215">
        <f t="shared" ca="1" si="37"/>
        <v>5.6478249357469659E-2</v>
      </c>
      <c r="N215">
        <f ca="1">[1]!genUniform($N$9,$N$10)</f>
        <v>0.14263573112851602</v>
      </c>
      <c r="O215">
        <f t="shared" ca="1" si="38"/>
        <v>1.9694107228790072</v>
      </c>
      <c r="P215" s="47">
        <f t="shared" ca="1" si="39"/>
        <v>2.6885826260527683E-3</v>
      </c>
      <c r="Q215">
        <f t="shared" ca="1" si="40"/>
        <v>6.0621266838432254E-2</v>
      </c>
      <c r="R215">
        <f ca="1">[1]!genUniform($R$9,$R$10)</f>
        <v>0.16824458729527431</v>
      </c>
      <c r="S215">
        <f t="shared" ca="1" si="41"/>
        <v>2.0747395048673529</v>
      </c>
      <c r="T215" s="47">
        <f t="shared" ca="1" si="42"/>
        <v>2.8323744364594822E-3</v>
      </c>
      <c r="U215">
        <f t="shared" ca="1" si="43"/>
        <v>6.3863436754796069E-2</v>
      </c>
    </row>
    <row r="216" spans="1:21" x14ac:dyDescent="0.3">
      <c r="A216">
        <v>206</v>
      </c>
      <c r="C216">
        <f ca="1">[1]!GenLognormal($C$9,$C$10)</f>
        <v>23.286572022025396</v>
      </c>
      <c r="D216">
        <f ca="1">[1]!GenLognormal($D$9,$D$10)</f>
        <v>92.328982259773497</v>
      </c>
      <c r="E216">
        <f ca="1">[1]!genNormal($F$9,$F$10)</f>
        <v>48.763037513165628</v>
      </c>
      <c r="F216">
        <f t="shared" ca="1" si="34"/>
        <v>48.763037513165628</v>
      </c>
      <c r="G216">
        <f ca="1">[1]!GenLognormal($G$9,$G$10)</f>
        <v>27.749829107267232</v>
      </c>
      <c r="H216">
        <f ca="1">[1]!genBinomial(1,1)</f>
        <v>1</v>
      </c>
      <c r="I216" s="13">
        <f t="shared" ca="1" si="33"/>
        <v>2.370215747171065</v>
      </c>
      <c r="J216">
        <f ca="1">[1]!genUniform($J$9,$J$10)</f>
        <v>4.1791778442564792E-2</v>
      </c>
      <c r="K216">
        <f t="shared" ca="1" si="35"/>
        <v>1.4798381773019376</v>
      </c>
      <c r="L216" s="47">
        <f t="shared" ca="1" si="36"/>
        <v>2.4357887160458189E-3</v>
      </c>
      <c r="M216">
        <f t="shared" ca="1" si="37"/>
        <v>3.7989542018748816E-2</v>
      </c>
      <c r="N216">
        <f ca="1">[1]!genUniform($N$9,$N$10)</f>
        <v>4.3749612962148453E-3</v>
      </c>
      <c r="O216">
        <f t="shared" ca="1" si="38"/>
        <v>1.1606628784445661</v>
      </c>
      <c r="P216" s="47">
        <f t="shared" ca="1" si="39"/>
        <v>1.9104315497543098E-3</v>
      </c>
      <c r="Q216">
        <f t="shared" ca="1" si="40"/>
        <v>2.9795860024818981E-2</v>
      </c>
      <c r="R216">
        <f ca="1">[1]!genUniform($R$9,$R$10)</f>
        <v>1.6620781233868148E-2</v>
      </c>
      <c r="S216">
        <f t="shared" ca="1" si="41"/>
        <v>1.3940221480096153</v>
      </c>
      <c r="T216" s="47">
        <f t="shared" ca="1" si="42"/>
        <v>2.2945369771650162E-3</v>
      </c>
      <c r="U216">
        <f t="shared" ca="1" si="43"/>
        <v>3.5786522999043065E-2</v>
      </c>
    </row>
    <row r="217" spans="1:21" x14ac:dyDescent="0.3">
      <c r="A217">
        <v>207</v>
      </c>
      <c r="C217">
        <f ca="1">[1]!GenLognormal($C$9,$C$10)</f>
        <v>26.293775160898566</v>
      </c>
      <c r="D217">
        <f ca="1">[1]!GenLognormal($D$9,$D$10)</f>
        <v>69.239941281884882</v>
      </c>
      <c r="E217">
        <f ca="1">[1]!genNormal($F$9,$F$10)</f>
        <v>56.351456959472763</v>
      </c>
      <c r="F217">
        <f t="shared" ca="1" si="34"/>
        <v>56.351456959472763</v>
      </c>
      <c r="G217">
        <f ca="1">[1]!GenLognormal($G$9,$G$10)</f>
        <v>32.300407413085125</v>
      </c>
      <c r="H217">
        <f ca="1">[1]!genBinomial(1,1)</f>
        <v>1</v>
      </c>
      <c r="I217" s="13">
        <f t="shared" ca="1" si="33"/>
        <v>1.8398773689752388</v>
      </c>
      <c r="J217">
        <f ca="1">[1]!genUniform($J$9,$J$10)</f>
        <v>0.13488589622224642</v>
      </c>
      <c r="K217">
        <f t="shared" ca="1" si="35"/>
        <v>1.8773931024959154</v>
      </c>
      <c r="L217" s="47">
        <f t="shared" ca="1" si="36"/>
        <v>2.3987313069114206E-3</v>
      </c>
      <c r="M217">
        <f t="shared" ca="1" si="37"/>
        <v>4.9887001895193038E-2</v>
      </c>
      <c r="N217">
        <f ca="1">[1]!genUniform($N$9,$N$10)</f>
        <v>0.21322094494761487</v>
      </c>
      <c r="O217">
        <f t="shared" ca="1" si="38"/>
        <v>2.1614121904106378</v>
      </c>
      <c r="P217" s="47">
        <f t="shared" ca="1" si="39"/>
        <v>2.7616203987248142E-3</v>
      </c>
      <c r="Q217">
        <f t="shared" ca="1" si="40"/>
        <v>5.7434095126885354E-2</v>
      </c>
      <c r="R217">
        <f ca="1">[1]!genUniform($R$9,$R$10)</f>
        <v>0.1481009742167371</v>
      </c>
      <c r="S217">
        <f t="shared" ca="1" si="41"/>
        <v>2.016600532271827</v>
      </c>
      <c r="T217" s="47">
        <f t="shared" ca="1" si="42"/>
        <v>2.576595612215524E-3</v>
      </c>
      <c r="U217">
        <f t="shared" ca="1" si="43"/>
        <v>5.3586089371237995E-2</v>
      </c>
    </row>
    <row r="218" spans="1:21" x14ac:dyDescent="0.3">
      <c r="A218">
        <v>208</v>
      </c>
      <c r="C218">
        <f ca="1">[1]!GenLognormal($C$9,$C$10)</f>
        <v>26.23055002426949</v>
      </c>
      <c r="D218">
        <f ca="1">[1]!GenLognormal($D$9,$D$10)</f>
        <v>82.466206505478866</v>
      </c>
      <c r="E218">
        <f ca="1">[1]!genNormal($F$9,$F$10)</f>
        <v>69.597631910208406</v>
      </c>
      <c r="F218">
        <f t="shared" ca="1" si="34"/>
        <v>69.597631910208406</v>
      </c>
      <c r="G218">
        <f ca="1">[1]!GenLognormal($G$9,$G$10)</f>
        <v>23.810648385951374</v>
      </c>
      <c r="H218">
        <f ca="1">[1]!genBinomial(1,1)</f>
        <v>1</v>
      </c>
      <c r="I218" s="13">
        <f t="shared" ca="1" si="33"/>
        <v>2.721992491615389</v>
      </c>
      <c r="J218">
        <f ca="1">[1]!genUniform($J$9,$J$10)</f>
        <v>0.10684417227526788</v>
      </c>
      <c r="K218">
        <f t="shared" ca="1" si="35"/>
        <v>1.7802676632699794</v>
      </c>
      <c r="L218" s="47">
        <f t="shared" ca="1" si="36"/>
        <v>3.3651911197823316E-3</v>
      </c>
      <c r="M218">
        <f t="shared" ca="1" si="37"/>
        <v>5.8761951323232128E-2</v>
      </c>
      <c r="N218">
        <f ca="1">[1]!genUniform($N$9,$N$10)</f>
        <v>0.2829717040571364</v>
      </c>
      <c r="O218">
        <f t="shared" ca="1" si="38"/>
        <v>2.3305097120599632</v>
      </c>
      <c r="P218" s="47">
        <f t="shared" ca="1" si="39"/>
        <v>4.4052985679610846E-3</v>
      </c>
      <c r="Q218">
        <f t="shared" ca="1" si="40"/>
        <v>7.6923993556591033E-2</v>
      </c>
      <c r="R218">
        <f ca="1">[1]!genUniform($R$9,$R$10)</f>
        <v>5.0064180917373476E-2</v>
      </c>
      <c r="S218">
        <f t="shared" ca="1" si="41"/>
        <v>1.644242072170536</v>
      </c>
      <c r="T218" s="47">
        <f t="shared" ca="1" si="42"/>
        <v>3.108065676976616E-3</v>
      </c>
      <c r="U218">
        <f t="shared" ca="1" si="43"/>
        <v>5.4272104471653822E-2</v>
      </c>
    </row>
    <row r="219" spans="1:21" x14ac:dyDescent="0.3">
      <c r="A219">
        <v>209</v>
      </c>
      <c r="C219">
        <f ca="1">[1]!GenLognormal($C$9,$C$10)</f>
        <v>33.769780629961616</v>
      </c>
      <c r="D219">
        <f ca="1">[1]!GenLognormal($D$9,$D$10)</f>
        <v>55.305726468610587</v>
      </c>
      <c r="E219">
        <f ca="1">[1]!genNormal($F$9,$F$10)</f>
        <v>65.239817716251892</v>
      </c>
      <c r="F219">
        <f t="shared" ca="1" si="34"/>
        <v>65.239817716251892</v>
      </c>
      <c r="G219">
        <f ca="1">[1]!GenLognormal($G$9,$G$10)</f>
        <v>28.916425534960013</v>
      </c>
      <c r="H219">
        <f ca="1">[1]!genBinomial(1,1)</f>
        <v>1</v>
      </c>
      <c r="I219" s="13">
        <f t="shared" ca="1" si="33"/>
        <v>1.670582392124804</v>
      </c>
      <c r="J219">
        <f ca="1">[1]!genUniform($J$9,$J$10)</f>
        <v>0.24069555302859424</v>
      </c>
      <c r="K219">
        <f t="shared" ca="1" si="35"/>
        <v>2.1849319766894819</v>
      </c>
      <c r="L219" s="47">
        <f t="shared" ca="1" si="36"/>
        <v>2.5347978390610356E-3</v>
      </c>
      <c r="M219">
        <f t="shared" ca="1" si="37"/>
        <v>6.5998751328572691E-2</v>
      </c>
      <c r="N219">
        <f ca="1">[1]!genUniform($N$9,$N$10)</f>
        <v>0.10848358979753089</v>
      </c>
      <c r="O219">
        <f t="shared" ca="1" si="38"/>
        <v>1.8611490455008215</v>
      </c>
      <c r="P219" s="47">
        <f t="shared" ca="1" si="39"/>
        <v>2.1591686281483046E-3</v>
      </c>
      <c r="Q219">
        <f t="shared" ca="1" si="40"/>
        <v>5.6218460963499375E-2</v>
      </c>
      <c r="R219">
        <f ca="1">[1]!genUniform($R$9,$R$10)</f>
        <v>9.6365889665267046E-2</v>
      </c>
      <c r="S219">
        <f t="shared" ca="1" si="41"/>
        <v>1.8470774544961623</v>
      </c>
      <c r="T219" s="47">
        <f t="shared" ca="1" si="42"/>
        <v>2.1428438002583285E-3</v>
      </c>
      <c r="U219">
        <f t="shared" ca="1" si="43"/>
        <v>5.5793410002910195E-2</v>
      </c>
    </row>
    <row r="220" spans="1:21" x14ac:dyDescent="0.3">
      <c r="A220">
        <v>210</v>
      </c>
      <c r="C220">
        <f ca="1">[1]!GenLognormal($C$9,$C$10)</f>
        <v>26.941571369003832</v>
      </c>
      <c r="D220">
        <f ca="1">[1]!GenLognormal($D$9,$D$10)</f>
        <v>81.793627031953292</v>
      </c>
      <c r="E220">
        <f ca="1">[1]!genNormal($F$9,$F$10)</f>
        <v>54.006789263275436</v>
      </c>
      <c r="F220">
        <f t="shared" ca="1" si="34"/>
        <v>54.006789263275436</v>
      </c>
      <c r="G220">
        <f ca="1">[1]!GenLognormal($G$9,$G$10)</f>
        <v>24.782722718351632</v>
      </c>
      <c r="H220">
        <f ca="1">[1]!genBinomial(1,1)</f>
        <v>1</v>
      </c>
      <c r="I220" s="13">
        <f t="shared" ca="1" si="33"/>
        <v>2.2805106041495593</v>
      </c>
      <c r="J220">
        <f ca="1">[1]!genUniform($J$9,$J$10)</f>
        <v>0.24803327628534658</v>
      </c>
      <c r="K220">
        <f t="shared" ca="1" si="35"/>
        <v>2.2044110473711322</v>
      </c>
      <c r="L220" s="47">
        <f t="shared" ca="1" si="36"/>
        <v>3.4910991454404888E-3</v>
      </c>
      <c r="M220">
        <f t="shared" ca="1" si="37"/>
        <v>6.1461790506861826E-2</v>
      </c>
      <c r="N220">
        <f ca="1">[1]!genUniform($N$9,$N$10)</f>
        <v>0.26277826726772546</v>
      </c>
      <c r="O220">
        <f t="shared" ca="1" si="38"/>
        <v>2.2827922552565441</v>
      </c>
      <c r="P220" s="47">
        <f t="shared" ca="1" si="39"/>
        <v>3.6152305174882199E-3</v>
      </c>
      <c r="Q220">
        <f t="shared" ca="1" si="40"/>
        <v>6.3647158514553964E-2</v>
      </c>
      <c r="R220">
        <f ca="1">[1]!genUniform($R$9,$R$10)</f>
        <v>0.20063887719960816</v>
      </c>
      <c r="S220">
        <f t="shared" ca="1" si="41"/>
        <v>2.1625662503095597</v>
      </c>
      <c r="T220" s="47">
        <f t="shared" ca="1" si="42"/>
        <v>3.4248300458381256E-3</v>
      </c>
      <c r="U220">
        <f t="shared" ca="1" si="43"/>
        <v>6.0295104214907524E-2</v>
      </c>
    </row>
    <row r="221" spans="1:21" x14ac:dyDescent="0.3">
      <c r="A221">
        <v>211</v>
      </c>
      <c r="C221">
        <f ca="1">[1]!GenLognormal($C$9,$C$10)</f>
        <v>28.854337993581378</v>
      </c>
      <c r="D221">
        <f ca="1">[1]!GenLognormal($D$9,$D$10)</f>
        <v>64.11948249400389</v>
      </c>
      <c r="E221">
        <f ca="1">[1]!genNormal($F$9,$F$10)</f>
        <v>56.411534275819868</v>
      </c>
      <c r="F221">
        <f t="shared" ca="1" si="34"/>
        <v>56.411534275819868</v>
      </c>
      <c r="G221">
        <f ca="1">[1]!GenLognormal($G$9,$G$10)</f>
        <v>24.957175520573482</v>
      </c>
      <c r="H221">
        <f ca="1">[1]!genBinomial(1,1)</f>
        <v>1</v>
      </c>
      <c r="I221" s="13">
        <f t="shared" ca="1" si="33"/>
        <v>1.8290371962643115</v>
      </c>
      <c r="J221">
        <f ca="1">[1]!genUniform($J$9,$J$10)</f>
        <v>0.19008064890526857</v>
      </c>
      <c r="K221">
        <f t="shared" ca="1" si="35"/>
        <v>2.0456048583440913</v>
      </c>
      <c r="L221" s="47">
        <f t="shared" ca="1" si="36"/>
        <v>2.5982551213682855E-3</v>
      </c>
      <c r="M221">
        <f t="shared" ca="1" si="37"/>
        <v>5.8351802435713904E-2</v>
      </c>
      <c r="N221">
        <f ca="1">[1]!genUniform($N$9,$N$10)</f>
        <v>0.24986586288166332</v>
      </c>
      <c r="O221">
        <f t="shared" ca="1" si="38"/>
        <v>2.2518338264477631</v>
      </c>
      <c r="P221" s="47">
        <f t="shared" ca="1" si="39"/>
        <v>2.8601998808188557E-3</v>
      </c>
      <c r="Q221">
        <f t="shared" ca="1" si="40"/>
        <v>6.4234576889548506E-2</v>
      </c>
      <c r="R221">
        <f ca="1">[1]!genUniform($R$9,$R$10)</f>
        <v>7.0725665083815559E-2</v>
      </c>
      <c r="S221">
        <f t="shared" ca="1" si="41"/>
        <v>1.7444790001446431</v>
      </c>
      <c r="T221" s="47">
        <f t="shared" ca="1" si="42"/>
        <v>2.2157756801156445E-3</v>
      </c>
      <c r="U221">
        <f t="shared" ca="1" si="43"/>
        <v>4.9762051333850164E-2</v>
      </c>
    </row>
    <row r="222" spans="1:21" x14ac:dyDescent="0.3">
      <c r="A222">
        <v>212</v>
      </c>
      <c r="C222">
        <f ca="1">[1]!GenLognormal($C$9,$C$10)</f>
        <v>26.861388535833186</v>
      </c>
      <c r="D222">
        <f ca="1">[1]!GenLognormal($D$9,$D$10)</f>
        <v>62.0831789413539</v>
      </c>
      <c r="E222">
        <f ca="1">[1]!genNormal($F$9,$F$10)</f>
        <v>46.650446626773594</v>
      </c>
      <c r="F222">
        <f t="shared" ca="1" si="34"/>
        <v>46.650446626773594</v>
      </c>
      <c r="G222">
        <f ca="1">[1]!GenLognormal($G$9,$G$10)</f>
        <v>23.91710559232158</v>
      </c>
      <c r="H222">
        <f ca="1">[1]!genBinomial(1,1)</f>
        <v>1</v>
      </c>
      <c r="I222" s="13">
        <f t="shared" ca="1" si="33"/>
        <v>1.6226217911214202</v>
      </c>
      <c r="J222">
        <f ca="1">[1]!genUniform($J$9,$J$10)</f>
        <v>0.17516093173815789</v>
      </c>
      <c r="K222">
        <f t="shared" ca="1" si="35"/>
        <v>2.0022889849124881</v>
      </c>
      <c r="L222" s="47">
        <f t="shared" ca="1" si="36"/>
        <v>2.2562206521120776E-3</v>
      </c>
      <c r="M222">
        <f t="shared" ca="1" si="37"/>
        <v>5.2332335335316497E-2</v>
      </c>
      <c r="N222">
        <f ca="1">[1]!genUniform($N$9,$N$10)</f>
        <v>6.2528187792214501E-2</v>
      </c>
      <c r="O222">
        <f t="shared" ca="1" si="38"/>
        <v>1.6808754722058739</v>
      </c>
      <c r="P222" s="47">
        <f t="shared" ca="1" si="39"/>
        <v>1.8940452565019154E-3</v>
      </c>
      <c r="Q222">
        <f t="shared" ca="1" si="40"/>
        <v>4.3931789832140945E-2</v>
      </c>
      <c r="R222">
        <f ca="1">[1]!genUniform($R$9,$R$10)</f>
        <v>8.4392214222759249E-2</v>
      </c>
      <c r="S222">
        <f t="shared" ca="1" si="41"/>
        <v>1.801383792201626</v>
      </c>
      <c r="T222" s="47">
        <f t="shared" ca="1" si="42"/>
        <v>2.0298365245828465E-3</v>
      </c>
      <c r="U222">
        <f t="shared" ca="1" si="43"/>
        <v>4.7081426003659402E-2</v>
      </c>
    </row>
    <row r="223" spans="1:21" x14ac:dyDescent="0.3">
      <c r="A223">
        <v>213</v>
      </c>
      <c r="C223">
        <f ca="1">[1]!GenLognormal($C$9,$C$10)</f>
        <v>29.527791975456299</v>
      </c>
      <c r="D223">
        <f ca="1">[1]!GenLognormal($D$9,$D$10)</f>
        <v>57.995528774218961</v>
      </c>
      <c r="E223">
        <f ca="1">[1]!genNormal($F$9,$F$10)</f>
        <v>64.553130284956964</v>
      </c>
      <c r="F223">
        <f t="shared" ca="1" si="34"/>
        <v>64.553130284956964</v>
      </c>
      <c r="G223">
        <f ca="1">[1]!GenLognormal($G$9,$G$10)</f>
        <v>28.688492243230229</v>
      </c>
      <c r="H223">
        <f ca="1">[1]!genBinomial(1,1)</f>
        <v>1</v>
      </c>
      <c r="I223" s="13">
        <f t="shared" ca="1" si="33"/>
        <v>1.742402133688171</v>
      </c>
      <c r="J223">
        <f ca="1">[1]!genUniform($J$9,$J$10)</f>
        <v>0.27352446739253666</v>
      </c>
      <c r="K223">
        <f t="shared" ca="1" si="35"/>
        <v>2.2711099129002337</v>
      </c>
      <c r="L223" s="47">
        <f t="shared" ca="1" si="36"/>
        <v>2.7480463597761968E-3</v>
      </c>
      <c r="M223">
        <f t="shared" ca="1" si="37"/>
        <v>6.8232617957211056E-2</v>
      </c>
      <c r="N223">
        <f ca="1">[1]!genUniform($N$9,$N$10)</f>
        <v>0.10209923934703417</v>
      </c>
      <c r="O223">
        <f t="shared" ca="1" si="38"/>
        <v>1.8390745614028678</v>
      </c>
      <c r="P223" s="47">
        <f t="shared" ca="1" si="39"/>
        <v>2.2252829443055516E-3</v>
      </c>
      <c r="Q223">
        <f t="shared" ca="1" si="40"/>
        <v>5.5252663567824309E-2</v>
      </c>
      <c r="R223">
        <f ca="1">[1]!genUniform($R$9,$R$10)</f>
        <v>0.30158126878386793</v>
      </c>
      <c r="S223">
        <f t="shared" ca="1" si="41"/>
        <v>2.411044879770281</v>
      </c>
      <c r="T223" s="47">
        <f t="shared" ca="1" si="42"/>
        <v>2.9173678770344985E-3</v>
      </c>
      <c r="U223">
        <f t="shared" ca="1" si="43"/>
        <v>7.2436786623405594E-2</v>
      </c>
    </row>
    <row r="224" spans="1:21" x14ac:dyDescent="0.3">
      <c r="A224">
        <v>214</v>
      </c>
      <c r="C224">
        <f ca="1">[1]!GenLognormal($C$9,$C$10)</f>
        <v>34.249630992721009</v>
      </c>
      <c r="D224">
        <f ca="1">[1]!GenLognormal($D$9,$D$10)</f>
        <v>60.083352506874718</v>
      </c>
      <c r="E224">
        <f ca="1">[1]!genNormal($F$9,$F$10)</f>
        <v>78.81138879745221</v>
      </c>
      <c r="F224">
        <f t="shared" ca="1" si="34"/>
        <v>78.81138879745221</v>
      </c>
      <c r="G224">
        <f ca="1">[1]!GenLognormal($G$9,$G$10)</f>
        <v>24.475865899038709</v>
      </c>
      <c r="H224">
        <f ca="1">[1]!genBinomial(1,1)</f>
        <v>1</v>
      </c>
      <c r="I224" s="13">
        <f t="shared" ca="1" si="33"/>
        <v>2.1719833446926264</v>
      </c>
      <c r="J224">
        <f ca="1">[1]!genUniform($J$9,$J$10)</f>
        <v>6.3235332458602189E-2</v>
      </c>
      <c r="K224">
        <f t="shared" ca="1" si="35"/>
        <v>1.5978653116677057</v>
      </c>
      <c r="L224" s="47">
        <f t="shared" ca="1" si="36"/>
        <v>2.4100950305585762E-3</v>
      </c>
      <c r="M224">
        <f t="shared" ca="1" si="37"/>
        <v>5.7762037223326582E-2</v>
      </c>
      <c r="N224">
        <f ca="1">[1]!genUniform($N$9,$N$10)</f>
        <v>0.21781832543973095</v>
      </c>
      <c r="O224">
        <f t="shared" ca="1" si="38"/>
        <v>2.1730049116782788</v>
      </c>
      <c r="P224" s="47">
        <f t="shared" ca="1" si="39"/>
        <v>3.2775906084031208E-3</v>
      </c>
      <c r="Q224">
        <f t="shared" ca="1" si="40"/>
        <v>7.8553048043723331E-2</v>
      </c>
      <c r="R224">
        <f ca="1">[1]!genUniform($R$9,$R$10)</f>
        <v>0.23997479461615062</v>
      </c>
      <c r="S224">
        <f t="shared" ca="1" si="41"/>
        <v>2.2627018502745657</v>
      </c>
      <c r="T224" s="47">
        <f t="shared" ca="1" si="42"/>
        <v>3.4128824533344068E-3</v>
      </c>
      <c r="U224">
        <f t="shared" ca="1" si="43"/>
        <v>8.1795547814000974E-2</v>
      </c>
    </row>
    <row r="225" spans="1:21" x14ac:dyDescent="0.3">
      <c r="A225">
        <v>215</v>
      </c>
      <c r="C225">
        <f ca="1">[1]!GenLognormal($C$9,$C$10)</f>
        <v>27.76693007840159</v>
      </c>
      <c r="D225">
        <f ca="1">[1]!GenLognormal($D$9,$D$10)</f>
        <v>60.888428685708973</v>
      </c>
      <c r="E225">
        <f ca="1">[1]!genNormal($F$9,$F$10)</f>
        <v>53.611302489359602</v>
      </c>
      <c r="F225">
        <f t="shared" ca="1" si="34"/>
        <v>53.611302489359602</v>
      </c>
      <c r="G225">
        <f ca="1">[1]!GenLognormal($G$9,$G$10)</f>
        <v>23.778484280477493</v>
      </c>
      <c r="H225">
        <f ca="1">[1]!genBinomial(1,1)</f>
        <v>1</v>
      </c>
      <c r="I225" s="13">
        <f t="shared" ca="1" si="33"/>
        <v>1.7069819765745564</v>
      </c>
      <c r="J225">
        <f ca="1">[1]!genUniform($J$9,$J$10)</f>
        <v>0.21419816753989726</v>
      </c>
      <c r="K225">
        <f t="shared" ca="1" si="35"/>
        <v>2.1132334620039948</v>
      </c>
      <c r="L225" s="47">
        <f t="shared" ca="1" si="36"/>
        <v>2.5050357166215777E-3</v>
      </c>
      <c r="M225">
        <f t="shared" ca="1" si="37"/>
        <v>5.9243628219654225E-2</v>
      </c>
      <c r="N225">
        <f ca="1">[1]!genUniform($N$9,$N$10)</f>
        <v>7.8549753973032099E-2</v>
      </c>
      <c r="O225">
        <f t="shared" ca="1" si="38"/>
        <v>1.7503679927871438</v>
      </c>
      <c r="P225" s="47">
        <f t="shared" ca="1" si="39"/>
        <v>2.0748934833754429E-3</v>
      </c>
      <c r="Q225">
        <f t="shared" ca="1" si="40"/>
        <v>4.9070844502872024E-2</v>
      </c>
      <c r="R225">
        <f ca="1">[1]!genUniform($R$9,$R$10)</f>
        <v>6.2104210659465038E-2</v>
      </c>
      <c r="S225">
        <f t="shared" ca="1" si="41"/>
        <v>1.705174288733706</v>
      </c>
      <c r="T225" s="47">
        <f t="shared" ca="1" si="42"/>
        <v>2.0213206790185936E-3</v>
      </c>
      <c r="U225">
        <f t="shared" ca="1" si="43"/>
        <v>4.7803857655961172E-2</v>
      </c>
    </row>
    <row r="226" spans="1:21" x14ac:dyDescent="0.3">
      <c r="A226">
        <v>216</v>
      </c>
      <c r="C226">
        <f ca="1">[1]!GenLognormal($C$9,$C$10)</f>
        <v>18.207440791025462</v>
      </c>
      <c r="D226">
        <f ca="1">[1]!GenLognormal($D$9,$D$10)</f>
        <v>79.752482787798797</v>
      </c>
      <c r="E226">
        <f ca="1">[1]!genNormal($F$9,$F$10)</f>
        <v>60.231564189937551</v>
      </c>
      <c r="F226">
        <f t="shared" ca="1" si="34"/>
        <v>60.231564189937551</v>
      </c>
      <c r="G226">
        <f ca="1">[1]!GenLognormal($G$9,$G$10)</f>
        <v>27.810020564080748</v>
      </c>
      <c r="H226">
        <f ca="1">[1]!genBinomial(1,1)</f>
        <v>1</v>
      </c>
      <c r="I226" s="13">
        <f t="shared" ca="1" si="33"/>
        <v>2.3060906665788643</v>
      </c>
      <c r="J226">
        <f ca="1">[1]!genUniform($J$9,$J$10)</f>
        <v>0.33175590348843681</v>
      </c>
      <c r="K226">
        <f t="shared" ca="1" si="35"/>
        <v>2.4198957367256582</v>
      </c>
      <c r="L226" s="47">
        <f t="shared" ca="1" si="36"/>
        <v>3.8753465087201563E-3</v>
      </c>
      <c r="M226">
        <f t="shared" ca="1" si="37"/>
        <v>6.9972730346280529E-2</v>
      </c>
      <c r="N226">
        <f ca="1">[1]!genUniform($N$9,$N$10)</f>
        <v>0.10448245704065416</v>
      </c>
      <c r="O226">
        <f t="shared" ca="1" si="38"/>
        <v>1.8473976506064893</v>
      </c>
      <c r="P226" s="47">
        <f t="shared" ca="1" si="39"/>
        <v>2.9585183885578797E-3</v>
      </c>
      <c r="Q226">
        <f t="shared" ca="1" si="40"/>
        <v>5.3418606300431278E-2</v>
      </c>
      <c r="R226">
        <f ca="1">[1]!genUniform($R$9,$R$10)</f>
        <v>0.29632882277577943</v>
      </c>
      <c r="S226">
        <f t="shared" ca="1" si="41"/>
        <v>2.3986573093397436</v>
      </c>
      <c r="T226" s="47">
        <f t="shared" ca="1" si="42"/>
        <v>3.8413341898538571E-3</v>
      </c>
      <c r="U226">
        <f t="shared" ca="1" si="43"/>
        <v>6.9358608535204286E-2</v>
      </c>
    </row>
    <row r="227" spans="1:21" x14ac:dyDescent="0.3">
      <c r="A227">
        <v>217</v>
      </c>
      <c r="C227">
        <f ca="1">[1]!GenLognormal($C$9,$C$10)</f>
        <v>26.946114813269794</v>
      </c>
      <c r="D227">
        <f ca="1">[1]!GenLognormal($D$9,$D$10)</f>
        <v>85.422613768315671</v>
      </c>
      <c r="E227">
        <f ca="1">[1]!genNormal($F$9,$F$10)</f>
        <v>74.432322913760828</v>
      </c>
      <c r="F227">
        <f t="shared" ca="1" si="34"/>
        <v>74.432322913760828</v>
      </c>
      <c r="G227">
        <f ca="1">[1]!GenLognormal($G$9,$G$10)</f>
        <v>25.042925744256642</v>
      </c>
      <c r="H227">
        <f ca="1">[1]!genBinomial(1,1)</f>
        <v>1</v>
      </c>
      <c r="I227" s="13">
        <f t="shared" ca="1" si="33"/>
        <v>2.9370534747856269</v>
      </c>
      <c r="J227">
        <f ca="1">[1]!genUniform($J$9,$J$10)</f>
        <v>8.4343642620777967E-2</v>
      </c>
      <c r="K227">
        <f t="shared" ca="1" si="35"/>
        <v>1.692629184824493</v>
      </c>
      <c r="L227" s="47">
        <f t="shared" ca="1" si="36"/>
        <v>3.4523211311196806E-3</v>
      </c>
      <c r="M227">
        <f t="shared" ca="1" si="37"/>
        <v>5.8197030148195654E-2</v>
      </c>
      <c r="N227">
        <f ca="1">[1]!genUniform($N$9,$N$10)</f>
        <v>0.20351557580163204</v>
      </c>
      <c r="O227">
        <f t="shared" ca="1" si="38"/>
        <v>2.1366586814804722</v>
      </c>
      <c r="P227" s="47">
        <f t="shared" ca="1" si="39"/>
        <v>4.3579727811618729E-3</v>
      </c>
      <c r="Q227">
        <f t="shared" ca="1" si="40"/>
        <v>7.3463928672254611E-2</v>
      </c>
      <c r="R227">
        <f ca="1">[1]!genUniform($R$9,$R$10)</f>
        <v>0.23115543635147578</v>
      </c>
      <c r="S227">
        <f t="shared" ca="1" si="41"/>
        <v>2.2407295034572061</v>
      </c>
      <c r="T227" s="47">
        <f t="shared" ca="1" si="42"/>
        <v>4.5702377598497634E-3</v>
      </c>
      <c r="U227">
        <f t="shared" ca="1" si="43"/>
        <v>7.7042156448561966E-2</v>
      </c>
    </row>
    <row r="228" spans="1:21" x14ac:dyDescent="0.3">
      <c r="A228">
        <v>218</v>
      </c>
      <c r="C228">
        <f ca="1">[1]!GenLognormal($C$9,$C$10)</f>
        <v>23.012532497044962</v>
      </c>
      <c r="D228">
        <f ca="1">[1]!GenLognormal($D$9,$D$10)</f>
        <v>53.180057634778521</v>
      </c>
      <c r="E228">
        <f ca="1">[1]!genNormal($F$9,$F$10)</f>
        <v>58.605602885233552</v>
      </c>
      <c r="F228">
        <f t="shared" ca="1" si="34"/>
        <v>58.605602885233552</v>
      </c>
      <c r="G228">
        <f ca="1">[1]!GenLognormal($G$9,$G$10)</f>
        <v>25.410303951228336</v>
      </c>
      <c r="H228">
        <f ca="1">[1]!genBinomial(1,1)</f>
        <v>1</v>
      </c>
      <c r="I228" s="13">
        <f t="shared" ca="1" si="33"/>
        <v>1.5451528422355298</v>
      </c>
      <c r="J228">
        <f ca="1">[1]!genUniform($J$9,$J$10)</f>
        <v>5.9356305354270583E-2</v>
      </c>
      <c r="K228">
        <f t="shared" ca="1" si="35"/>
        <v>1.5785489772325942</v>
      </c>
      <c r="L228" s="47">
        <f t="shared" ca="1" si="36"/>
        <v>1.6938190547075914E-3</v>
      </c>
      <c r="M228">
        <f t="shared" ca="1" si="37"/>
        <v>4.5864926576984703E-2</v>
      </c>
      <c r="N228">
        <f ca="1">[1]!genUniform($N$9,$N$10)</f>
        <v>0.17997940943549676</v>
      </c>
      <c r="O228">
        <f t="shared" ca="1" si="38"/>
        <v>2.0747871235566806</v>
      </c>
      <c r="P228" s="47">
        <f t="shared" ca="1" si="39"/>
        <v>2.2262939034703366E-3</v>
      </c>
      <c r="Q228">
        <f t="shared" ca="1" si="40"/>
        <v>6.0283184403710104E-2</v>
      </c>
      <c r="R228">
        <f ca="1">[1]!genUniform($R$9,$R$10)</f>
        <v>6.9914961059093115E-3</v>
      </c>
      <c r="S228">
        <f t="shared" ca="1" si="41"/>
        <v>1.2465043834734659</v>
      </c>
      <c r="T228" s="47">
        <f t="shared" ca="1" si="42"/>
        <v>1.3375276326271337E-3</v>
      </c>
      <c r="U228">
        <f t="shared" ca="1" si="43"/>
        <v>3.6217331771439959E-2</v>
      </c>
    </row>
    <row r="229" spans="1:21" x14ac:dyDescent="0.3">
      <c r="A229">
        <v>219</v>
      </c>
      <c r="C229">
        <f ca="1">[1]!GenLognormal($C$9,$C$10)</f>
        <v>30.499685264056911</v>
      </c>
      <c r="D229">
        <f ca="1">[1]!GenLognormal($D$9,$D$10)</f>
        <v>65.747501611119844</v>
      </c>
      <c r="E229">
        <f ca="1">[1]!genNormal($F$9,$F$10)</f>
        <v>61.484607487148182</v>
      </c>
      <c r="F229">
        <f t="shared" ca="1" si="34"/>
        <v>61.484607487148182</v>
      </c>
      <c r="G229">
        <f ca="1">[1]!GenLognormal($G$9,$G$10)</f>
        <v>32.33040736062793</v>
      </c>
      <c r="H229">
        <f ca="1">[1]!genBinomial(1,1)</f>
        <v>1</v>
      </c>
      <c r="I229" s="13">
        <f t="shared" ca="1" si="33"/>
        <v>1.8482283804302695</v>
      </c>
      <c r="J229">
        <f ca="1">[1]!genUniform($J$9,$J$10)</f>
        <v>0.20269604694189336</v>
      </c>
      <c r="K229">
        <f t="shared" ca="1" si="35"/>
        <v>2.0813077804843703</v>
      </c>
      <c r="L229" s="47">
        <f t="shared" ca="1" si="36"/>
        <v>2.6713417418760743E-3</v>
      </c>
      <c r="M229">
        <f t="shared" ca="1" si="37"/>
        <v>5.8507654496957349E-2</v>
      </c>
      <c r="N229">
        <f ca="1">[1]!genUniform($N$9,$N$10)</f>
        <v>4.4196881342924092E-2</v>
      </c>
      <c r="O229">
        <f t="shared" ca="1" si="38"/>
        <v>1.5863348903851053</v>
      </c>
      <c r="P229" s="47">
        <f t="shared" ca="1" si="39"/>
        <v>2.0360480314420087E-3</v>
      </c>
      <c r="Q229">
        <f t="shared" ca="1" si="40"/>
        <v>4.4593468853280652E-2</v>
      </c>
      <c r="R229">
        <f ca="1">[1]!genUniform($R$9,$R$10)</f>
        <v>0.29087310603392008</v>
      </c>
      <c r="S229">
        <f t="shared" ca="1" si="41"/>
        <v>2.3857514625093552</v>
      </c>
      <c r="T229" s="47">
        <f t="shared" ca="1" si="42"/>
        <v>3.0620927511547306E-3</v>
      </c>
      <c r="U229">
        <f t="shared" ca="1" si="43"/>
        <v>6.70658725215659E-2</v>
      </c>
    </row>
    <row r="230" spans="1:21" x14ac:dyDescent="0.3">
      <c r="A230">
        <v>220</v>
      </c>
      <c r="C230">
        <f ca="1">[1]!GenLognormal($C$9,$C$10)</f>
        <v>31.79039214578744</v>
      </c>
      <c r="D230">
        <f ca="1">[1]!GenLognormal($D$9,$D$10)</f>
        <v>75.933478098471866</v>
      </c>
      <c r="E230">
        <f ca="1">[1]!genNormal($F$9,$F$10)</f>
        <v>52.506192124647178</v>
      </c>
      <c r="F230">
        <f t="shared" ca="1" si="34"/>
        <v>52.506192124647178</v>
      </c>
      <c r="G230">
        <f ca="1">[1]!GenLognormal($G$9,$G$10)</f>
        <v>24.408995066195679</v>
      </c>
      <c r="H230">
        <f ca="1">[1]!genBinomial(1,1)</f>
        <v>1</v>
      </c>
      <c r="I230" s="13">
        <f t="shared" ca="1" si="33"/>
        <v>2.0927554667447708</v>
      </c>
      <c r="J230">
        <f ca="1">[1]!genUniform($J$9,$J$10)</f>
        <v>0.12749410005539244</v>
      </c>
      <c r="K230">
        <f t="shared" ca="1" si="35"/>
        <v>1.8527990903902483</v>
      </c>
      <c r="L230" s="47">
        <f t="shared" ca="1" si="36"/>
        <v>2.6926773786068959E-3</v>
      </c>
      <c r="M230">
        <f t="shared" ca="1" si="37"/>
        <v>5.1063845912149283E-2</v>
      </c>
      <c r="N230">
        <f ca="1">[1]!genUniform($N$9,$N$10)</f>
        <v>0.20468435273199134</v>
      </c>
      <c r="O230">
        <f t="shared" ca="1" si="38"/>
        <v>2.1396608741849552</v>
      </c>
      <c r="P230" s="47">
        <f t="shared" ca="1" si="39"/>
        <v>3.1095742996044861E-3</v>
      </c>
      <c r="Q230">
        <f t="shared" ca="1" si="40"/>
        <v>5.8969865513385122E-2</v>
      </c>
      <c r="R230">
        <f ca="1">[1]!genUniform($R$9,$R$10)</f>
        <v>4.8678594933888368E-2</v>
      </c>
      <c r="S230">
        <f t="shared" ca="1" si="41"/>
        <v>1.6366627118809554</v>
      </c>
      <c r="T230" s="47">
        <f t="shared" ca="1" si="42"/>
        <v>2.3785658593792991E-3</v>
      </c>
      <c r="U230">
        <f t="shared" ca="1" si="43"/>
        <v>4.5107045314905968E-2</v>
      </c>
    </row>
    <row r="231" spans="1:21" x14ac:dyDescent="0.3">
      <c r="A231">
        <v>221</v>
      </c>
      <c r="C231">
        <f ca="1">[1]!GenLognormal($C$9,$C$10)</f>
        <v>28.883288751747894</v>
      </c>
      <c r="D231">
        <f ca="1">[1]!GenLognormal($D$9,$D$10)</f>
        <v>58.188857155080704</v>
      </c>
      <c r="E231">
        <f ca="1">[1]!genNormal($F$9,$F$10)</f>
        <v>69.357233979341714</v>
      </c>
      <c r="F231">
        <f t="shared" ca="1" si="34"/>
        <v>69.357233979341714</v>
      </c>
      <c r="G231">
        <f ca="1">[1]!GenLognormal($G$9,$G$10)</f>
        <v>22.324821560152717</v>
      </c>
      <c r="H231">
        <f ca="1">[1]!genBinomial(1,1)</f>
        <v>1</v>
      </c>
      <c r="I231" s="13">
        <f t="shared" ca="1" si="33"/>
        <v>1.9386666060994726</v>
      </c>
      <c r="J231">
        <f ca="1">[1]!genUniform($J$9,$J$10)</f>
        <v>0.23516877150933072</v>
      </c>
      <c r="K231">
        <f t="shared" ca="1" si="35"/>
        <v>2.1701623833670225</v>
      </c>
      <c r="L231" s="47">
        <f t="shared" ca="1" si="36"/>
        <v>2.9216814878103388E-3</v>
      </c>
      <c r="M231">
        <f t="shared" ca="1" si="37"/>
        <v>7.2302869452034568E-2</v>
      </c>
      <c r="N231">
        <f ca="1">[1]!genUniform($N$9,$N$10)</f>
        <v>0.31284174071093401</v>
      </c>
      <c r="O231">
        <f t="shared" ca="1" si="38"/>
        <v>2.3999340614735356</v>
      </c>
      <c r="P231" s="47">
        <f t="shared" ca="1" si="39"/>
        <v>3.2310222373745992E-3</v>
      </c>
      <c r="Q231">
        <f t="shared" ca="1" si="40"/>
        <v>7.9958126852697251E-2</v>
      </c>
      <c r="R231">
        <f ca="1">[1]!genUniform($R$9,$R$10)</f>
        <v>3.4259184196708745E-2</v>
      </c>
      <c r="S231">
        <f t="shared" ca="1" si="41"/>
        <v>1.5479049949299239</v>
      </c>
      <c r="T231" s="47">
        <f t="shared" ca="1" si="42"/>
        <v>2.0839386965869561E-3</v>
      </c>
      <c r="U231">
        <f t="shared" ca="1" si="43"/>
        <v>5.1571243530140351E-2</v>
      </c>
    </row>
    <row r="232" spans="1:21" x14ac:dyDescent="0.3">
      <c r="A232">
        <v>222</v>
      </c>
      <c r="C232">
        <f ca="1">[1]!GenLognormal($C$9,$C$10)</f>
        <v>26.24165850634466</v>
      </c>
      <c r="D232">
        <f ca="1">[1]!GenLognormal($D$9,$D$10)</f>
        <v>62.306613093732686</v>
      </c>
      <c r="E232">
        <f ca="1">[1]!genNormal($F$9,$F$10)</f>
        <v>64.407006096692925</v>
      </c>
      <c r="F232">
        <f t="shared" ca="1" si="34"/>
        <v>64.407006096692925</v>
      </c>
      <c r="G232">
        <f ca="1">[1]!GenLognormal($G$9,$G$10)</f>
        <v>21.92590726809491</v>
      </c>
      <c r="H232">
        <f ca="1">[1]!genBinomial(1,1)</f>
        <v>1</v>
      </c>
      <c r="I232" s="13">
        <f t="shared" ca="1" si="33"/>
        <v>1.9800416290284695</v>
      </c>
      <c r="J232">
        <f ca="1">[1]!genUniform($J$9,$J$10)</f>
        <v>0.16271136599629671</v>
      </c>
      <c r="K232">
        <f t="shared" ca="1" si="35"/>
        <v>1.9650735693076882</v>
      </c>
      <c r="L232" s="47">
        <f t="shared" ca="1" si="36"/>
        <v>2.7020329662033218E-3</v>
      </c>
      <c r="M232">
        <f t="shared" ca="1" si="37"/>
        <v>6.2448065753138562E-2</v>
      </c>
      <c r="N232">
        <f ca="1">[1]!genUniform($N$9,$N$10)</f>
        <v>4.0744343995698776E-2</v>
      </c>
      <c r="O232">
        <f t="shared" ca="1" si="38"/>
        <v>1.5658487883816219</v>
      </c>
      <c r="P232" s="47">
        <f t="shared" ca="1" si="39"/>
        <v>2.1530873512218066E-3</v>
      </c>
      <c r="Q232">
        <f t="shared" ca="1" si="40"/>
        <v>4.9761102904039407E-2</v>
      </c>
      <c r="R232">
        <f ca="1">[1]!genUniform($R$9,$R$10)</f>
        <v>0.30423277061685305</v>
      </c>
      <c r="S232">
        <f t="shared" ca="1" si="41"/>
        <v>2.4172853780149368</v>
      </c>
      <c r="T232" s="47">
        <f t="shared" ca="1" si="42"/>
        <v>3.3238372761884689E-3</v>
      </c>
      <c r="U232">
        <f t="shared" ca="1" si="43"/>
        <v>7.6818903163793431E-2</v>
      </c>
    </row>
    <row r="233" spans="1:21" x14ac:dyDescent="0.3">
      <c r="A233">
        <v>223</v>
      </c>
      <c r="C233">
        <f ca="1">[1]!GenLognormal($C$9,$C$10)</f>
        <v>36.189736530321241</v>
      </c>
      <c r="D233">
        <f ca="1">[1]!GenLognormal($D$9,$D$10)</f>
        <v>62.670624398703382</v>
      </c>
      <c r="E233">
        <f ca="1">[1]!genNormal($F$9,$F$10)</f>
        <v>44.611785033810762</v>
      </c>
      <c r="F233">
        <f t="shared" ca="1" si="34"/>
        <v>44.611785033810762</v>
      </c>
      <c r="G233">
        <f ca="1">[1]!GenLognormal($G$9,$G$10)</f>
        <v>22.455999427667223</v>
      </c>
      <c r="H233">
        <f ca="1">[1]!genBinomial(1,1)</f>
        <v>1</v>
      </c>
      <c r="I233" s="13">
        <f t="shared" ca="1" si="33"/>
        <v>1.6301485647071876</v>
      </c>
      <c r="J233">
        <f ca="1">[1]!genUniform($J$9,$J$10)</f>
        <v>0.1636175820815956</v>
      </c>
      <c r="K233">
        <f t="shared" ca="1" si="35"/>
        <v>1.96781927285411</v>
      </c>
      <c r="L233" s="47">
        <f t="shared" ca="1" si="36"/>
        <v>2.2276651133654648E-3</v>
      </c>
      <c r="M233">
        <f t="shared" ca="1" si="37"/>
        <v>5.1185667831205421E-2</v>
      </c>
      <c r="N233">
        <f ca="1">[1]!genUniform($N$9,$N$10)</f>
        <v>5.9778455858258944E-2</v>
      </c>
      <c r="O233">
        <f t="shared" ca="1" si="38"/>
        <v>1.667910405837729</v>
      </c>
      <c r="P233" s="47">
        <f t="shared" ca="1" si="39"/>
        <v>1.8881539959281644E-3</v>
      </c>
      <c r="Q233">
        <f t="shared" ca="1" si="40"/>
        <v>4.3384628447914589E-2</v>
      </c>
      <c r="R233">
        <f ca="1">[1]!genUniform($R$9,$R$10)</f>
        <v>4.3026990705233595E-2</v>
      </c>
      <c r="S233">
        <f t="shared" ca="1" si="41"/>
        <v>1.6042328749747035</v>
      </c>
      <c r="T233" s="47">
        <f t="shared" ca="1" si="42"/>
        <v>1.8160679990250682E-3</v>
      </c>
      <c r="U233">
        <f t="shared" ca="1" si="43"/>
        <v>4.1728288870378702E-2</v>
      </c>
    </row>
    <row r="234" spans="1:21" x14ac:dyDescent="0.3">
      <c r="A234">
        <v>224</v>
      </c>
      <c r="C234">
        <f ca="1">[1]!GenLognormal($C$9,$C$10)</f>
        <v>22.615670042789983</v>
      </c>
      <c r="D234">
        <f ca="1">[1]!GenLognormal($D$9,$D$10)</f>
        <v>65.551253242185084</v>
      </c>
      <c r="E234">
        <f ca="1">[1]!genNormal($F$9,$F$10)</f>
        <v>59.105615199243772</v>
      </c>
      <c r="F234">
        <f t="shared" ca="1" si="34"/>
        <v>59.105615199243772</v>
      </c>
      <c r="G234">
        <f ca="1">[1]!GenLognormal($G$9,$G$10)</f>
        <v>31.540607430548032</v>
      </c>
      <c r="H234">
        <f ca="1">[1]!genBinomial(1,1)</f>
        <v>1</v>
      </c>
      <c r="I234" s="13">
        <f t="shared" ca="1" si="33"/>
        <v>1.8085506351675358</v>
      </c>
      <c r="J234">
        <f ca="1">[1]!genUniform($J$9,$J$10)</f>
        <v>0.26812846212759039</v>
      </c>
      <c r="K234">
        <f t="shared" ca="1" si="35"/>
        <v>2.2571012352083897</v>
      </c>
      <c r="L234" s="47">
        <f t="shared" ca="1" si="36"/>
        <v>2.8347790781760849E-3</v>
      </c>
      <c r="M234">
        <f t="shared" ca="1" si="37"/>
        <v>6.2273132406667174E-2</v>
      </c>
      <c r="N234">
        <f ca="1">[1]!genUniform($N$9,$N$10)</f>
        <v>0.25865346770997544</v>
      </c>
      <c r="O234">
        <f t="shared" ca="1" si="38"/>
        <v>2.2729447531094693</v>
      </c>
      <c r="P234" s="47">
        <f t="shared" ca="1" si="39"/>
        <v>2.8546775534283673E-3</v>
      </c>
      <c r="Q234">
        <f t="shared" ca="1" si="40"/>
        <v>6.2710253025207024E-2</v>
      </c>
      <c r="R234">
        <f ca="1">[1]!genUniform($R$9,$R$10)</f>
        <v>4.74411432442257E-2</v>
      </c>
      <c r="S234">
        <f t="shared" ca="1" si="41"/>
        <v>1.6297769596554217</v>
      </c>
      <c r="T234" s="47">
        <f t="shared" ca="1" si="42"/>
        <v>2.0468987191432143E-3</v>
      </c>
      <c r="U234">
        <f t="shared" ca="1" si="43"/>
        <v>4.4965336431880186E-2</v>
      </c>
    </row>
    <row r="235" spans="1:21" x14ac:dyDescent="0.3">
      <c r="A235">
        <v>225</v>
      </c>
      <c r="C235">
        <f ca="1">[1]!GenLognormal($C$9,$C$10)</f>
        <v>21.980635351508042</v>
      </c>
      <c r="D235">
        <f ca="1">[1]!GenLognormal($D$9,$D$10)</f>
        <v>86.635190606760005</v>
      </c>
      <c r="E235">
        <f ca="1">[1]!genNormal($F$9,$F$10)</f>
        <v>57.432959245170579</v>
      </c>
      <c r="F235">
        <f t="shared" ca="1" si="34"/>
        <v>57.432959245170579</v>
      </c>
      <c r="G235">
        <f ca="1">[1]!GenLognormal($G$9,$G$10)</f>
        <v>26.809703094825931</v>
      </c>
      <c r="H235">
        <f ca="1">[1]!genBinomial(1,1)</f>
        <v>1</v>
      </c>
      <c r="I235" s="13">
        <f t="shared" ca="1" si="33"/>
        <v>2.4549864623874207</v>
      </c>
      <c r="J235">
        <f ca="1">[1]!genUniform($J$9,$J$10)</f>
        <v>0.13558591193369765</v>
      </c>
      <c r="K235">
        <f t="shared" ca="1" si="35"/>
        <v>1.879690094935893</v>
      </c>
      <c r="L235" s="47">
        <f t="shared" ca="1" si="36"/>
        <v>3.2045928726050993E-3</v>
      </c>
      <c r="M235">
        <f t="shared" ca="1" si="37"/>
        <v>5.326488813878448E-2</v>
      </c>
      <c r="N235">
        <f ca="1">[1]!genUniform($N$9,$N$10)</f>
        <v>0.1169556294462972</v>
      </c>
      <c r="O235">
        <f t="shared" ca="1" si="38"/>
        <v>1.8894234966625922</v>
      </c>
      <c r="P235" s="47">
        <f t="shared" ca="1" si="39"/>
        <v>3.2211868791828945E-3</v>
      </c>
      <c r="Q235">
        <f t="shared" ca="1" si="40"/>
        <v>5.3540704112693814E-2</v>
      </c>
      <c r="R235">
        <f ca="1">[1]!genUniform($R$9,$R$10)</f>
        <v>0.16693177362810807</v>
      </c>
      <c r="S235">
        <f t="shared" ca="1" si="41"/>
        <v>2.0710446656053114</v>
      </c>
      <c r="T235" s="47">
        <f t="shared" ca="1" si="42"/>
        <v>3.5308240396255013E-3</v>
      </c>
      <c r="U235">
        <f t="shared" ca="1" si="43"/>
        <v>5.8687313797679753E-2</v>
      </c>
    </row>
    <row r="236" spans="1:21" x14ac:dyDescent="0.3">
      <c r="A236">
        <v>226</v>
      </c>
      <c r="C236">
        <f ca="1">[1]!GenLognormal($C$9,$C$10)</f>
        <v>28.704524837357372</v>
      </c>
      <c r="D236">
        <f ca="1">[1]!GenLognormal($D$9,$D$10)</f>
        <v>59.581875858275929</v>
      </c>
      <c r="E236">
        <f ca="1">[1]!genNormal($F$9,$F$10)</f>
        <v>48.812509240443333</v>
      </c>
      <c r="F236">
        <f t="shared" ca="1" si="34"/>
        <v>48.812509240443333</v>
      </c>
      <c r="G236">
        <f ca="1">[1]!GenLognormal($G$9,$G$10)</f>
        <v>22.9886634706507</v>
      </c>
      <c r="H236">
        <f ca="1">[1]!genBinomial(1,1)</f>
        <v>1</v>
      </c>
      <c r="I236" s="13">
        <f t="shared" ca="1" si="33"/>
        <v>1.6050935144769205</v>
      </c>
      <c r="J236">
        <f ca="1">[1]!genUniform($J$9,$J$10)</f>
        <v>0.19154477428227942</v>
      </c>
      <c r="K236">
        <f t="shared" ca="1" si="35"/>
        <v>2.0497889341858526</v>
      </c>
      <c r="L236" s="47">
        <f t="shared" ca="1" si="36"/>
        <v>2.2847936974362995E-3</v>
      </c>
      <c r="M236">
        <f t="shared" ca="1" si="37"/>
        <v>5.5219861357407654E-2</v>
      </c>
      <c r="N236">
        <f ca="1">[1]!genUniform($N$9,$N$10)</f>
        <v>9.2710106272275009E-2</v>
      </c>
      <c r="O236">
        <f t="shared" ca="1" si="38"/>
        <v>1.8052247002418904</v>
      </c>
      <c r="P236" s="47">
        <f t="shared" ca="1" si="39"/>
        <v>2.0121905962026398E-3</v>
      </c>
      <c r="Q236">
        <f t="shared" ca="1" si="40"/>
        <v>4.8631474199034144E-2</v>
      </c>
      <c r="R236">
        <f ca="1">[1]!genUniform($R$9,$R$10)</f>
        <v>0.2527093522046906</v>
      </c>
      <c r="S236">
        <f t="shared" ca="1" si="41"/>
        <v>2.2940339715645193</v>
      </c>
      <c r="T236" s="47">
        <f t="shared" ca="1" si="42"/>
        <v>2.5570410067694044E-3</v>
      </c>
      <c r="U236">
        <f t="shared" ca="1" si="43"/>
        <v>6.1799649586502456E-2</v>
      </c>
    </row>
    <row r="237" spans="1:21" x14ac:dyDescent="0.3">
      <c r="A237">
        <v>227</v>
      </c>
      <c r="C237">
        <f ca="1">[1]!GenLognormal($C$9,$C$10)</f>
        <v>23.442316118378677</v>
      </c>
      <c r="D237">
        <f ca="1">[1]!GenLognormal($D$9,$D$10)</f>
        <v>74.111231841333691</v>
      </c>
      <c r="E237">
        <f ca="1">[1]!genNormal($F$9,$F$10)</f>
        <v>38.739245567485398</v>
      </c>
      <c r="F237">
        <f t="shared" ca="1" si="34"/>
        <v>38.739245567485398</v>
      </c>
      <c r="G237">
        <f ca="1">[1]!GenLognormal($G$9,$G$10)</f>
        <v>27.350555165696154</v>
      </c>
      <c r="H237">
        <f ca="1">[1]!genBinomial(1,1)</f>
        <v>1</v>
      </c>
      <c r="I237" s="13">
        <f t="shared" ca="1" si="33"/>
        <v>1.7298730377058209</v>
      </c>
      <c r="J237">
        <f ca="1">[1]!genUniform($J$9,$J$10)</f>
        <v>6.5584114129645446E-2</v>
      </c>
      <c r="K237">
        <f t="shared" ca="1" si="35"/>
        <v>1.609225416761372</v>
      </c>
      <c r="L237" s="47">
        <f t="shared" ca="1" si="36"/>
        <v>1.9331636528100069E-3</v>
      </c>
      <c r="M237">
        <f t="shared" ca="1" si="37"/>
        <v>3.7561859260499292E-2</v>
      </c>
      <c r="N237">
        <f ca="1">[1]!genUniform($N$9,$N$10)</f>
        <v>7.4643642791621639E-2</v>
      </c>
      <c r="O237">
        <f t="shared" ca="1" si="38"/>
        <v>1.7342585594906417</v>
      </c>
      <c r="P237" s="47">
        <f t="shared" ca="1" si="39"/>
        <v>2.0833660572731924E-3</v>
      </c>
      <c r="Q237">
        <f t="shared" ca="1" si="40"/>
        <v>4.0480330011195352E-2</v>
      </c>
      <c r="R237">
        <f ca="1">[1]!genUniform($R$9,$R$10)</f>
        <v>0.17951525138853955</v>
      </c>
      <c r="S237">
        <f t="shared" ca="1" si="41"/>
        <v>2.1059880045656696</v>
      </c>
      <c r="T237" s="47">
        <f t="shared" ca="1" si="42"/>
        <v>2.5299249075208577E-3</v>
      </c>
      <c r="U237">
        <f t="shared" ca="1" si="43"/>
        <v>4.9157081542371438E-2</v>
      </c>
    </row>
    <row r="238" spans="1:21" x14ac:dyDescent="0.3">
      <c r="A238">
        <v>228</v>
      </c>
      <c r="C238">
        <f ca="1">[1]!GenLognormal($C$9,$C$10)</f>
        <v>24.291420813795416</v>
      </c>
      <c r="D238">
        <f ca="1">[1]!GenLognormal($D$9,$D$10)</f>
        <v>78.043910854989988</v>
      </c>
      <c r="E238">
        <f ca="1">[1]!genNormal($F$9,$F$10)</f>
        <v>74.178552947982467</v>
      </c>
      <c r="F238">
        <f t="shared" ca="1" si="34"/>
        <v>74.178552947982467</v>
      </c>
      <c r="G238">
        <f ca="1">[1]!GenLognormal($G$9,$G$10)</f>
        <v>18.594635282825514</v>
      </c>
      <c r="H238">
        <f ca="1">[1]!genBinomial(1,1)</f>
        <v>1</v>
      </c>
      <c r="I238" s="13">
        <f t="shared" ca="1" si="33"/>
        <v>2.8088570057432491</v>
      </c>
      <c r="J238">
        <f ca="1">[1]!genUniform($J$9,$J$10)</f>
        <v>5.6919813320933016E-2</v>
      </c>
      <c r="K238">
        <f t="shared" ca="1" si="35"/>
        <v>1.5660310195892315</v>
      </c>
      <c r="L238" s="47">
        <f t="shared" ca="1" si="36"/>
        <v>3.0546925004058725E-3</v>
      </c>
      <c r="M238">
        <f t="shared" ca="1" si="37"/>
        <v>5.6362593217010828E-2</v>
      </c>
      <c r="N238">
        <f ca="1">[1]!genUniform($N$9,$N$10)</f>
        <v>0.14660239460747887</v>
      </c>
      <c r="O238">
        <f t="shared" ca="1" si="38"/>
        <v>1.9811351157910213</v>
      </c>
      <c r="P238" s="47">
        <f t="shared" ca="1" si="39"/>
        <v>3.864392534245537E-3</v>
      </c>
      <c r="Q238">
        <f t="shared" ca="1" si="40"/>
        <v>7.1302490973999849E-2</v>
      </c>
      <c r="R238">
        <f ca="1">[1]!genUniform($R$9,$R$10)</f>
        <v>1.3208101606427958E-2</v>
      </c>
      <c r="S238">
        <f t="shared" ca="1" si="41"/>
        <v>1.3515507596884988</v>
      </c>
      <c r="T238" s="47">
        <f t="shared" ca="1" si="42"/>
        <v>2.6363283472004514E-3</v>
      </c>
      <c r="U238">
        <f t="shared" ca="1" si="43"/>
        <v>4.8643292966473899E-2</v>
      </c>
    </row>
    <row r="239" spans="1:21" x14ac:dyDescent="0.3">
      <c r="A239">
        <v>229</v>
      </c>
      <c r="C239">
        <f ca="1">[1]!GenLognormal($C$9,$C$10)</f>
        <v>25.988371374862428</v>
      </c>
      <c r="D239">
        <f ca="1">[1]!GenLognormal($D$9,$D$10)</f>
        <v>64.87726979912442</v>
      </c>
      <c r="E239">
        <f ca="1">[1]!genNormal($F$9,$F$10)</f>
        <v>50.519087089273995</v>
      </c>
      <c r="F239">
        <f t="shared" ca="1" si="34"/>
        <v>50.519087089273995</v>
      </c>
      <c r="G239">
        <f ca="1">[1]!GenLognormal($G$9,$G$10)</f>
        <v>26.939869609866342</v>
      </c>
      <c r="H239">
        <f ca="1">[1]!genBinomial(1,1)</f>
        <v>1</v>
      </c>
      <c r="I239" s="13">
        <f t="shared" ca="1" si="33"/>
        <v>1.7095986777590626</v>
      </c>
      <c r="J239">
        <f ca="1">[1]!genUniform($J$9,$J$10)</f>
        <v>0.32448379374310654</v>
      </c>
      <c r="K239">
        <f t="shared" ca="1" si="35"/>
        <v>2.4014724168347898</v>
      </c>
      <c r="L239" s="47">
        <f t="shared" ca="1" si="36"/>
        <v>2.8510792142330673E-3</v>
      </c>
      <c r="M239">
        <f t="shared" ca="1" si="37"/>
        <v>6.3281856360592803E-2</v>
      </c>
      <c r="N239">
        <f ca="1">[1]!genUniform($N$9,$N$10)</f>
        <v>0.16341236399874015</v>
      </c>
      <c r="O239">
        <f t="shared" ca="1" si="38"/>
        <v>2.0293198798497287</v>
      </c>
      <c r="P239" s="47">
        <f t="shared" ca="1" si="39"/>
        <v>2.4092517939869971E-3</v>
      </c>
      <c r="Q239">
        <f t="shared" ca="1" si="40"/>
        <v>5.3475163089987142E-2</v>
      </c>
      <c r="R239">
        <f ca="1">[1]!genUniform($R$9,$R$10)</f>
        <v>0.12444508788135865</v>
      </c>
      <c r="S239">
        <f t="shared" ca="1" si="41"/>
        <v>1.9435130805841037</v>
      </c>
      <c r="T239" s="47">
        <f t="shared" ca="1" si="42"/>
        <v>2.3073801338708514E-3</v>
      </c>
      <c r="U239">
        <f t="shared" ca="1" si="43"/>
        <v>5.1214044657885219E-2</v>
      </c>
    </row>
    <row r="240" spans="1:21" x14ac:dyDescent="0.3">
      <c r="A240">
        <v>230</v>
      </c>
      <c r="C240">
        <f ca="1">[1]!GenLognormal($C$9,$C$10)</f>
        <v>33.733747415563371</v>
      </c>
      <c r="D240">
        <f ca="1">[1]!GenLognormal($D$9,$D$10)</f>
        <v>76.714215711792676</v>
      </c>
      <c r="E240">
        <f ca="1">[1]!genNormal($F$9,$F$10)</f>
        <v>58.739367632436355</v>
      </c>
      <c r="F240">
        <f t="shared" ca="1" si="34"/>
        <v>58.739367632436355</v>
      </c>
      <c r="G240">
        <f ca="1">[1]!GenLognormal($G$9,$G$10)</f>
        <v>23.938408874236238</v>
      </c>
      <c r="H240">
        <f ca="1">[1]!genBinomial(1,1)</f>
        <v>1</v>
      </c>
      <c r="I240" s="13">
        <f t="shared" ca="1" si="33"/>
        <v>2.2617833763814974</v>
      </c>
      <c r="J240">
        <f ca="1">[1]!genUniform($J$9,$J$10)</f>
        <v>2.3320271418013992E-2</v>
      </c>
      <c r="K240">
        <f t="shared" ca="1" si="35"/>
        <v>1.3410856678334697</v>
      </c>
      <c r="L240" s="47">
        <f t="shared" ca="1" si="36"/>
        <v>2.1064203262564029E-3</v>
      </c>
      <c r="M240">
        <f t="shared" ca="1" si="37"/>
        <v>3.9539546114957448E-2</v>
      </c>
      <c r="N240">
        <f ca="1">[1]!genUniform($N$9,$N$10)</f>
        <v>0.12581327458715302</v>
      </c>
      <c r="O240">
        <f t="shared" ca="1" si="38"/>
        <v>1.9178972219457455</v>
      </c>
      <c r="P240" s="47">
        <f t="shared" ca="1" si="39"/>
        <v>3.0124083709757929E-3</v>
      </c>
      <c r="Q240">
        <f t="shared" ca="1" si="40"/>
        <v>5.6545817668293197E-2</v>
      </c>
      <c r="R240">
        <f ca="1">[1]!genUniform($R$9,$R$10)</f>
        <v>0.2623294363953711</v>
      </c>
      <c r="S240">
        <f t="shared" ca="1" si="41"/>
        <v>2.3174317013499097</v>
      </c>
      <c r="T240" s="47">
        <f t="shared" ca="1" si="42"/>
        <v>3.6399503458421647E-3</v>
      </c>
      <c r="U240">
        <f t="shared" ca="1" si="43"/>
        <v>6.8325387275085941E-2</v>
      </c>
    </row>
    <row r="241" spans="1:21" x14ac:dyDescent="0.3">
      <c r="A241">
        <v>231</v>
      </c>
      <c r="C241">
        <f ca="1">[1]!GenLognormal($C$9,$C$10)</f>
        <v>20.723335803222067</v>
      </c>
      <c r="D241">
        <f ca="1">[1]!GenLognormal($D$9,$D$10)</f>
        <v>67.734549038919312</v>
      </c>
      <c r="E241">
        <f ca="1">[1]!genNormal($F$9,$F$10)</f>
        <v>60.698212511499577</v>
      </c>
      <c r="F241">
        <f t="shared" ca="1" si="34"/>
        <v>60.698212511499577</v>
      </c>
      <c r="G241">
        <f ca="1">[1]!GenLognormal($G$9,$G$10)</f>
        <v>20.123935184653007</v>
      </c>
      <c r="H241">
        <f ca="1">[1]!genBinomial(1,1)</f>
        <v>1</v>
      </c>
      <c r="I241" s="13">
        <f t="shared" ca="1" si="33"/>
        <v>2.1055132568650614</v>
      </c>
      <c r="J241">
        <f ca="1">[1]!genUniform($J$9,$J$10)</f>
        <v>6.6027453666816724E-4</v>
      </c>
      <c r="K241">
        <f t="shared" ca="1" si="35"/>
        <v>0.84324906896231056</v>
      </c>
      <c r="L241" s="47">
        <f t="shared" ca="1" si="36"/>
        <v>1.2329667316244896E-3</v>
      </c>
      <c r="M241">
        <f t="shared" ca="1" si="37"/>
        <v>2.6212208078909685E-2</v>
      </c>
      <c r="N241">
        <f ca="1">[1]!genUniform($N$9,$N$10)</f>
        <v>0.15450171384838721</v>
      </c>
      <c r="O241">
        <f t="shared" ca="1" si="38"/>
        <v>2.0040645966818795</v>
      </c>
      <c r="P241" s="47">
        <f t="shared" ca="1" si="39"/>
        <v>2.9302670666164097E-3</v>
      </c>
      <c r="Q241">
        <f t="shared" ca="1" si="40"/>
        <v>6.229589826460815E-2</v>
      </c>
      <c r="R241">
        <f ca="1">[1]!genUniform($R$9,$R$10)</f>
        <v>0.26187398722705446</v>
      </c>
      <c r="S241">
        <f t="shared" ca="1" si="41"/>
        <v>2.3163287633569523</v>
      </c>
      <c r="T241" s="47">
        <f t="shared" ca="1" si="42"/>
        <v>3.3868478600735533E-3</v>
      </c>
      <c r="U241">
        <f t="shared" ca="1" si="43"/>
        <v>7.2002559811886052E-2</v>
      </c>
    </row>
    <row r="242" spans="1:21" x14ac:dyDescent="0.3">
      <c r="A242">
        <v>232</v>
      </c>
      <c r="C242">
        <f ca="1">[1]!GenLognormal($C$9,$C$10)</f>
        <v>31.853167386242902</v>
      </c>
      <c r="D242">
        <f ca="1">[1]!GenLognormal($D$9,$D$10)</f>
        <v>77.182931768398774</v>
      </c>
      <c r="E242">
        <f ca="1">[1]!genNormal($F$9,$F$10)</f>
        <v>57.288235230614141</v>
      </c>
      <c r="F242">
        <f t="shared" ca="1" si="34"/>
        <v>57.288235230614141</v>
      </c>
      <c r="G242">
        <f ca="1">[1]!GenLognormal($G$9,$G$10)</f>
        <v>30.200088666925414</v>
      </c>
      <c r="H242">
        <f ca="1">[1]!genBinomial(1,1)</f>
        <v>1</v>
      </c>
      <c r="I242" s="13">
        <f t="shared" ca="1" si="33"/>
        <v>2.1148681233092312</v>
      </c>
      <c r="J242">
        <f ca="1">[1]!genUniform($J$9,$J$10)</f>
        <v>0.2175553211868326</v>
      </c>
      <c r="K242">
        <f t="shared" ca="1" si="35"/>
        <v>2.1224512276615979</v>
      </c>
      <c r="L242" s="47">
        <f t="shared" ca="1" si="36"/>
        <v>3.1171558643472621E-3</v>
      </c>
      <c r="M242">
        <f t="shared" ca="1" si="37"/>
        <v>5.8156697884050583E-2</v>
      </c>
      <c r="N242">
        <f ca="1">[1]!genUniform($N$9,$N$10)</f>
        <v>0.1060388948128667</v>
      </c>
      <c r="O242">
        <f t="shared" ca="1" si="38"/>
        <v>1.8527792364537805</v>
      </c>
      <c r="P242" s="47">
        <f t="shared" ca="1" si="39"/>
        <v>2.7210998241009149E-3</v>
      </c>
      <c r="Q242">
        <f t="shared" ca="1" si="40"/>
        <v>5.0767490388459596E-2</v>
      </c>
      <c r="R242">
        <f ca="1">[1]!genUniform($R$9,$R$10)</f>
        <v>1.5655143072703048E-2</v>
      </c>
      <c r="S242">
        <f t="shared" ca="1" si="41"/>
        <v>1.3827006276070237</v>
      </c>
      <c r="T242" s="47">
        <f t="shared" ca="1" si="42"/>
        <v>2.0307149176428904E-3</v>
      </c>
      <c r="U242">
        <f t="shared" ca="1" si="43"/>
        <v>3.7886996702592705E-2</v>
      </c>
    </row>
    <row r="243" spans="1:21" x14ac:dyDescent="0.3">
      <c r="A243">
        <v>233</v>
      </c>
      <c r="C243">
        <f ca="1">[1]!GenLognormal($C$9,$C$10)</f>
        <v>26.222811236307805</v>
      </c>
      <c r="D243">
        <f ca="1">[1]!GenLognormal($D$9,$D$10)</f>
        <v>81.009690880779374</v>
      </c>
      <c r="E243">
        <f ca="1">[1]!genNormal($F$9,$F$10)</f>
        <v>43.778315400402242</v>
      </c>
      <c r="F243">
        <f t="shared" ca="1" si="34"/>
        <v>43.778315400402242</v>
      </c>
      <c r="G243">
        <f ca="1">[1]!GenLognormal($G$9,$G$10)</f>
        <v>22.587121942909899</v>
      </c>
      <c r="H243">
        <f ca="1">[1]!genBinomial(1,1)</f>
        <v>1</v>
      </c>
      <c r="I243" s="13">
        <f t="shared" ca="1" si="33"/>
        <v>2.0878553847467294</v>
      </c>
      <c r="J243">
        <f ca="1">[1]!genUniform($J$9,$J$10)</f>
        <v>2.2258017654785609E-2</v>
      </c>
      <c r="K243">
        <f t="shared" ca="1" si="35"/>
        <v>1.33111722108529</v>
      </c>
      <c r="L243" s="47">
        <f t="shared" ca="1" si="36"/>
        <v>1.9299862901194619E-3</v>
      </c>
      <c r="M243">
        <f t="shared" ca="1" si="37"/>
        <v>3.4306762901516304E-2</v>
      </c>
      <c r="N243">
        <f ca="1">[1]!genUniform($N$9,$N$10)</f>
        <v>4.144661694812566E-2</v>
      </c>
      <c r="O243">
        <f t="shared" ca="1" si="38"/>
        <v>1.5701046965835466</v>
      </c>
      <c r="P243" s="47">
        <f t="shared" ca="1" si="39"/>
        <v>2.2764941287347828E-3</v>
      </c>
      <c r="Q243">
        <f t="shared" ca="1" si="40"/>
        <v>4.0466165340668797E-2</v>
      </c>
      <c r="R243">
        <f ca="1">[1]!genUniform($R$9,$R$10)</f>
        <v>0.16724009916798982</v>
      </c>
      <c r="S243">
        <f t="shared" ca="1" si="41"/>
        <v>2.0719135152783243</v>
      </c>
      <c r="T243" s="47">
        <f t="shared" ca="1" si="42"/>
        <v>3.004066520557899E-3</v>
      </c>
      <c r="U243">
        <f t="shared" ca="1" si="43"/>
        <v>5.3399238320383978E-2</v>
      </c>
    </row>
    <row r="244" spans="1:21" x14ac:dyDescent="0.3">
      <c r="A244">
        <v>234</v>
      </c>
      <c r="C244">
        <f ca="1">[1]!GenLognormal($C$9,$C$10)</f>
        <v>22.570590701726896</v>
      </c>
      <c r="D244">
        <f ca="1">[1]!GenLognormal($D$9,$D$10)</f>
        <v>79.607277163100676</v>
      </c>
      <c r="E244">
        <f ca="1">[1]!genNormal($F$9,$F$10)</f>
        <v>61.323138609864429</v>
      </c>
      <c r="F244">
        <f t="shared" ca="1" si="34"/>
        <v>61.323138609864429</v>
      </c>
      <c r="G244">
        <f ca="1">[1]!GenLognormal($G$9,$G$10)</f>
        <v>25.607959646059051</v>
      </c>
      <c r="H244">
        <f ca="1">[1]!genBinomial(1,1)</f>
        <v>1</v>
      </c>
      <c r="I244" s="13">
        <f t="shared" ca="1" si="33"/>
        <v>2.3748960421598828</v>
      </c>
      <c r="J244">
        <f ca="1">[1]!genUniform($J$9,$J$10)</f>
        <v>0.1321848994747461</v>
      </c>
      <c r="K244">
        <f t="shared" ca="1" si="35"/>
        <v>1.8684793622865032</v>
      </c>
      <c r="L244" s="47">
        <f t="shared" ca="1" si="36"/>
        <v>3.0815585016330822E-3</v>
      </c>
      <c r="M244">
        <f t="shared" ca="1" si="37"/>
        <v>5.574169096702216E-2</v>
      </c>
      <c r="N244">
        <f ca="1">[1]!genUniform($N$9,$N$10)</f>
        <v>0.1266803097311959</v>
      </c>
      <c r="O244">
        <f t="shared" ca="1" si="38"/>
        <v>1.9206302619687945</v>
      </c>
      <c r="P244" s="47">
        <f t="shared" ca="1" si="39"/>
        <v>3.1675675052792985E-3</v>
      </c>
      <c r="Q244">
        <f t="shared" ca="1" si="40"/>
        <v>5.7297490507770159E-2</v>
      </c>
      <c r="R244">
        <f ca="1">[1]!genUniform($R$9,$R$10)</f>
        <v>3.0366331001683084E-2</v>
      </c>
      <c r="S244">
        <f t="shared" ca="1" si="41"/>
        <v>1.5197840998575052</v>
      </c>
      <c r="T244" s="47">
        <f t="shared" ca="1" si="42"/>
        <v>2.50647864145077E-3</v>
      </c>
      <c r="U244">
        <f t="shared" ca="1" si="43"/>
        <v>4.5339187223980247E-2</v>
      </c>
    </row>
    <row r="245" spans="1:21" x14ac:dyDescent="0.3">
      <c r="A245">
        <v>235</v>
      </c>
      <c r="C245">
        <f ca="1">[1]!GenLognormal($C$9,$C$10)</f>
        <v>31.032253899888509</v>
      </c>
      <c r="D245">
        <f ca="1">[1]!GenLognormal($D$9,$D$10)</f>
        <v>70.451088259746811</v>
      </c>
      <c r="E245">
        <f ca="1">[1]!genNormal($F$9,$F$10)</f>
        <v>64.571169742160151</v>
      </c>
      <c r="F245">
        <f t="shared" ca="1" si="34"/>
        <v>64.571169742160151</v>
      </c>
      <c r="G245">
        <f ca="1">[1]!GenLognormal($G$9,$G$10)</f>
        <v>22.692023648853123</v>
      </c>
      <c r="H245">
        <f ca="1">[1]!genBinomial(1,1)</f>
        <v>1</v>
      </c>
      <c r="I245" s="13">
        <f t="shared" ca="1" si="33"/>
        <v>2.2283711068770971</v>
      </c>
      <c r="J245">
        <f ca="1">[1]!genUniform($J$9,$J$10)</f>
        <v>0.31761706380356325</v>
      </c>
      <c r="K245">
        <f t="shared" ca="1" si="35"/>
        <v>2.3840503799115513</v>
      </c>
      <c r="L245" s="47">
        <f t="shared" ca="1" si="36"/>
        <v>3.6892701277321301E-3</v>
      </c>
      <c r="M245">
        <f t="shared" ca="1" si="37"/>
        <v>7.5407621303838171E-2</v>
      </c>
      <c r="N245">
        <f ca="1">[1]!genUniform($N$9,$N$10)</f>
        <v>0.22144906916564733</v>
      </c>
      <c r="O245">
        <f t="shared" ca="1" si="38"/>
        <v>2.1821039552599633</v>
      </c>
      <c r="P245" s="47">
        <f t="shared" ca="1" si="39"/>
        <v>3.3767620875718996E-3</v>
      </c>
      <c r="Q245">
        <f t="shared" ca="1" si="40"/>
        <v>6.9020046761744808E-2</v>
      </c>
      <c r="R245">
        <f ca="1">[1]!genUniform($R$9,$R$10)</f>
        <v>8.6408027649294769E-2</v>
      </c>
      <c r="S245">
        <f t="shared" ca="1" si="41"/>
        <v>1.8093179821210028</v>
      </c>
      <c r="T245" s="47">
        <f t="shared" ca="1" si="42"/>
        <v>2.799883273966399E-3</v>
      </c>
      <c r="U245">
        <f t="shared" ca="1" si="43"/>
        <v>5.7228809577030429E-2</v>
      </c>
    </row>
    <row r="246" spans="1:21" x14ac:dyDescent="0.3">
      <c r="A246">
        <v>236</v>
      </c>
      <c r="C246">
        <f ca="1">[1]!GenLognormal($C$9,$C$10)</f>
        <v>28.158520435564071</v>
      </c>
      <c r="D246">
        <f ca="1">[1]!GenLognormal($D$9,$D$10)</f>
        <v>68.740974530052497</v>
      </c>
      <c r="E246">
        <f ca="1">[1]!genNormal($F$9,$F$10)</f>
        <v>67.530152392888354</v>
      </c>
      <c r="F246">
        <f t="shared" ca="1" si="34"/>
        <v>67.530152392888354</v>
      </c>
      <c r="G246">
        <f ca="1">[1]!GenLognormal($G$9,$G$10)</f>
        <v>21.677132784351056</v>
      </c>
      <c r="H246">
        <f ca="1">[1]!genBinomial(1,1)</f>
        <v>1</v>
      </c>
      <c r="I246" s="13">
        <f t="shared" ca="1" si="33"/>
        <v>2.2595256874783898</v>
      </c>
      <c r="J246">
        <f ca="1">[1]!genUniform($J$9,$J$10)</f>
        <v>5.8295366429144818E-2</v>
      </c>
      <c r="K246">
        <f t="shared" ca="1" si="35"/>
        <v>1.5731365531574235</v>
      </c>
      <c r="L246" s="47">
        <f t="shared" ca="1" si="36"/>
        <v>2.4684322581738972E-3</v>
      </c>
      <c r="M246">
        <f t="shared" ca="1" si="37"/>
        <v>5.170922402644177E-2</v>
      </c>
      <c r="N246">
        <f ca="1">[1]!genUniform($N$9,$N$10)</f>
        <v>0.32009775119806472</v>
      </c>
      <c r="O246">
        <f t="shared" ca="1" si="38"/>
        <v>2.4166478806883958</v>
      </c>
      <c r="P246" s="47">
        <f t="shared" ca="1" si="39"/>
        <v>3.7919985861150285E-3</v>
      </c>
      <c r="Q246">
        <f t="shared" ca="1" si="40"/>
        <v>7.9435562287793915E-2</v>
      </c>
      <c r="R246">
        <f ca="1">[1]!genUniform($R$9,$R$10)</f>
        <v>0.15769411643166742</v>
      </c>
      <c r="S246">
        <f t="shared" ca="1" si="41"/>
        <v>2.0446899721101093</v>
      </c>
      <c r="T246" s="47">
        <f t="shared" ca="1" si="42"/>
        <v>3.2083538298001836E-3</v>
      </c>
      <c r="U246">
        <f t="shared" ca="1" si="43"/>
        <v>6.7209252509105158E-2</v>
      </c>
    </row>
    <row r="247" spans="1:21" x14ac:dyDescent="0.3">
      <c r="A247">
        <v>237</v>
      </c>
      <c r="C247">
        <f ca="1">[1]!GenLognormal($C$9,$C$10)</f>
        <v>30.056211265050678</v>
      </c>
      <c r="D247">
        <f ca="1">[1]!GenLognormal($D$9,$D$10)</f>
        <v>66.671646251568575</v>
      </c>
      <c r="E247">
        <f ca="1">[1]!genNormal($F$9,$F$10)</f>
        <v>57.49555786167722</v>
      </c>
      <c r="F247">
        <f t="shared" ca="1" si="34"/>
        <v>57.49555786167722</v>
      </c>
      <c r="G247">
        <f ca="1">[1]!GenLognormal($G$9,$G$10)</f>
        <v>18.708627928174142</v>
      </c>
      <c r="H247">
        <f ca="1">[1]!genBinomial(1,1)</f>
        <v>1</v>
      </c>
      <c r="I247" s="13">
        <f t="shared" ca="1" si="33"/>
        <v>2.0328694470000435</v>
      </c>
      <c r="J247">
        <f ca="1">[1]!genUniform($J$9,$J$10)</f>
        <v>5.4238481591835336E-2</v>
      </c>
      <c r="K247">
        <f t="shared" ca="1" si="35"/>
        <v>1.551878612516836</v>
      </c>
      <c r="L247" s="47">
        <f t="shared" ca="1" si="36"/>
        <v>2.1908101505821497E-3</v>
      </c>
      <c r="M247">
        <f t="shared" ca="1" si="37"/>
        <v>4.7317964895220714E-2</v>
      </c>
      <c r="N247">
        <f ca="1">[1]!genUniform($N$9,$N$10)</f>
        <v>0.16734369669431678</v>
      </c>
      <c r="O247">
        <f t="shared" ca="1" si="38"/>
        <v>2.0402748087253828</v>
      </c>
      <c r="P247" s="47">
        <f t="shared" ca="1" si="39"/>
        <v>2.8802863348206167E-3</v>
      </c>
      <c r="Q247">
        <f t="shared" ca="1" si="40"/>
        <v>6.2209538166970155E-2</v>
      </c>
      <c r="R247">
        <f ca="1">[1]!genUniform($R$9,$R$10)</f>
        <v>0.21999739802458115</v>
      </c>
      <c r="S247">
        <f t="shared" ca="1" si="41"/>
        <v>2.212564985905821</v>
      </c>
      <c r="T247" s="47">
        <f t="shared" ca="1" si="42"/>
        <v>3.1235109439930729E-3</v>
      </c>
      <c r="U247">
        <f t="shared" ca="1" si="43"/>
        <v>6.7462797339344308E-2</v>
      </c>
    </row>
    <row r="248" spans="1:21" x14ac:dyDescent="0.3">
      <c r="A248">
        <v>238</v>
      </c>
      <c r="C248">
        <f ca="1">[1]!GenLognormal($C$9,$C$10)</f>
        <v>32.733508716075477</v>
      </c>
      <c r="D248">
        <f ca="1">[1]!GenLognormal($D$9,$D$10)</f>
        <v>77.083601350897453</v>
      </c>
      <c r="E248">
        <f ca="1">[1]!genNormal($F$9,$F$10)</f>
        <v>51.732200039920656</v>
      </c>
      <c r="F248">
        <f t="shared" ca="1" si="34"/>
        <v>51.732200039920656</v>
      </c>
      <c r="G248">
        <f ca="1">[1]!GenLognormal($G$9,$G$10)</f>
        <v>26.489335833931147</v>
      </c>
      <c r="H248">
        <f ca="1">[1]!genBinomial(1,1)</f>
        <v>1</v>
      </c>
      <c r="I248" s="13">
        <f t="shared" ca="1" si="33"/>
        <v>2.0657733709800454</v>
      </c>
      <c r="J248">
        <f ca="1">[1]!genUniform($J$9,$J$10)</f>
        <v>0.12688362172862841</v>
      </c>
      <c r="K248">
        <f t="shared" ca="1" si="35"/>
        <v>1.8507389796265805</v>
      </c>
      <c r="L248" s="47">
        <f t="shared" ca="1" si="36"/>
        <v>2.6550050699634523E-3</v>
      </c>
      <c r="M248">
        <f t="shared" ca="1" si="37"/>
        <v>4.9598192530516214E-2</v>
      </c>
      <c r="N248">
        <f ca="1">[1]!genUniform($N$9,$N$10)</f>
        <v>4.0882346211694641E-2</v>
      </c>
      <c r="O248">
        <f t="shared" ca="1" si="38"/>
        <v>1.5666888638915013</v>
      </c>
      <c r="P248" s="47">
        <f t="shared" ca="1" si="39"/>
        <v>2.247516760859753E-3</v>
      </c>
      <c r="Q248">
        <f t="shared" ca="1" si="40"/>
        <v>4.198589685639232E-2</v>
      </c>
      <c r="R248">
        <f ca="1">[1]!genUniform($R$9,$R$10)</f>
        <v>2.1911503402695633E-2</v>
      </c>
      <c r="S248">
        <f t="shared" ca="1" si="41"/>
        <v>1.4488788277867639</v>
      </c>
      <c r="T248" s="47">
        <f t="shared" ca="1" si="42"/>
        <v>2.0785106251518613E-3</v>
      </c>
      <c r="U248">
        <f t="shared" ca="1" si="43"/>
        <v>3.8828690509590896E-2</v>
      </c>
    </row>
    <row r="249" spans="1:21" x14ac:dyDescent="0.3">
      <c r="A249">
        <v>239</v>
      </c>
      <c r="C249">
        <f ca="1">[1]!GenLognormal($C$9,$C$10)</f>
        <v>23.214921235862384</v>
      </c>
      <c r="D249">
        <f ca="1">[1]!GenLognormal($D$9,$D$10)</f>
        <v>56.982400236795293</v>
      </c>
      <c r="E249">
        <f ca="1">[1]!genNormal($F$9,$F$10)</f>
        <v>58.981735547257102</v>
      </c>
      <c r="F249">
        <f t="shared" ca="1" si="34"/>
        <v>58.981735547257102</v>
      </c>
      <c r="G249">
        <f ca="1">[1]!GenLognormal($G$9,$G$10)</f>
        <v>25.608560429959425</v>
      </c>
      <c r="H249">
        <f ca="1">[1]!genBinomial(1,1)</f>
        <v>1</v>
      </c>
      <c r="I249" s="13">
        <f t="shared" ca="1" si="33"/>
        <v>1.6590994682386313</v>
      </c>
      <c r="J249">
        <f ca="1">[1]!genUniform($J$9,$J$10)</f>
        <v>9.9895010484468805E-2</v>
      </c>
      <c r="K249">
        <f t="shared" ca="1" si="35"/>
        <v>1.7543233704127299</v>
      </c>
      <c r="L249" s="47">
        <f t="shared" ca="1" si="36"/>
        <v>2.0212478965071969E-3</v>
      </c>
      <c r="M249">
        <f t="shared" ca="1" si="37"/>
        <v>5.107887626486645E-2</v>
      </c>
      <c r="N249">
        <f ca="1">[1]!genUniform($N$9,$N$10)</f>
        <v>0.10544023820141538</v>
      </c>
      <c r="O249">
        <f t="shared" ca="1" si="38"/>
        <v>1.8507142593508528</v>
      </c>
      <c r="P249" s="47">
        <f t="shared" ca="1" si="39"/>
        <v>2.1323048913546197E-3</v>
      </c>
      <c r="Q249">
        <f t="shared" ca="1" si="40"/>
        <v>5.3885393223009989E-2</v>
      </c>
      <c r="R249">
        <f ca="1">[1]!genUniform($R$9,$R$10)</f>
        <v>0.26500468637633973</v>
      </c>
      <c r="S249">
        <f t="shared" ca="1" si="41"/>
        <v>2.323901105181776</v>
      </c>
      <c r="T249" s="47">
        <f t="shared" ca="1" si="42"/>
        <v>2.6774882554487863E-3</v>
      </c>
      <c r="U249">
        <f t="shared" ca="1" si="43"/>
        <v>6.7662700620262459E-2</v>
      </c>
    </row>
    <row r="250" spans="1:21" x14ac:dyDescent="0.3">
      <c r="A250">
        <v>240</v>
      </c>
      <c r="C250">
        <f ca="1">[1]!GenLognormal($C$9,$C$10)</f>
        <v>25.285813373536378</v>
      </c>
      <c r="D250">
        <f ca="1">[1]!GenLognormal($D$9,$D$10)</f>
        <v>66.027507608430128</v>
      </c>
      <c r="E250">
        <f ca="1">[1]!genNormal($F$9,$F$10)</f>
        <v>49.219238322553203</v>
      </c>
      <c r="F250">
        <f t="shared" ca="1" si="34"/>
        <v>49.219238322553203</v>
      </c>
      <c r="G250">
        <f ca="1">[1]!GenLognormal($G$9,$G$10)</f>
        <v>32.73468729151454</v>
      </c>
      <c r="H250">
        <f ca="1">[1]!genBinomial(1,1)</f>
        <v>1</v>
      </c>
      <c r="I250" s="13">
        <f t="shared" ca="1" si="33"/>
        <v>1.6161934671187002</v>
      </c>
      <c r="J250">
        <f ca="1">[1]!genUniform($J$9,$J$10)</f>
        <v>0.16393841439827261</v>
      </c>
      <c r="K250">
        <f t="shared" ca="1" si="35"/>
        <v>1.9687898968004427</v>
      </c>
      <c r="L250" s="47">
        <f t="shared" ca="1" si="36"/>
        <v>2.2096842842626221E-3</v>
      </c>
      <c r="M250">
        <f t="shared" ca="1" si="37"/>
        <v>4.8191208249270909E-2</v>
      </c>
      <c r="N250">
        <f ca="1">[1]!genUniform($N$9,$N$10)</f>
        <v>0.1560412102768273</v>
      </c>
      <c r="O250">
        <f t="shared" ca="1" si="38"/>
        <v>2.0084722337806977</v>
      </c>
      <c r="P250" s="47">
        <f t="shared" ca="1" si="39"/>
        <v>2.2542220160594903E-3</v>
      </c>
      <c r="Q250">
        <f t="shared" ca="1" si="40"/>
        <v>4.9162535747619515E-2</v>
      </c>
      <c r="R250">
        <f ca="1">[1]!genUniform($R$9,$R$10)</f>
        <v>4.2795233271810541E-2</v>
      </c>
      <c r="S250">
        <f t="shared" ca="1" si="41"/>
        <v>1.6028459468960758</v>
      </c>
      <c r="T250" s="47">
        <f t="shared" ca="1" si="42"/>
        <v>1.7989646862299478E-3</v>
      </c>
      <c r="U250">
        <f t="shared" ca="1" si="43"/>
        <v>3.9233786674697665E-2</v>
      </c>
    </row>
    <row r="251" spans="1:21" x14ac:dyDescent="0.3">
      <c r="A251">
        <v>241</v>
      </c>
      <c r="C251">
        <f ca="1">[1]!GenLognormal($C$9,$C$10)</f>
        <v>31.12553098292431</v>
      </c>
      <c r="D251">
        <f ca="1">[1]!GenLognormal($D$9,$D$10)</f>
        <v>44.281741865775352</v>
      </c>
      <c r="E251">
        <f ca="1">[1]!genNormal($F$9,$F$10)</f>
        <v>62.01847919885077</v>
      </c>
      <c r="F251">
        <f t="shared" ca="1" si="34"/>
        <v>62.01847919885077</v>
      </c>
      <c r="G251">
        <f ca="1">[1]!GenLognormal($G$9,$G$10)</f>
        <v>23.889242681418757</v>
      </c>
      <c r="H251">
        <f ca="1">[1]!genBinomial(1,1)</f>
        <v>1</v>
      </c>
      <c r="I251" s="13">
        <f t="shared" ca="1" si="33"/>
        <v>1.3507035485050984</v>
      </c>
      <c r="J251">
        <f ca="1">[1]!genUniform($J$9,$J$10)</f>
        <v>6.5982987727147877E-2</v>
      </c>
      <c r="K251">
        <f t="shared" ca="1" si="35"/>
        <v>1.611130972936228</v>
      </c>
      <c r="L251" s="47">
        <f t="shared" ca="1" si="36"/>
        <v>1.5112224460079409E-3</v>
      </c>
      <c r="M251">
        <f t="shared" ca="1" si="37"/>
        <v>4.914351221430506E-2</v>
      </c>
      <c r="N251">
        <f ca="1">[1]!genUniform($N$9,$N$10)</f>
        <v>0.21862684387084702</v>
      </c>
      <c r="O251">
        <f t="shared" ca="1" si="38"/>
        <v>2.1750353499717736</v>
      </c>
      <c r="P251" s="47">
        <f t="shared" ca="1" si="39"/>
        <v>2.0401583092575716E-3</v>
      </c>
      <c r="Q251">
        <f t="shared" ca="1" si="40"/>
        <v>6.6344001874088496E-2</v>
      </c>
      <c r="R251">
        <f ca="1">[1]!genUniform($R$9,$R$10)</f>
        <v>2.7021732778249256E-2</v>
      </c>
      <c r="S251">
        <f t="shared" ca="1" si="41"/>
        <v>1.4935986971445157</v>
      </c>
      <c r="T251" s="47">
        <f t="shared" ca="1" si="42"/>
        <v>1.4009785140803395E-3</v>
      </c>
      <c r="U251">
        <f t="shared" ca="1" si="43"/>
        <v>4.5558484722456501E-2</v>
      </c>
    </row>
    <row r="252" spans="1:21" x14ac:dyDescent="0.3">
      <c r="A252">
        <v>242</v>
      </c>
      <c r="C252">
        <f ca="1">[1]!GenLognormal($C$9,$C$10)</f>
        <v>33.646941607359025</v>
      </c>
      <c r="D252">
        <f ca="1">[1]!GenLognormal($D$9,$D$10)</f>
        <v>59.720828582519687</v>
      </c>
      <c r="E252">
        <f ca="1">[1]!genNormal($F$9,$F$10)</f>
        <v>43.274706628269655</v>
      </c>
      <c r="F252">
        <f t="shared" ca="1" si="34"/>
        <v>43.274706628269655</v>
      </c>
      <c r="G252">
        <f ca="1">[1]!GenLognormal($G$9,$G$10)</f>
        <v>25.673973402701893</v>
      </c>
      <c r="H252">
        <f ca="1">[1]!genBinomial(1,1)</f>
        <v>1</v>
      </c>
      <c r="I252" s="13">
        <f t="shared" ca="1" si="33"/>
        <v>1.4833102472523014</v>
      </c>
      <c r="J252">
        <f ca="1">[1]!genUniform($J$9,$J$10)</f>
        <v>0.2563249315038551</v>
      </c>
      <c r="K252">
        <f t="shared" ca="1" si="35"/>
        <v>2.2262600513130186</v>
      </c>
      <c r="L252" s="47">
        <f t="shared" ca="1" si="36"/>
        <v>2.2932182966396075E-3</v>
      </c>
      <c r="M252">
        <f t="shared" ca="1" si="37"/>
        <v>5.5294516595632101E-2</v>
      </c>
      <c r="N252">
        <f ca="1">[1]!genUniform($N$9,$N$10)</f>
        <v>0.13508815640385702</v>
      </c>
      <c r="O252">
        <f t="shared" ca="1" si="38"/>
        <v>1.9466772083695316</v>
      </c>
      <c r="P252" s="47">
        <f t="shared" ca="1" si="39"/>
        <v>2.0052265633798815E-3</v>
      </c>
      <c r="Q252">
        <f t="shared" ca="1" si="40"/>
        <v>4.8350405039628161E-2</v>
      </c>
      <c r="R252">
        <f ca="1">[1]!genUniform($R$9,$R$10)</f>
        <v>0.1158076482487797</v>
      </c>
      <c r="S252">
        <f t="shared" ca="1" si="41"/>
        <v>1.9151657713932178</v>
      </c>
      <c r="T252" s="47">
        <f t="shared" ca="1" si="42"/>
        <v>1.9727673707600128E-3</v>
      </c>
      <c r="U252">
        <f t="shared" ca="1" si="43"/>
        <v>4.7567742801309987E-2</v>
      </c>
    </row>
    <row r="253" spans="1:21" x14ac:dyDescent="0.3">
      <c r="A253">
        <v>243</v>
      </c>
      <c r="C253">
        <f ca="1">[1]!GenLognormal($C$9,$C$10)</f>
        <v>20.703477565408118</v>
      </c>
      <c r="D253">
        <f ca="1">[1]!GenLognormal($D$9,$D$10)</f>
        <v>67.576196987288213</v>
      </c>
      <c r="E253">
        <f ca="1">[1]!genNormal($F$9,$F$10)</f>
        <v>55.84238380052782</v>
      </c>
      <c r="F253">
        <f t="shared" ca="1" si="34"/>
        <v>55.84238380052782</v>
      </c>
      <c r="G253">
        <f ca="1">[1]!GenLognormal($G$9,$G$10)</f>
        <v>25.894323497847953</v>
      </c>
      <c r="H253">
        <f ca="1">[1]!genBinomial(1,1)</f>
        <v>1</v>
      </c>
      <c r="I253" s="13">
        <f t="shared" ca="1" si="33"/>
        <v>1.8997759628729647</v>
      </c>
      <c r="J253">
        <f ca="1">[1]!genUniform($J$9,$J$10)</f>
        <v>0.19669474521830346</v>
      </c>
      <c r="K253">
        <f t="shared" ca="1" si="35"/>
        <v>2.0644197013041534</v>
      </c>
      <c r="L253" s="47">
        <f t="shared" ca="1" si="36"/>
        <v>2.7235659207076506E-3</v>
      </c>
      <c r="M253">
        <f t="shared" ca="1" si="37"/>
        <v>5.8037224654071226E-2</v>
      </c>
      <c r="N253">
        <f ca="1">[1]!genUniform($N$9,$N$10)</f>
        <v>0.17888857026312707</v>
      </c>
      <c r="O253">
        <f t="shared" ca="1" si="38"/>
        <v>2.0718470236382402</v>
      </c>
      <c r="P253" s="47">
        <f t="shared" ca="1" si="39"/>
        <v>2.7333647043457109E-3</v>
      </c>
      <c r="Q253">
        <f t="shared" ca="1" si="40"/>
        <v>5.8246029663347812E-2</v>
      </c>
      <c r="R253">
        <f ca="1">[1]!genUniform($R$9,$R$10)</f>
        <v>0.152306250576213</v>
      </c>
      <c r="S253">
        <f t="shared" ca="1" si="41"/>
        <v>2.0290102132948382</v>
      </c>
      <c r="T253" s="47">
        <f t="shared" ca="1" si="42"/>
        <v>2.676850577528667E-3</v>
      </c>
      <c r="U253">
        <f t="shared" ca="1" si="43"/>
        <v>5.7041754397134582E-2</v>
      </c>
    </row>
    <row r="254" spans="1:21" x14ac:dyDescent="0.3">
      <c r="A254">
        <v>244</v>
      </c>
      <c r="C254">
        <f ca="1">[1]!GenLognormal($C$9,$C$10)</f>
        <v>20.030402478728899</v>
      </c>
      <c r="D254">
        <f ca="1">[1]!GenLognormal($D$9,$D$10)</f>
        <v>50.15280506726215</v>
      </c>
      <c r="E254">
        <f ca="1">[1]!genNormal($F$9,$F$10)</f>
        <v>58.346731384693534</v>
      </c>
      <c r="F254">
        <f t="shared" ca="1" si="34"/>
        <v>58.346731384693534</v>
      </c>
      <c r="G254">
        <f ca="1">[1]!GenLognormal($G$9,$G$10)</f>
        <v>29.43129802415212</v>
      </c>
      <c r="H254">
        <f ca="1">[1]!genBinomial(1,1)</f>
        <v>1</v>
      </c>
      <c r="I254" s="13">
        <f t="shared" ca="1" si="33"/>
        <v>1.4001538587606022</v>
      </c>
      <c r="J254">
        <f ca="1">[1]!genUniform($J$9,$J$10)</f>
        <v>0.20228419592321908</v>
      </c>
      <c r="K254">
        <f t="shared" ca="1" si="35"/>
        <v>2.0801541084059019</v>
      </c>
      <c r="L254" s="47">
        <f t="shared" ca="1" si="36"/>
        <v>2.0225943067369743E-3</v>
      </c>
      <c r="M254">
        <f t="shared" ca="1" si="37"/>
        <v>5.8073238332235093E-2</v>
      </c>
      <c r="N254">
        <f ca="1">[1]!genUniform($N$9,$N$10)</f>
        <v>0.13360404848089183</v>
      </c>
      <c r="O254">
        <f t="shared" ca="1" si="38"/>
        <v>1.9421373201997691</v>
      </c>
      <c r="P254" s="47">
        <f t="shared" ca="1" si="39"/>
        <v>1.8883965716115848E-3</v>
      </c>
      <c r="Q254">
        <f t="shared" ca="1" si="40"/>
        <v>5.422011908354319E-2</v>
      </c>
      <c r="R254">
        <f ca="1">[1]!genUniform($R$9,$R$10)</f>
        <v>0.29291294341898061</v>
      </c>
      <c r="S254">
        <f t="shared" ca="1" si="41"/>
        <v>2.3905816933923849</v>
      </c>
      <c r="T254" s="47">
        <f t="shared" ca="1" si="42"/>
        <v>2.3244320713095849E-3</v>
      </c>
      <c r="U254">
        <f t="shared" ca="1" si="43"/>
        <v>6.6739680426583278E-2</v>
      </c>
    </row>
    <row r="255" spans="1:21" x14ac:dyDescent="0.3">
      <c r="A255">
        <v>245</v>
      </c>
      <c r="C255">
        <f ca="1">[1]!GenLognormal($C$9,$C$10)</f>
        <v>18.674176803845018</v>
      </c>
      <c r="D255">
        <f ca="1">[1]!GenLognormal($D$9,$D$10)</f>
        <v>52.031416002607784</v>
      </c>
      <c r="E255">
        <f ca="1">[1]!genNormal($F$9,$F$10)</f>
        <v>81.262713785781472</v>
      </c>
      <c r="F255">
        <f t="shared" ca="1" si="34"/>
        <v>81.262713785781472</v>
      </c>
      <c r="G255">
        <f ca="1">[1]!GenLognormal($G$9,$G$10)</f>
        <v>26.456953069675016</v>
      </c>
      <c r="H255">
        <f ca="1">[1]!genBinomial(1,1)</f>
        <v>1</v>
      </c>
      <c r="I255" s="13">
        <f t="shared" ca="1" si="33"/>
        <v>1.9025262029185199</v>
      </c>
      <c r="J255">
        <f ca="1">[1]!genUniform($J$9,$J$10)</f>
        <v>0.13756936800099856</v>
      </c>
      <c r="K255">
        <f t="shared" ca="1" si="35"/>
        <v>1.886169810948342</v>
      </c>
      <c r="L255" s="47">
        <f t="shared" ca="1" si="36"/>
        <v>2.4920052003354802E-3</v>
      </c>
      <c r="M255">
        <f t="shared" ca="1" si="37"/>
        <v>6.8967707669213507E-2</v>
      </c>
      <c r="N255">
        <f ca="1">[1]!genUniform($N$9,$N$10)</f>
        <v>9.974922424052371E-2</v>
      </c>
      <c r="O255">
        <f t="shared" ca="1" si="38"/>
        <v>1.8307655035201171</v>
      </c>
      <c r="P255" s="47">
        <f t="shared" ca="1" si="39"/>
        <v>2.418805098504403E-3</v>
      </c>
      <c r="Q255">
        <f t="shared" ca="1" si="40"/>
        <v>6.6941851854882634E-2</v>
      </c>
      <c r="R255">
        <f ca="1">[1]!genUniform($R$9,$R$10)</f>
        <v>0.29243011641035593</v>
      </c>
      <c r="S255">
        <f t="shared" ca="1" si="41"/>
        <v>2.3894389198196562</v>
      </c>
      <c r="T255" s="47">
        <f t="shared" ca="1" si="42"/>
        <v>3.1569237189098751E-3</v>
      </c>
      <c r="U255">
        <f t="shared" ca="1" si="43"/>
        <v>8.7369718229509244E-2</v>
      </c>
    </row>
    <row r="256" spans="1:21" x14ac:dyDescent="0.3">
      <c r="A256">
        <v>246</v>
      </c>
      <c r="C256">
        <f ca="1">[1]!GenLognormal($C$9,$C$10)</f>
        <v>30.464995691715238</v>
      </c>
      <c r="D256">
        <f ca="1">[1]!GenLognormal($D$9,$D$10)</f>
        <v>63.302692204934409</v>
      </c>
      <c r="E256">
        <f ca="1">[1]!genNormal($F$9,$F$10)</f>
        <v>69.0775579688584</v>
      </c>
      <c r="F256">
        <f t="shared" ca="1" si="34"/>
        <v>69.0775579688584</v>
      </c>
      <c r="G256">
        <f ca="1">[1]!GenLognormal($G$9,$G$10)</f>
        <v>23.035023206611392</v>
      </c>
      <c r="H256">
        <f ca="1">[1]!genBinomial(1,1)</f>
        <v>1</v>
      </c>
      <c r="I256" s="13">
        <f t="shared" ca="1" si="33"/>
        <v>2.0911588253393565</v>
      </c>
      <c r="J256">
        <f ca="1">[1]!genUniform($J$9,$J$10)</f>
        <v>0.1385300522976077</v>
      </c>
      <c r="K256">
        <f t="shared" ca="1" si="35"/>
        <v>1.8892932780151701</v>
      </c>
      <c r="L256" s="47">
        <f t="shared" ca="1" si="36"/>
        <v>2.7436196610942675E-3</v>
      </c>
      <c r="M256">
        <f t="shared" ca="1" si="37"/>
        <v>6.2411442141915442E-2</v>
      </c>
      <c r="N256">
        <f ca="1">[1]!genUniform($N$9,$N$10)</f>
        <v>0.26210859998026237</v>
      </c>
      <c r="O256">
        <f t="shared" ca="1" si="38"/>
        <v>2.281196040134422</v>
      </c>
      <c r="P256" s="47">
        <f t="shared" ca="1" si="39"/>
        <v>3.3127383553168675E-3</v>
      </c>
      <c r="Q256">
        <f t="shared" ca="1" si="40"/>
        <v>7.535766750982581E-2</v>
      </c>
      <c r="R256">
        <f ca="1">[1]!genUniform($R$9,$R$10)</f>
        <v>0.29848536015872201</v>
      </c>
      <c r="S256">
        <f t="shared" ca="1" si="41"/>
        <v>2.403747622117995</v>
      </c>
      <c r="T256" s="47">
        <f t="shared" ca="1" si="42"/>
        <v>3.4907069818614841E-3</v>
      </c>
      <c r="U256">
        <f t="shared" ca="1" si="43"/>
        <v>7.9406070718248456E-2</v>
      </c>
    </row>
    <row r="257" spans="1:21" x14ac:dyDescent="0.3">
      <c r="A257">
        <v>247</v>
      </c>
      <c r="C257">
        <f ca="1">[1]!GenLognormal($C$9,$C$10)</f>
        <v>28.202893728660669</v>
      </c>
      <c r="D257">
        <f ca="1">[1]!GenLognormal($D$9,$D$10)</f>
        <v>71.50083657819232</v>
      </c>
      <c r="E257">
        <f ca="1">[1]!genNormal($F$9,$F$10)</f>
        <v>59.230942926695832</v>
      </c>
      <c r="F257">
        <f t="shared" ca="1" si="34"/>
        <v>59.230942926695832</v>
      </c>
      <c r="G257">
        <f ca="1">[1]!GenLognormal($G$9,$G$10)</f>
        <v>30.937097323491553</v>
      </c>
      <c r="H257">
        <f ca="1">[1]!genBinomial(1,1)</f>
        <v>1</v>
      </c>
      <c r="I257" s="13">
        <f t="shared" ca="1" si="33"/>
        <v>1.9867805416094881</v>
      </c>
      <c r="J257">
        <f ca="1">[1]!genUniform($J$9,$J$10)</f>
        <v>0.10408846312120218</v>
      </c>
      <c r="K257">
        <f t="shared" ca="1" si="35"/>
        <v>1.7700848876384423</v>
      </c>
      <c r="L257" s="47">
        <f t="shared" ca="1" si="36"/>
        <v>2.4422015359424126E-3</v>
      </c>
      <c r="M257">
        <f t="shared" ca="1" si="37"/>
        <v>4.9185021883082214E-2</v>
      </c>
      <c r="N257">
        <f ca="1">[1]!genUniform($N$9,$N$10)</f>
        <v>0.23159948288976012</v>
      </c>
      <c r="O257">
        <f t="shared" ca="1" si="38"/>
        <v>2.2072972021995563</v>
      </c>
      <c r="P257" s="47">
        <f t="shared" ca="1" si="39"/>
        <v>3.0454271742216266E-3</v>
      </c>
      <c r="Q257">
        <f t="shared" ca="1" si="40"/>
        <v>6.1333759725780458E-2</v>
      </c>
      <c r="R257">
        <f ca="1">[1]!genUniform($R$9,$R$10)</f>
        <v>3.6349569071848234E-2</v>
      </c>
      <c r="S257">
        <f t="shared" ca="1" si="41"/>
        <v>1.562128264674894</v>
      </c>
      <c r="T257" s="47">
        <f t="shared" ca="1" si="42"/>
        <v>2.1552819720515801E-3</v>
      </c>
      <c r="U257">
        <f t="shared" ca="1" si="43"/>
        <v>4.3406569605101267E-2</v>
      </c>
    </row>
    <row r="258" spans="1:21" x14ac:dyDescent="0.3">
      <c r="A258">
        <v>248</v>
      </c>
      <c r="C258">
        <f ca="1">[1]!GenLognormal($C$9,$C$10)</f>
        <v>29.597512060810161</v>
      </c>
      <c r="D258">
        <f ca="1">[1]!GenLognormal($D$9,$D$10)</f>
        <v>62.326347358411915</v>
      </c>
      <c r="E258">
        <f ca="1">[1]!genNormal($F$9,$F$10)</f>
        <v>57.272501364343277</v>
      </c>
      <c r="F258">
        <f t="shared" ca="1" si="34"/>
        <v>57.272501364343277</v>
      </c>
      <c r="G258">
        <f ca="1">[1]!GenLognormal($G$9,$G$10)</f>
        <v>27.631654050595348</v>
      </c>
      <c r="H258">
        <f ca="1">[1]!genBinomial(1,1)</f>
        <v>1</v>
      </c>
      <c r="I258" s="13">
        <f t="shared" ca="1" si="33"/>
        <v>1.7496902434039494</v>
      </c>
      <c r="J258">
        <f ca="1">[1]!genUniform($J$9,$J$10)</f>
        <v>7.5681664023191566E-4</v>
      </c>
      <c r="K258">
        <f t="shared" ca="1" si="35"/>
        <v>0.8559655155836291</v>
      </c>
      <c r="L258" s="47">
        <f t="shared" ca="1" si="36"/>
        <v>1.0400517439631298E-3</v>
      </c>
      <c r="M258">
        <f t="shared" ca="1" si="37"/>
        <v>2.4029556917469063E-2</v>
      </c>
      <c r="N258">
        <f ca="1">[1]!genUniform($N$9,$N$10)</f>
        <v>6.9494140010581615E-2</v>
      </c>
      <c r="O258">
        <f t="shared" ca="1" si="38"/>
        <v>1.7122498401381308</v>
      </c>
      <c r="P258" s="47">
        <f t="shared" ca="1" si="39"/>
        <v>2.0804908608053189E-3</v>
      </c>
      <c r="Q258">
        <f t="shared" ca="1" si="40"/>
        <v>4.8068063772957727E-2</v>
      </c>
      <c r="R258">
        <f ca="1">[1]!genUniform($R$9,$R$10)</f>
        <v>0.17994175758593681</v>
      </c>
      <c r="S258">
        <f t="shared" ca="1" si="41"/>
        <v>2.107154784339099</v>
      </c>
      <c r="T258" s="47">
        <f t="shared" ca="1" si="42"/>
        <v>2.5603251163194966E-3</v>
      </c>
      <c r="U258">
        <f t="shared" ca="1" si="43"/>
        <v>5.9154247340991895E-2</v>
      </c>
    </row>
    <row r="259" spans="1:21" x14ac:dyDescent="0.3">
      <c r="A259">
        <v>249</v>
      </c>
      <c r="C259">
        <f ca="1">[1]!GenLognormal($C$9,$C$10)</f>
        <v>33.544816025109903</v>
      </c>
      <c r="D259">
        <f ca="1">[1]!GenLognormal($D$9,$D$10)</f>
        <v>57.832052169467119</v>
      </c>
      <c r="E259">
        <f ca="1">[1]!genNormal($F$9,$F$10)</f>
        <v>60.637794215032471</v>
      </c>
      <c r="F259">
        <f t="shared" ca="1" si="34"/>
        <v>60.637794215032471</v>
      </c>
      <c r="G259">
        <f ca="1">[1]!GenLognormal($G$9,$G$10)</f>
        <v>30.144321961020733</v>
      </c>
      <c r="H259">
        <f ca="1">[1]!genBinomial(1,1)</f>
        <v>1</v>
      </c>
      <c r="I259" s="13">
        <f t="shared" ca="1" si="33"/>
        <v>1.6438817409630526</v>
      </c>
      <c r="J259">
        <f ca="1">[1]!genUniform($J$9,$J$10)</f>
        <v>0.11585707845860523</v>
      </c>
      <c r="K259">
        <f t="shared" ca="1" si="35"/>
        <v>1.8126901621563498</v>
      </c>
      <c r="L259" s="47">
        <f t="shared" ca="1" si="36"/>
        <v>2.0693390691612348E-3</v>
      </c>
      <c r="M259">
        <f t="shared" ca="1" si="37"/>
        <v>5.1525895205313359E-2</v>
      </c>
      <c r="N259">
        <f ca="1">[1]!genUniform($N$9,$N$10)</f>
        <v>0.186923336252378</v>
      </c>
      <c r="O259">
        <f t="shared" ca="1" si="38"/>
        <v>2.0933421177334695</v>
      </c>
      <c r="P259" s="47">
        <f t="shared" ca="1" si="39"/>
        <v>2.3897270034242911E-3</v>
      </c>
      <c r="Q259">
        <f t="shared" ca="1" si="40"/>
        <v>5.9503454500405763E-2</v>
      </c>
      <c r="R259">
        <f ca="1">[1]!genUniform($R$9,$R$10)</f>
        <v>0.23931714830606299</v>
      </c>
      <c r="S259">
        <f t="shared" ca="1" si="41"/>
        <v>2.2610715439577627</v>
      </c>
      <c r="T259" s="47">
        <f t="shared" ca="1" si="42"/>
        <v>2.5812043236967393E-3</v>
      </c>
      <c r="U259">
        <f t="shared" ca="1" si="43"/>
        <v>6.4271179850776392E-2</v>
      </c>
    </row>
    <row r="260" spans="1:21" x14ac:dyDescent="0.3">
      <c r="A260">
        <v>250</v>
      </c>
      <c r="C260">
        <f ca="1">[1]!GenLognormal($C$9,$C$10)</f>
        <v>28.011986066957274</v>
      </c>
      <c r="D260">
        <f ca="1">[1]!GenLognormal($D$9,$D$10)</f>
        <v>68.278434489273508</v>
      </c>
      <c r="E260">
        <f ca="1">[1]!genNormal($F$9,$F$10)</f>
        <v>69.833623937603335</v>
      </c>
      <c r="F260">
        <f t="shared" ca="1" si="34"/>
        <v>69.833623937603335</v>
      </c>
      <c r="G260">
        <f ca="1">[1]!GenLognormal($G$9,$G$10)</f>
        <v>22.623676343836777</v>
      </c>
      <c r="H260">
        <f ca="1">[1]!genBinomial(1,1)</f>
        <v>1</v>
      </c>
      <c r="I260" s="13">
        <f t="shared" ca="1" si="33"/>
        <v>2.2805758088197505</v>
      </c>
      <c r="J260">
        <f ca="1">[1]!genUniform($J$9,$J$10)</f>
        <v>0.14467555328929396</v>
      </c>
      <c r="K260">
        <f t="shared" ca="1" si="35"/>
        <v>1.9090527714824477</v>
      </c>
      <c r="L260" s="47">
        <f t="shared" ca="1" si="36"/>
        <v>3.0234302558355347E-3</v>
      </c>
      <c r="M260">
        <f t="shared" ca="1" si="37"/>
        <v>6.3764490222562739E-2</v>
      </c>
      <c r="N260">
        <f ca="1">[1]!genUniform($N$9,$N$10)</f>
        <v>0.15754613732890763</v>
      </c>
      <c r="O260">
        <f t="shared" ca="1" si="38"/>
        <v>2.0127625620318335</v>
      </c>
      <c r="P260" s="47">
        <f t="shared" ca="1" si="39"/>
        <v>3.187678894352682E-3</v>
      </c>
      <c r="Q260">
        <f t="shared" ca="1" si="40"/>
        <v>6.7228512812328584E-2</v>
      </c>
      <c r="R260">
        <f ca="1">[1]!genUniform($R$9,$R$10)</f>
        <v>0.14313554253137747</v>
      </c>
      <c r="S260">
        <f t="shared" ca="1" si="41"/>
        <v>2.0017408929463922</v>
      </c>
      <c r="T260" s="47">
        <f t="shared" ca="1" si="42"/>
        <v>3.1702235110963803E-3</v>
      </c>
      <c r="U260">
        <f t="shared" ca="1" si="43"/>
        <v>6.6860376781133796E-2</v>
      </c>
    </row>
    <row r="261" spans="1:21" x14ac:dyDescent="0.3">
      <c r="A261">
        <v>251</v>
      </c>
      <c r="C261">
        <f ca="1">[1]!GenLognormal($C$9,$C$10)</f>
        <v>21.841873139655927</v>
      </c>
      <c r="D261">
        <f ca="1">[1]!GenLognormal($D$9,$D$10)</f>
        <v>67.148881403035006</v>
      </c>
      <c r="E261">
        <f ca="1">[1]!genNormal($F$9,$F$10)</f>
        <v>67.174000224534126</v>
      </c>
      <c r="F261">
        <f t="shared" ca="1" si="34"/>
        <v>67.174000224534126</v>
      </c>
      <c r="G261">
        <f ca="1">[1]!GenLognormal($G$9,$G$10)</f>
        <v>20.377736212930778</v>
      </c>
      <c r="H261">
        <f ca="1">[1]!genBinomial(1,1)</f>
        <v>1</v>
      </c>
      <c r="I261" s="13">
        <f t="shared" ca="1" si="33"/>
        <v>2.2222100784551655</v>
      </c>
      <c r="J261">
        <f ca="1">[1]!genUniform($J$9,$J$10)</f>
        <v>0.28710326739261033</v>
      </c>
      <c r="K261">
        <f t="shared" ca="1" si="35"/>
        <v>2.3061483561508545</v>
      </c>
      <c r="L261" s="47">
        <f t="shared" ca="1" si="36"/>
        <v>3.5588514718411395E-3</v>
      </c>
      <c r="M261">
        <f t="shared" ca="1" si="37"/>
        <v>7.6319158448700714E-2</v>
      </c>
      <c r="N261">
        <f ca="1">[1]!genUniform($N$9,$N$10)</f>
        <v>4.9326462062596381E-2</v>
      </c>
      <c r="O261">
        <f t="shared" ca="1" si="38"/>
        <v>1.6149493230517873</v>
      </c>
      <c r="P261" s="47">
        <f t="shared" ca="1" si="39"/>
        <v>2.4921921263055752E-3</v>
      </c>
      <c r="Q261">
        <f t="shared" ca="1" si="40"/>
        <v>5.3444772078032311E-2</v>
      </c>
      <c r="R261">
        <f ca="1">[1]!genUniform($R$9,$R$10)</f>
        <v>0.2787895084651637</v>
      </c>
      <c r="S261">
        <f t="shared" ca="1" si="41"/>
        <v>2.3570071913793806</v>
      </c>
      <c r="T261" s="47">
        <f t="shared" ca="1" si="42"/>
        <v>3.637336899774002E-3</v>
      </c>
      <c r="U261">
        <f t="shared" ca="1" si="43"/>
        <v>7.8002269378650069E-2</v>
      </c>
    </row>
    <row r="262" spans="1:21" x14ac:dyDescent="0.3">
      <c r="A262">
        <v>252</v>
      </c>
      <c r="C262">
        <f ca="1">[1]!GenLognormal($C$9,$C$10)</f>
        <v>30.385916836983796</v>
      </c>
      <c r="D262">
        <f ca="1">[1]!GenLognormal($D$9,$D$10)</f>
        <v>62.207958991475735</v>
      </c>
      <c r="E262">
        <f ca="1">[1]!genNormal($F$9,$F$10)</f>
        <v>64.720341812790409</v>
      </c>
      <c r="F262">
        <f t="shared" ca="1" si="34"/>
        <v>64.720341812790409</v>
      </c>
      <c r="G262">
        <f ca="1">[1]!GenLognormal($G$9,$G$10)</f>
        <v>31.641190548367025</v>
      </c>
      <c r="H262">
        <f ca="1">[1]!genBinomial(1,1)</f>
        <v>1</v>
      </c>
      <c r="I262" s="13">
        <f t="shared" ca="1" si="33"/>
        <v>1.8239089286631776</v>
      </c>
      <c r="J262">
        <f ca="1">[1]!genUniform($J$9,$J$10)</f>
        <v>0.31343406683358438</v>
      </c>
      <c r="K262">
        <f t="shared" ca="1" si="35"/>
        <v>2.3734222645194709</v>
      </c>
      <c r="L262" s="47">
        <f t="shared" ca="1" si="36"/>
        <v>3.0061847637118336E-3</v>
      </c>
      <c r="M262">
        <f t="shared" ca="1" si="37"/>
        <v>6.9587656144420751E-2</v>
      </c>
      <c r="N262">
        <f ca="1">[1]!genUniform($N$9,$N$10)</f>
        <v>1.325862469593455E-2</v>
      </c>
      <c r="O262">
        <f t="shared" ca="1" si="38"/>
        <v>1.3313982745313937</v>
      </c>
      <c r="P262" s="47">
        <f t="shared" ca="1" si="39"/>
        <v>1.6863536114753868E-3</v>
      </c>
      <c r="Q262">
        <f t="shared" ca="1" si="40"/>
        <v>3.9035988961755044E-2</v>
      </c>
      <c r="R262">
        <f ca="1">[1]!genUniform($R$9,$R$10)</f>
        <v>0.1073569111640091</v>
      </c>
      <c r="S262">
        <f t="shared" ca="1" si="41"/>
        <v>1.8863710541327994</v>
      </c>
      <c r="T262" s="47">
        <f t="shared" ca="1" si="42"/>
        <v>2.3892840336142934E-3</v>
      </c>
      <c r="U262">
        <f t="shared" ca="1" si="43"/>
        <v>5.5307537237735745E-2</v>
      </c>
    </row>
    <row r="263" spans="1:21" x14ac:dyDescent="0.3">
      <c r="A263">
        <v>253</v>
      </c>
      <c r="C263">
        <f ca="1">[1]!GenLognormal($C$9,$C$10)</f>
        <v>24.677046966912961</v>
      </c>
      <c r="D263">
        <f ca="1">[1]!GenLognormal($D$9,$D$10)</f>
        <v>63.751080141099635</v>
      </c>
      <c r="E263">
        <f ca="1">[1]!genNormal($F$9,$F$10)</f>
        <v>58.552224099532864</v>
      </c>
      <c r="F263">
        <f t="shared" ca="1" si="34"/>
        <v>58.552224099532864</v>
      </c>
      <c r="G263">
        <f ca="1">[1]!GenLognormal($G$9,$G$10)</f>
        <v>27.37672821581096</v>
      </c>
      <c r="H263">
        <f ca="1">[1]!genBinomial(1,1)</f>
        <v>1</v>
      </c>
      <c r="I263" s="13">
        <f t="shared" ca="1" si="33"/>
        <v>1.8182328766103617</v>
      </c>
      <c r="J263">
        <f ca="1">[1]!genUniform($J$9,$J$10)</f>
        <v>0.30809777460888271</v>
      </c>
      <c r="K263">
        <f t="shared" ca="1" si="35"/>
        <v>2.3598442648088875</v>
      </c>
      <c r="L263" s="47">
        <f t="shared" ca="1" si="36"/>
        <v>2.9796850180249502E-3</v>
      </c>
      <c r="M263">
        <f t="shared" ca="1" si="37"/>
        <v>6.730468591997596E-2</v>
      </c>
      <c r="N263">
        <f ca="1">[1]!genUniform($N$9,$N$10)</f>
        <v>0.25738519868926657</v>
      </c>
      <c r="O263">
        <f t="shared" ca="1" si="38"/>
        <v>2.2699092316667806</v>
      </c>
      <c r="P263" s="47">
        <f t="shared" ca="1" si="39"/>
        <v>2.8661274944013237E-3</v>
      </c>
      <c r="Q263">
        <f t="shared" ca="1" si="40"/>
        <v>6.473966531709209E-2</v>
      </c>
      <c r="R263">
        <f ca="1">[1]!genUniform($R$9,$R$10)</f>
        <v>0.23376115100372696</v>
      </c>
      <c r="S263">
        <f t="shared" ca="1" si="41"/>
        <v>2.2472464280063211</v>
      </c>
      <c r="T263" s="47">
        <f t="shared" ca="1" si="42"/>
        <v>2.8375120397543699E-3</v>
      </c>
      <c r="U263">
        <f t="shared" ca="1" si="43"/>
        <v>6.4093303646036284E-2</v>
      </c>
    </row>
    <row r="264" spans="1:21" x14ac:dyDescent="0.3">
      <c r="A264">
        <v>254</v>
      </c>
      <c r="C264">
        <f ca="1">[1]!GenLognormal($C$9,$C$10)</f>
        <v>39.176895474838581</v>
      </c>
      <c r="D264">
        <f ca="1">[1]!GenLognormal($D$9,$D$10)</f>
        <v>76.615057491032715</v>
      </c>
      <c r="E264">
        <f ca="1">[1]!genNormal($F$9,$F$10)</f>
        <v>44.66201615521949</v>
      </c>
      <c r="F264">
        <f t="shared" ca="1" si="34"/>
        <v>44.66201615521949</v>
      </c>
      <c r="G264">
        <f ca="1">[1]!GenLognormal($G$9,$G$10)</f>
        <v>24.759025672812257</v>
      </c>
      <c r="H264">
        <f ca="1">[1]!genBinomial(1,1)</f>
        <v>1</v>
      </c>
      <c r="I264" s="13">
        <f t="shared" ca="1" si="33"/>
        <v>1.947304406213723</v>
      </c>
      <c r="J264">
        <f ca="1">[1]!genUniform($J$9,$J$10)</f>
        <v>0.28403453615290025</v>
      </c>
      <c r="K264">
        <f t="shared" ca="1" si="35"/>
        <v>2.2982543360021284</v>
      </c>
      <c r="L264" s="47">
        <f t="shared" ca="1" si="36"/>
        <v>3.1079172188171801E-3</v>
      </c>
      <c r="M264">
        <f t="shared" ca="1" si="37"/>
        <v>5.8414115209931873E-2</v>
      </c>
      <c r="N264">
        <f ca="1">[1]!genUniform($N$9,$N$10)</f>
        <v>9.0975794385322564E-2</v>
      </c>
      <c r="O264">
        <f t="shared" ca="1" si="38"/>
        <v>1.798770575276851</v>
      </c>
      <c r="P264" s="47">
        <f t="shared" ca="1" si="39"/>
        <v>2.432467963197365E-3</v>
      </c>
      <c r="Q264">
        <f t="shared" ca="1" si="40"/>
        <v>4.5718870176586109E-2</v>
      </c>
      <c r="R264">
        <f ca="1">[1]!genUniform($R$9,$R$10)</f>
        <v>0.16393483469900352</v>
      </c>
      <c r="S264">
        <f t="shared" ca="1" si="41"/>
        <v>2.062564058896974</v>
      </c>
      <c r="T264" s="47">
        <f t="shared" ca="1" si="42"/>
        <v>2.7891944999917629E-3</v>
      </c>
      <c r="U264">
        <f t="shared" ca="1" si="43"/>
        <v>5.2423638531606344E-2</v>
      </c>
    </row>
    <row r="265" spans="1:21" x14ac:dyDescent="0.3">
      <c r="A265">
        <v>255</v>
      </c>
      <c r="C265">
        <f ca="1">[1]!GenLognormal($C$9,$C$10)</f>
        <v>27.353832535544896</v>
      </c>
      <c r="D265">
        <f ca="1">[1]!GenLognormal($D$9,$D$10)</f>
        <v>54.039857629997179</v>
      </c>
      <c r="E265">
        <f ca="1">[1]!genNormal($F$9,$F$10)</f>
        <v>69.119446810124373</v>
      </c>
      <c r="F265">
        <f t="shared" ca="1" si="34"/>
        <v>69.119446810124373</v>
      </c>
      <c r="G265">
        <f ca="1">[1]!GenLognormal($G$9,$G$10)</f>
        <v>26.987056187892684</v>
      </c>
      <c r="H265">
        <f ca="1">[1]!genBinomial(1,1)</f>
        <v>1</v>
      </c>
      <c r="I265" s="13">
        <f t="shared" ca="1" si="33"/>
        <v>1.7296485036076663</v>
      </c>
      <c r="J265">
        <f ca="1">[1]!genUniform($J$9,$J$10)</f>
        <v>0.29873878047919605</v>
      </c>
      <c r="K265">
        <f t="shared" ca="1" si="35"/>
        <v>2.3359680627245574</v>
      </c>
      <c r="L265" s="47">
        <f t="shared" ca="1" si="36"/>
        <v>2.8058358778936315E-3</v>
      </c>
      <c r="M265">
        <f t="shared" ca="1" si="37"/>
        <v>7.4767104159135053E-2</v>
      </c>
      <c r="N265">
        <f ca="1">[1]!genUniform($N$9,$N$10)</f>
        <v>0.20490913333782584</v>
      </c>
      <c r="O265">
        <f t="shared" ca="1" si="38"/>
        <v>2.1402375709086146</v>
      </c>
      <c r="P265" s="47">
        <f t="shared" ca="1" si="39"/>
        <v>2.5707352165881886E-3</v>
      </c>
      <c r="Q265">
        <f t="shared" ca="1" si="40"/>
        <v>6.8502377212631915E-2</v>
      </c>
      <c r="R265">
        <f ca="1">[1]!genUniform($R$9,$R$10)</f>
        <v>6.9393420674204787E-2</v>
      </c>
      <c r="S265">
        <f t="shared" ca="1" si="41"/>
        <v>1.738599920241821</v>
      </c>
      <c r="T265" s="47">
        <f t="shared" ca="1" si="42"/>
        <v>2.0883102433463013E-3</v>
      </c>
      <c r="U265">
        <f t="shared" ca="1" si="43"/>
        <v>5.5647199720774525E-2</v>
      </c>
    </row>
    <row r="266" spans="1:21" x14ac:dyDescent="0.3">
      <c r="A266">
        <v>256</v>
      </c>
      <c r="C266">
        <f ca="1">[1]!GenLognormal($C$9,$C$10)</f>
        <v>26.041488287542155</v>
      </c>
      <c r="D266">
        <f ca="1">[1]!GenLognormal($D$9,$D$10)</f>
        <v>62.051635964255773</v>
      </c>
      <c r="E266">
        <f ca="1">[1]!genNormal($F$9,$F$10)</f>
        <v>53.716441412911273</v>
      </c>
      <c r="F266">
        <f t="shared" ca="1" si="34"/>
        <v>53.716441412911273</v>
      </c>
      <c r="G266">
        <f ca="1">[1]!GenLognormal($G$9,$G$10)</f>
        <v>35.916195769904185</v>
      </c>
      <c r="H266">
        <f ca="1">[1]!genBinomial(1,1)</f>
        <v>1</v>
      </c>
      <c r="I266" s="13">
        <f t="shared" ca="1" si="33"/>
        <v>1.5429142662157611</v>
      </c>
      <c r="J266">
        <f ca="1">[1]!genUniform($J$9,$J$10)</f>
        <v>0.30492243008470854</v>
      </c>
      <c r="K266">
        <f t="shared" ca="1" si="35"/>
        <v>2.3517530410116501</v>
      </c>
      <c r="L266" s="47">
        <f t="shared" ca="1" si="36"/>
        <v>2.5198286927730382E-3</v>
      </c>
      <c r="M266">
        <f t="shared" ca="1" si="37"/>
        <v>5.8476352173589215E-2</v>
      </c>
      <c r="N266">
        <f ca="1">[1]!genUniform($N$9,$N$10)</f>
        <v>0.21669704832895048</v>
      </c>
      <c r="O266">
        <f t="shared" ca="1" si="38"/>
        <v>2.1701849798450037</v>
      </c>
      <c r="P266" s="47">
        <f t="shared" ca="1" si="39"/>
        <v>2.3252842817569589E-3</v>
      </c>
      <c r="Q266">
        <f t="shared" ca="1" si="40"/>
        <v>5.3961661343769229E-2</v>
      </c>
      <c r="R266">
        <f ca="1">[1]!genUniform($R$9,$R$10)</f>
        <v>8.8014013061535987E-2</v>
      </c>
      <c r="S266">
        <f t="shared" ca="1" si="41"/>
        <v>1.8155650423760477</v>
      </c>
      <c r="T266" s="47">
        <f t="shared" ca="1" si="42"/>
        <v>1.9453202813365462E-3</v>
      </c>
      <c r="U266">
        <f t="shared" ca="1" si="43"/>
        <v>4.5144034667164379E-2</v>
      </c>
    </row>
    <row r="267" spans="1:21" x14ac:dyDescent="0.3">
      <c r="A267">
        <v>257</v>
      </c>
      <c r="C267">
        <f ca="1">[1]!GenLognormal($C$9,$C$10)</f>
        <v>31.019552243674759</v>
      </c>
      <c r="D267">
        <f ca="1">[1]!GenLognormal($D$9,$D$10)</f>
        <v>66.737964539319336</v>
      </c>
      <c r="E267">
        <f ca="1">[1]!genNormal($F$9,$F$10)</f>
        <v>44.992780671648198</v>
      </c>
      <c r="F267">
        <f t="shared" ca="1" si="34"/>
        <v>44.992780671648198</v>
      </c>
      <c r="G267">
        <f ca="1">[1]!GenLognormal($G$9,$G$10)</f>
        <v>22.484131426358129</v>
      </c>
      <c r="H267">
        <f ca="1">[1]!genBinomial(1,1)</f>
        <v>1</v>
      </c>
      <c r="I267" s="13">
        <f t="shared" ref="I267:I330" ca="1" si="44">(266.16-47.17*H267-2.33*G267+0.66*F267+0.017*(F267^2))*113.12/1000000*D267</f>
        <v>1.741730529185497</v>
      </c>
      <c r="J267">
        <f ca="1">[1]!genUniform($J$9,$J$10)</f>
        <v>8.2542228360865985E-2</v>
      </c>
      <c r="K267">
        <f t="shared" ca="1" si="35"/>
        <v>1.6851015328654939</v>
      </c>
      <c r="L267" s="47">
        <f t="shared" ca="1" si="36"/>
        <v>2.038189433728548E-3</v>
      </c>
      <c r="M267">
        <f t="shared" ca="1" si="37"/>
        <v>4.3977858851837304E-2</v>
      </c>
      <c r="N267">
        <f ca="1">[1]!genUniform($N$9,$N$10)</f>
        <v>5.1581894619284946E-2</v>
      </c>
      <c r="O267">
        <f t="shared" ca="1" si="38"/>
        <v>1.6269318864569726</v>
      </c>
      <c r="P267" s="47">
        <f t="shared" ca="1" si="39"/>
        <v>1.9678312052412929E-3</v>
      </c>
      <c r="Q267">
        <f t="shared" ca="1" si="40"/>
        <v>4.2459744691164092E-2</v>
      </c>
      <c r="R267">
        <f ca="1">[1]!genUniform($R$9,$R$10)</f>
        <v>0.13556258340960642</v>
      </c>
      <c r="S267">
        <f t="shared" ca="1" si="41"/>
        <v>1.9786117961555871</v>
      </c>
      <c r="T267" s="47">
        <f t="shared" ca="1" si="42"/>
        <v>2.3932003963685676E-3</v>
      </c>
      <c r="U267">
        <f t="shared" ca="1" si="43"/>
        <v>5.1637903471574549E-2</v>
      </c>
    </row>
    <row r="268" spans="1:21" x14ac:dyDescent="0.3">
      <c r="A268">
        <v>258</v>
      </c>
      <c r="C268">
        <f ca="1">[1]!GenLognormal($C$9,$C$10)</f>
        <v>22.064845611208082</v>
      </c>
      <c r="D268">
        <f ca="1">[1]!GenLognormal($D$9,$D$10)</f>
        <v>73.266422972266611</v>
      </c>
      <c r="E268">
        <f ca="1">[1]!genNormal($F$9,$F$10)</f>
        <v>47.883501303776391</v>
      </c>
      <c r="F268">
        <f t="shared" ref="F268:F331" ca="1" si="45">IF(E268&gt;35,E268,36)</f>
        <v>47.883501303776391</v>
      </c>
      <c r="G268">
        <f ca="1">[1]!GenLognormal($G$9,$G$10)</f>
        <v>25.158603105519941</v>
      </c>
      <c r="H268">
        <f ca="1">[1]!genBinomial(1,1)</f>
        <v>1</v>
      </c>
      <c r="I268" s="13">
        <f t="shared" ca="1" si="44"/>
        <v>1.9141038339315335</v>
      </c>
      <c r="J268">
        <f ca="1">[1]!genUniform($J$9,$J$10)</f>
        <v>1.7793758814816013E-2</v>
      </c>
      <c r="K268">
        <f t="shared" ref="K268:K331" ca="1" si="46">_xlfn.LOGNORM.INV($J268,$K$9,$K$10)</f>
        <v>1.2852199814008107</v>
      </c>
      <c r="L268" s="47">
        <f t="shared" ref="L268:L331" ca="1" si="47">K268*$I268/24/60</f>
        <v>1.7083642318366013E-3</v>
      </c>
      <c r="M268">
        <f t="shared" ref="M268:M331" ca="1" si="48">L268*24*60/$D268</f>
        <v>3.3576697128722958E-2</v>
      </c>
      <c r="N268">
        <f ca="1">[1]!genUniform($N$9,$N$10)</f>
        <v>5.3378108598015901E-2</v>
      </c>
      <c r="O268">
        <f t="shared" ref="O268:O331" ca="1" si="49">_xlfn.LOGNORM.INV($N268,$O$9,$O$10)</f>
        <v>1.6362408708495439</v>
      </c>
      <c r="P268" s="47">
        <f t="shared" ref="P268:P331" ca="1" si="50">O268*$I268/24/60</f>
        <v>2.1749548084226272E-3</v>
      </c>
      <c r="Q268">
        <f t="shared" ref="Q268:Q331" ca="1" si="51">P268*24*60/$D268</f>
        <v>4.2747206661284773E-2</v>
      </c>
      <c r="R268">
        <f ca="1">[1]!genUniform($R$9,$R$10)</f>
        <v>0.2709207740719472</v>
      </c>
      <c r="S268">
        <f t="shared" ref="S268:S331" ca="1" si="52">_xlfn.LOGNORM.INV($R268,$S$9,$S$10)</f>
        <v>2.3381545208558232</v>
      </c>
      <c r="T268" s="47">
        <f t="shared" ref="T268:T331" ca="1" si="53">S268*$I268/24/60</f>
        <v>3.1079656477044993E-3</v>
      </c>
      <c r="U268">
        <f t="shared" ref="U268:U331" ca="1" si="54">T268*24*60/$D268</f>
        <v>6.1084878326714137E-2</v>
      </c>
    </row>
    <row r="269" spans="1:21" x14ac:dyDescent="0.3">
      <c r="A269">
        <v>259</v>
      </c>
      <c r="C269">
        <f ca="1">[1]!GenLognormal($C$9,$C$10)</f>
        <v>33.471346543119338</v>
      </c>
      <c r="D269">
        <f ca="1">[1]!GenLognormal($D$9,$D$10)</f>
        <v>71.201285506501478</v>
      </c>
      <c r="E269">
        <f ca="1">[1]!genNormal($F$9,$F$10)</f>
        <v>77.533169098917028</v>
      </c>
      <c r="F269">
        <f t="shared" ca="1" si="45"/>
        <v>77.533169098917028</v>
      </c>
      <c r="G269">
        <f ca="1">[1]!GenLognormal($G$9,$G$10)</f>
        <v>23.518855368905108</v>
      </c>
      <c r="H269">
        <f ca="1">[1]!genBinomial(1,1)</f>
        <v>1</v>
      </c>
      <c r="I269" s="13">
        <f t="shared" ca="1" si="44"/>
        <v>2.5576929870283562</v>
      </c>
      <c r="J269">
        <f ca="1">[1]!genUniform($J$9,$J$10)</f>
        <v>0.30074075142919621</v>
      </c>
      <c r="K269">
        <f t="shared" ca="1" si="46"/>
        <v>2.341082794840422</v>
      </c>
      <c r="L269" s="47">
        <f t="shared" ca="1" si="47"/>
        <v>4.1581743377889528E-3</v>
      </c>
      <c r="M269">
        <f t="shared" ca="1" si="48"/>
        <v>8.409638960618683E-2</v>
      </c>
      <c r="N269">
        <f ca="1">[1]!genUniform($N$9,$N$10)</f>
        <v>4.6272372531105388E-2</v>
      </c>
      <c r="O269">
        <f t="shared" ca="1" si="49"/>
        <v>1.5981560740222642</v>
      </c>
      <c r="P269" s="47">
        <f t="shared" ca="1" si="50"/>
        <v>2.8386059602107747E-3</v>
      </c>
      <c r="Q269">
        <f t="shared" ca="1" si="51"/>
        <v>5.7408971672713305E-2</v>
      </c>
      <c r="R269">
        <f ca="1">[1]!genUniform($R$9,$R$10)</f>
        <v>4.7203285626787529E-2</v>
      </c>
      <c r="S269">
        <f t="shared" ca="1" si="52"/>
        <v>1.6284403381333836</v>
      </c>
      <c r="T269" s="47">
        <f t="shared" ca="1" si="53"/>
        <v>2.892396133776278E-3</v>
      </c>
      <c r="U269">
        <f t="shared" ca="1" si="54"/>
        <v>5.8496843182101313E-2</v>
      </c>
    </row>
    <row r="270" spans="1:21" x14ac:dyDescent="0.3">
      <c r="A270">
        <v>260</v>
      </c>
      <c r="C270">
        <f ca="1">[1]!GenLognormal($C$9,$C$10)</f>
        <v>25.680128068323135</v>
      </c>
      <c r="D270">
        <f ca="1">[1]!GenLognormal($D$9,$D$10)</f>
        <v>64.207482793717219</v>
      </c>
      <c r="E270">
        <f ca="1">[1]!genNormal($F$9,$F$10)</f>
        <v>50.18532377412545</v>
      </c>
      <c r="F270">
        <f t="shared" ca="1" si="45"/>
        <v>50.18532377412545</v>
      </c>
      <c r="G270">
        <f ca="1">[1]!GenLognormal($G$9,$G$10)</f>
        <v>34.06600042657827</v>
      </c>
      <c r="H270">
        <f ca="1">[1]!genBinomial(1,1)</f>
        <v>1</v>
      </c>
      <c r="I270" s="13">
        <f t="shared" ca="1" si="44"/>
        <v>1.5656023456549537</v>
      </c>
      <c r="J270">
        <f ca="1">[1]!genUniform($J$9,$J$10)</f>
        <v>0.18233175939628973</v>
      </c>
      <c r="K270">
        <f t="shared" ca="1" si="46"/>
        <v>2.0232682269075455</v>
      </c>
      <c r="L270" s="47">
        <f t="shared" ca="1" si="47"/>
        <v>2.1997454735663835E-3</v>
      </c>
      <c r="M270">
        <f t="shared" ca="1" si="48"/>
        <v>4.9334335253609245E-2</v>
      </c>
      <c r="N270">
        <f ca="1">[1]!genUniform($N$9,$N$10)</f>
        <v>8.7312258573253032E-2</v>
      </c>
      <c r="O270">
        <f t="shared" ca="1" si="49"/>
        <v>1.7849092318641999</v>
      </c>
      <c r="P270" s="47">
        <f t="shared" ca="1" si="50"/>
        <v>1.9405958890192866E-3</v>
      </c>
      <c r="Q270">
        <f t="shared" ca="1" si="51"/>
        <v>4.3522311708834249E-2</v>
      </c>
      <c r="R270">
        <f ca="1">[1]!genUniform($R$9,$R$10)</f>
        <v>2.8550247282679249E-2</v>
      </c>
      <c r="S270">
        <f t="shared" ca="1" si="52"/>
        <v>1.5058251539546363</v>
      </c>
      <c r="T270" s="47">
        <f t="shared" ca="1" si="53"/>
        <v>1.6371690230400074E-3</v>
      </c>
      <c r="U270">
        <f t="shared" ca="1" si="54"/>
        <v>3.6717268620415328E-2</v>
      </c>
    </row>
    <row r="271" spans="1:21" x14ac:dyDescent="0.3">
      <c r="A271">
        <v>261</v>
      </c>
      <c r="C271">
        <f ca="1">[1]!GenLognormal($C$9,$C$10)</f>
        <v>20.559769452227286</v>
      </c>
      <c r="D271">
        <f ca="1">[1]!GenLognormal($D$9,$D$10)</f>
        <v>53.92327090204688</v>
      </c>
      <c r="E271">
        <f ca="1">[1]!genNormal($F$9,$F$10)</f>
        <v>51.077093233530576</v>
      </c>
      <c r="F271">
        <f t="shared" ca="1" si="45"/>
        <v>51.077093233530576</v>
      </c>
      <c r="G271">
        <f ca="1">[1]!GenLognormal($G$9,$G$10)</f>
        <v>24.70417664679287</v>
      </c>
      <c r="H271">
        <f ca="1">[1]!genBinomial(1,1)</f>
        <v>1</v>
      </c>
      <c r="I271" s="13">
        <f t="shared" ca="1" si="44"/>
        <v>1.460846875646268</v>
      </c>
      <c r="J271">
        <f ca="1">[1]!genUniform($J$9,$J$10)</f>
        <v>0.32379147354267723</v>
      </c>
      <c r="K271">
        <f t="shared" ca="1" si="46"/>
        <v>2.3997171331533367</v>
      </c>
      <c r="L271" s="47">
        <f t="shared" ca="1" si="47"/>
        <v>2.434457830834633E-3</v>
      </c>
      <c r="M271">
        <f t="shared" ca="1" si="48"/>
        <v>6.5011250574356402E-2</v>
      </c>
      <c r="N271">
        <f ca="1">[1]!genUniform($N$9,$N$10)</f>
        <v>0.21587047062586931</v>
      </c>
      <c r="O271">
        <f t="shared" ca="1" si="49"/>
        <v>2.1681031416244956</v>
      </c>
      <c r="P271" s="47">
        <f t="shared" ca="1" si="50"/>
        <v>2.1994907642506963E-3</v>
      </c>
      <c r="Q271">
        <f t="shared" ca="1" si="51"/>
        <v>5.8736546347020205E-2</v>
      </c>
      <c r="R271">
        <f ca="1">[1]!genUniform($R$9,$R$10)</f>
        <v>0.25664700153963343</v>
      </c>
      <c r="S271">
        <f t="shared" ca="1" si="52"/>
        <v>2.3036373108390342</v>
      </c>
      <c r="T271" s="47">
        <f t="shared" ca="1" si="53"/>
        <v>2.3369870612231767E-3</v>
      </c>
      <c r="U271">
        <f t="shared" ca="1" si="54"/>
        <v>6.2408331539725498E-2</v>
      </c>
    </row>
    <row r="272" spans="1:21" x14ac:dyDescent="0.3">
      <c r="A272">
        <v>262</v>
      </c>
      <c r="C272">
        <f ca="1">[1]!GenLognormal($C$9,$C$10)</f>
        <v>20.744189286338589</v>
      </c>
      <c r="D272">
        <f ca="1">[1]!GenLognormal($D$9,$D$10)</f>
        <v>61.381428783671453</v>
      </c>
      <c r="E272">
        <f ca="1">[1]!genNormal($F$9,$F$10)</f>
        <v>47.806529499281773</v>
      </c>
      <c r="F272">
        <f t="shared" ca="1" si="45"/>
        <v>47.806529499281773</v>
      </c>
      <c r="G272">
        <f ca="1">[1]!GenLognormal($G$9,$G$10)</f>
        <v>24.818407818225126</v>
      </c>
      <c r="H272">
        <f ca="1">[1]!genBinomial(1,1)</f>
        <v>1</v>
      </c>
      <c r="I272" s="13">
        <f t="shared" ca="1" si="44"/>
        <v>1.6078869825474436</v>
      </c>
      <c r="J272">
        <f ca="1">[1]!genUniform($J$9,$J$10)</f>
        <v>0.10389318532841524</v>
      </c>
      <c r="K272">
        <f t="shared" ca="1" si="46"/>
        <v>1.7693581718433047</v>
      </c>
      <c r="L272" s="47">
        <f t="shared" ca="1" si="47"/>
        <v>1.9756444249797167E-3</v>
      </c>
      <c r="M272">
        <f t="shared" ca="1" si="48"/>
        <v>4.634835044321408E-2</v>
      </c>
      <c r="N272">
        <f ca="1">[1]!genUniform($N$9,$N$10)</f>
        <v>0.26852868003570179</v>
      </c>
      <c r="O272">
        <f t="shared" ca="1" si="49"/>
        <v>2.2964600873614223</v>
      </c>
      <c r="P272" s="47">
        <f t="shared" ca="1" si="50"/>
        <v>2.5642001947279139E-3</v>
      </c>
      <c r="Q272">
        <f t="shared" ca="1" si="51"/>
        <v>6.015578903224314E-2</v>
      </c>
      <c r="R272">
        <f ca="1">[1]!genUniform($R$9,$R$10)</f>
        <v>0.10148366973657809</v>
      </c>
      <c r="S272">
        <f t="shared" ca="1" si="52"/>
        <v>1.8656558084739137</v>
      </c>
      <c r="T272" s="47">
        <f t="shared" ca="1" si="53"/>
        <v>2.0831692280272448E-3</v>
      </c>
      <c r="U272">
        <f t="shared" ca="1" si="54"/>
        <v>4.8870867749452304E-2</v>
      </c>
    </row>
    <row r="273" spans="1:21" x14ac:dyDescent="0.3">
      <c r="A273">
        <v>263</v>
      </c>
      <c r="C273">
        <f ca="1">[1]!GenLognormal($C$9,$C$10)</f>
        <v>18.385534021517433</v>
      </c>
      <c r="D273">
        <f ca="1">[1]!GenLognormal($D$9,$D$10)</f>
        <v>60.3659519024717</v>
      </c>
      <c r="E273">
        <f ca="1">[1]!genNormal($F$9,$F$10)</f>
        <v>66.609640695660161</v>
      </c>
      <c r="F273">
        <f t="shared" ca="1" si="45"/>
        <v>66.609640695660161</v>
      </c>
      <c r="G273">
        <f ca="1">[1]!GenLognormal($G$9,$G$10)</f>
        <v>21.489671733030658</v>
      </c>
      <c r="H273">
        <f ca="1">[1]!genBinomial(1,1)</f>
        <v>1</v>
      </c>
      <c r="I273" s="13">
        <f t="shared" ca="1" si="44"/>
        <v>1.9687374893360814</v>
      </c>
      <c r="J273">
        <f ca="1">[1]!genUniform($J$9,$J$10)</f>
        <v>0.15209079498173197</v>
      </c>
      <c r="K273">
        <f t="shared" ca="1" si="46"/>
        <v>1.9324188096437194</v>
      </c>
      <c r="L273" s="47">
        <f t="shared" ca="1" si="47"/>
        <v>2.6419620525304135E-3</v>
      </c>
      <c r="M273">
        <f t="shared" ca="1" si="48"/>
        <v>6.3022701303381959E-2</v>
      </c>
      <c r="N273">
        <f ca="1">[1]!genUniform($N$9,$N$10)</f>
        <v>0.24582139146573187</v>
      </c>
      <c r="O273">
        <f t="shared" ca="1" si="49"/>
        <v>2.2420529274500889</v>
      </c>
      <c r="P273" s="47">
        <f t="shared" ca="1" si="50"/>
        <v>3.0652872578796528E-3</v>
      </c>
      <c r="Q273">
        <f t="shared" ca="1" si="51"/>
        <v>7.312091522184655E-2</v>
      </c>
      <c r="R273">
        <f ca="1">[1]!genUniform($R$9,$R$10)</f>
        <v>0.16753110595318588</v>
      </c>
      <c r="S273">
        <f t="shared" ca="1" si="52"/>
        <v>2.0727329484955432</v>
      </c>
      <c r="T273" s="47">
        <f t="shared" ca="1" si="53"/>
        <v>2.8337965701981174E-3</v>
      </c>
      <c r="U273">
        <f t="shared" ca="1" si="54"/>
        <v>6.7598819077318406E-2</v>
      </c>
    </row>
    <row r="274" spans="1:21" x14ac:dyDescent="0.3">
      <c r="A274">
        <v>264</v>
      </c>
      <c r="C274">
        <f ca="1">[1]!GenLognormal($C$9,$C$10)</f>
        <v>25.105651578148901</v>
      </c>
      <c r="D274">
        <f ca="1">[1]!GenLognormal($D$9,$D$10)</f>
        <v>63.033825466902201</v>
      </c>
      <c r="E274">
        <f ca="1">[1]!genNormal($F$9,$F$10)</f>
        <v>70.995889900668288</v>
      </c>
      <c r="F274">
        <f t="shared" ca="1" si="45"/>
        <v>70.995889900668288</v>
      </c>
      <c r="G274">
        <f ca="1">[1]!GenLognormal($G$9,$G$10)</f>
        <v>25.028908624091414</v>
      </c>
      <c r="H274">
        <f ca="1">[1]!genBinomial(1,1)</f>
        <v>1</v>
      </c>
      <c r="I274" s="13">
        <f t="shared" ca="1" si="44"/>
        <v>2.0907505528966577</v>
      </c>
      <c r="J274">
        <f ca="1">[1]!genUniform($J$9,$J$10)</f>
        <v>1.2945727316128352E-2</v>
      </c>
      <c r="K274">
        <f t="shared" ca="1" si="46"/>
        <v>1.225073561213005</v>
      </c>
      <c r="L274" s="47">
        <f t="shared" ca="1" si="47"/>
        <v>1.7786966843369222E-3</v>
      </c>
      <c r="M274">
        <f t="shared" ca="1" si="48"/>
        <v>4.0634107266582883E-2</v>
      </c>
      <c r="N274">
        <f ca="1">[1]!genUniform($N$9,$N$10)</f>
        <v>0.25147642838311424</v>
      </c>
      <c r="O274">
        <f t="shared" ca="1" si="49"/>
        <v>2.2557170289054529</v>
      </c>
      <c r="P274" s="47">
        <f t="shared" ca="1" si="50"/>
        <v>3.2750983509461673E-3</v>
      </c>
      <c r="Q274">
        <f t="shared" ca="1" si="51"/>
        <v>7.4819219529026246E-2</v>
      </c>
      <c r="R274">
        <f ca="1">[1]!genUniform($R$9,$R$10)</f>
        <v>9.056749585249918E-2</v>
      </c>
      <c r="S274">
        <f t="shared" ca="1" si="52"/>
        <v>1.8253682614888365</v>
      </c>
      <c r="T274" s="47">
        <f t="shared" ca="1" si="53"/>
        <v>2.6502706263526357E-3</v>
      </c>
      <c r="U274">
        <f t="shared" ca="1" si="54"/>
        <v>6.054510691171211E-2</v>
      </c>
    </row>
    <row r="275" spans="1:21" x14ac:dyDescent="0.3">
      <c r="A275">
        <v>265</v>
      </c>
      <c r="C275">
        <f ca="1">[1]!GenLognormal($C$9,$C$10)</f>
        <v>17.439962500111303</v>
      </c>
      <c r="D275">
        <f ca="1">[1]!GenLognormal($D$9,$D$10)</f>
        <v>75.962426371586659</v>
      </c>
      <c r="E275">
        <f ca="1">[1]!genNormal($F$9,$F$10)</f>
        <v>57.28933816501268</v>
      </c>
      <c r="F275">
        <f t="shared" ca="1" si="45"/>
        <v>57.28933816501268</v>
      </c>
      <c r="G275">
        <f ca="1">[1]!GenLognormal($G$9,$G$10)</f>
        <v>33.798072825640389</v>
      </c>
      <c r="H275">
        <f ca="1">[1]!genBinomial(1,1)</f>
        <v>1</v>
      </c>
      <c r="I275" s="13">
        <f t="shared" ca="1" si="44"/>
        <v>2.0094134775784105</v>
      </c>
      <c r="J275">
        <f ca="1">[1]!genUniform($J$9,$J$10)</f>
        <v>6.7870587616120831E-2</v>
      </c>
      <c r="K275">
        <f t="shared" ca="1" si="46"/>
        <v>1.6200595020615809</v>
      </c>
      <c r="L275" s="47">
        <f t="shared" ca="1" si="47"/>
        <v>2.2606731930010482E-3</v>
      </c>
      <c r="M275">
        <f t="shared" ca="1" si="48"/>
        <v>4.2854994941804052E-2</v>
      </c>
      <c r="N275">
        <f ca="1">[1]!genUniform($N$9,$N$10)</f>
        <v>3.4601100604355894E-2</v>
      </c>
      <c r="O275">
        <f t="shared" ca="1" si="49"/>
        <v>1.526382243399834</v>
      </c>
      <c r="P275" s="47">
        <f t="shared" ca="1" si="50"/>
        <v>2.1299535082111086E-3</v>
      </c>
      <c r="Q275">
        <f t="shared" ca="1" si="51"/>
        <v>4.037697580670279E-2</v>
      </c>
      <c r="R275">
        <f ca="1">[1]!genUniform($R$9,$R$10)</f>
        <v>0.18456568619055347</v>
      </c>
      <c r="S275">
        <f t="shared" ca="1" si="52"/>
        <v>2.1197355116522356</v>
      </c>
      <c r="T275" s="47">
        <f t="shared" ca="1" si="53"/>
        <v>2.9579341013997013E-3</v>
      </c>
      <c r="U275">
        <f t="shared" ca="1" si="54"/>
        <v>5.6072789002021464E-2</v>
      </c>
    </row>
    <row r="276" spans="1:21" x14ac:dyDescent="0.3">
      <c r="A276">
        <v>266</v>
      </c>
      <c r="C276">
        <f ca="1">[1]!GenLognormal($C$9,$C$10)</f>
        <v>21.174066758829845</v>
      </c>
      <c r="D276">
        <f ca="1">[1]!GenLognormal($D$9,$D$10)</f>
        <v>61.450660424283946</v>
      </c>
      <c r="E276">
        <f ca="1">[1]!genNormal($F$9,$F$10)</f>
        <v>50.225799929845913</v>
      </c>
      <c r="F276">
        <f t="shared" ca="1" si="45"/>
        <v>50.225799929845913</v>
      </c>
      <c r="G276">
        <f ca="1">[1]!GenLognormal($G$9,$G$10)</f>
        <v>23.710105375156388</v>
      </c>
      <c r="H276">
        <f ca="1">[1]!genBinomial(1,1)</f>
        <v>1</v>
      </c>
      <c r="I276" s="13">
        <f t="shared" ca="1" si="44"/>
        <v>1.6667769059903856</v>
      </c>
      <c r="J276">
        <f ca="1">[1]!genUniform($J$9,$J$10)</f>
        <v>0.22826612933952364</v>
      </c>
      <c r="K276">
        <f t="shared" ca="1" si="46"/>
        <v>2.151587166323254</v>
      </c>
      <c r="L276" s="47">
        <f t="shared" ca="1" si="47"/>
        <v>2.4904276389256211E-3</v>
      </c>
      <c r="M276">
        <f t="shared" ca="1" si="48"/>
        <v>5.835927189865809E-2</v>
      </c>
      <c r="N276">
        <f ca="1">[1]!genUniform($N$9,$N$10)</f>
        <v>0.14308469886196487</v>
      </c>
      <c r="O276">
        <f t="shared" ca="1" si="49"/>
        <v>1.9707451840257859</v>
      </c>
      <c r="P276" s="47">
        <f t="shared" ca="1" si="50"/>
        <v>2.2811059446708002E-3</v>
      </c>
      <c r="Q276">
        <f t="shared" ca="1" si="51"/>
        <v>5.3454145775589983E-2</v>
      </c>
      <c r="R276">
        <f ca="1">[1]!genUniform($R$9,$R$10)</f>
        <v>0.22485802433496677</v>
      </c>
      <c r="S276">
        <f t="shared" ca="1" si="52"/>
        <v>2.2248872098884895</v>
      </c>
      <c r="T276" s="47">
        <f t="shared" ca="1" si="53"/>
        <v>2.5752712638024431E-3</v>
      </c>
      <c r="U276">
        <f t="shared" ca="1" si="54"/>
        <v>6.034744938900679E-2</v>
      </c>
    </row>
    <row r="277" spans="1:21" x14ac:dyDescent="0.3">
      <c r="A277">
        <v>267</v>
      </c>
      <c r="C277">
        <f ca="1">[1]!GenLognormal($C$9,$C$10)</f>
        <v>24.637672220716649</v>
      </c>
      <c r="D277">
        <f ca="1">[1]!GenLognormal($D$9,$D$10)</f>
        <v>60.171637299982237</v>
      </c>
      <c r="E277">
        <f ca="1">[1]!genNormal($F$9,$F$10)</f>
        <v>62.873039460029226</v>
      </c>
      <c r="F277">
        <f t="shared" ca="1" si="45"/>
        <v>62.873039460029226</v>
      </c>
      <c r="G277">
        <f ca="1">[1]!GenLognormal($G$9,$G$10)</f>
        <v>33.12626522720344</v>
      </c>
      <c r="H277">
        <f ca="1">[1]!genBinomial(1,1)</f>
        <v>1</v>
      </c>
      <c r="I277" s="13">
        <f t="shared" ca="1" si="44"/>
        <v>1.7050798944461796</v>
      </c>
      <c r="J277">
        <f ca="1">[1]!genUniform($J$9,$J$10)</f>
        <v>3.0370394157234033E-2</v>
      </c>
      <c r="K277">
        <f t="shared" ca="1" si="46"/>
        <v>1.4005028228171978</v>
      </c>
      <c r="L277" s="47">
        <f t="shared" ca="1" si="47"/>
        <v>1.6583119481255032E-3</v>
      </c>
      <c r="M277">
        <f t="shared" ca="1" si="48"/>
        <v>3.9685960237306514E-2</v>
      </c>
      <c r="N277">
        <f ca="1">[1]!genUniform($N$9,$N$10)</f>
        <v>0.20902043031150169</v>
      </c>
      <c r="O277">
        <f t="shared" ca="1" si="49"/>
        <v>2.1507471587703866</v>
      </c>
      <c r="P277" s="47">
        <f t="shared" ca="1" si="50"/>
        <v>2.5466637072615499E-3</v>
      </c>
      <c r="Q277">
        <f t="shared" ca="1" si="51"/>
        <v>6.0945586708469279E-2</v>
      </c>
      <c r="R277">
        <f ca="1">[1]!genUniform($R$9,$R$10)</f>
        <v>0.15524185411856922</v>
      </c>
      <c r="S277">
        <f t="shared" ca="1" si="52"/>
        <v>2.037583036390072</v>
      </c>
      <c r="T277" s="47">
        <f t="shared" ca="1" si="53"/>
        <v>2.4126679643147989E-3</v>
      </c>
      <c r="U277">
        <f t="shared" ca="1" si="54"/>
        <v>5.7738862103629947E-2</v>
      </c>
    </row>
    <row r="278" spans="1:21" x14ac:dyDescent="0.3">
      <c r="A278">
        <v>268</v>
      </c>
      <c r="C278">
        <f ca="1">[1]!GenLognormal($C$9,$C$10)</f>
        <v>33.038610908403548</v>
      </c>
      <c r="D278">
        <f ca="1">[1]!GenLognormal($D$9,$D$10)</f>
        <v>63.073821338099798</v>
      </c>
      <c r="E278">
        <f ca="1">[1]!genNormal($F$9,$F$10)</f>
        <v>32.76387029462775</v>
      </c>
      <c r="F278">
        <f t="shared" ca="1" si="45"/>
        <v>36</v>
      </c>
      <c r="G278">
        <f ca="1">[1]!GenLognormal($G$9,$G$10)</f>
        <v>27.108885599000082</v>
      </c>
      <c r="H278">
        <f ca="1">[1]!genBinomial(1,1)</f>
        <v>1</v>
      </c>
      <c r="I278" s="13">
        <f t="shared" ca="1" si="44"/>
        <v>1.4385285353055033</v>
      </c>
      <c r="J278">
        <f ca="1">[1]!genUniform($J$9,$J$10)</f>
        <v>0.13412387430637676</v>
      </c>
      <c r="K278">
        <f t="shared" ca="1" si="46"/>
        <v>1.8748865395418406</v>
      </c>
      <c r="L278" s="47">
        <f t="shared" ca="1" si="47"/>
        <v>1.8729706858271718E-3</v>
      </c>
      <c r="M278">
        <f t="shared" ca="1" si="48"/>
        <v>4.2760652999502907E-2</v>
      </c>
      <c r="N278">
        <f ca="1">[1]!genUniform($N$9,$N$10)</f>
        <v>0.27948619217056975</v>
      </c>
      <c r="O278">
        <f t="shared" ca="1" si="49"/>
        <v>2.3223263457986807</v>
      </c>
      <c r="P278" s="47">
        <f t="shared" ca="1" si="50"/>
        <v>2.3199532755021927E-3</v>
      </c>
      <c r="Q278">
        <f t="shared" ca="1" si="51"/>
        <v>5.2965440270624366E-2</v>
      </c>
      <c r="R278">
        <f ca="1">[1]!genUniform($R$9,$R$10)</f>
        <v>6.0709499108429349E-2</v>
      </c>
      <c r="S278">
        <f t="shared" ca="1" si="52"/>
        <v>1.6985125368927261</v>
      </c>
      <c r="T278" s="47">
        <f t="shared" ca="1" si="53"/>
        <v>1.6967769110377278E-3</v>
      </c>
      <c r="U278">
        <f t="shared" ca="1" si="54"/>
        <v>3.8738080237710526E-2</v>
      </c>
    </row>
    <row r="279" spans="1:21" x14ac:dyDescent="0.3">
      <c r="A279">
        <v>269</v>
      </c>
      <c r="C279">
        <f ca="1">[1]!GenLognormal($C$9,$C$10)</f>
        <v>19.822514561853524</v>
      </c>
      <c r="D279">
        <f ca="1">[1]!GenLognormal($D$9,$D$10)</f>
        <v>61.599302880236081</v>
      </c>
      <c r="E279">
        <f ca="1">[1]!genNormal($F$9,$F$10)</f>
        <v>69.158608301644506</v>
      </c>
      <c r="F279">
        <f t="shared" ca="1" si="45"/>
        <v>69.158608301644506</v>
      </c>
      <c r="G279">
        <f ca="1">[1]!GenLognormal($G$9,$G$10)</f>
        <v>24.184021146931453</v>
      </c>
      <c r="H279">
        <f ca="1">[1]!genBinomial(1,1)</f>
        <v>1</v>
      </c>
      <c r="I279" s="13">
        <f t="shared" ca="1" si="44"/>
        <v>2.017933756045482</v>
      </c>
      <c r="J279">
        <f ca="1">[1]!genUniform($J$9,$J$10)</f>
        <v>0.1768471435452883</v>
      </c>
      <c r="K279">
        <f t="shared" ca="1" si="46"/>
        <v>2.0072504458233689</v>
      </c>
      <c r="L279" s="47">
        <f t="shared" ca="1" si="47"/>
        <v>2.8128461329613324E-3</v>
      </c>
      <c r="M279">
        <f t="shared" ca="1" si="48"/>
        <v>6.5755588814689445E-2</v>
      </c>
      <c r="N279">
        <f ca="1">[1]!genUniform($N$9,$N$10)</f>
        <v>0.11179868890900914</v>
      </c>
      <c r="O279">
        <f t="shared" ca="1" si="49"/>
        <v>1.8723434973559856</v>
      </c>
      <c r="P279" s="47">
        <f t="shared" ca="1" si="50"/>
        <v>2.6237952404353456E-3</v>
      </c>
      <c r="Q279">
        <f t="shared" ca="1" si="51"/>
        <v>6.1336167287035011E-2</v>
      </c>
      <c r="R279">
        <f ca="1">[1]!genUniform($R$9,$R$10)</f>
        <v>1.1336682997560375E-2</v>
      </c>
      <c r="S279">
        <f t="shared" ca="1" si="52"/>
        <v>1.3247392953162653</v>
      </c>
      <c r="T279" s="47">
        <f t="shared" ca="1" si="53"/>
        <v>1.8564139874851363E-3</v>
      </c>
      <c r="U279">
        <f t="shared" ca="1" si="54"/>
        <v>4.3397181737202653E-2</v>
      </c>
    </row>
    <row r="280" spans="1:21" x14ac:dyDescent="0.3">
      <c r="A280">
        <v>270</v>
      </c>
      <c r="C280">
        <f ca="1">[1]!GenLognormal($C$9,$C$10)</f>
        <v>30.475897462799523</v>
      </c>
      <c r="D280">
        <f ca="1">[1]!GenLognormal($D$9,$D$10)</f>
        <v>67.663307443546188</v>
      </c>
      <c r="E280">
        <f ca="1">[1]!genNormal($F$9,$F$10)</f>
        <v>52.370007035153982</v>
      </c>
      <c r="F280">
        <f t="shared" ca="1" si="45"/>
        <v>52.370007035153982</v>
      </c>
      <c r="G280">
        <f ca="1">[1]!GenLognormal($G$9,$G$10)</f>
        <v>22.384061711423495</v>
      </c>
      <c r="H280">
        <f ca="1">[1]!genBinomial(1,1)</f>
        <v>1</v>
      </c>
      <c r="I280" s="13">
        <f t="shared" ca="1" si="44"/>
        <v>1.898392666157753</v>
      </c>
      <c r="J280">
        <f ca="1">[1]!genUniform($J$9,$J$10)</f>
        <v>0.20464767828767599</v>
      </c>
      <c r="K280">
        <f t="shared" ca="1" si="46"/>
        <v>2.0867643808820877</v>
      </c>
      <c r="L280" s="47">
        <f t="shared" ca="1" si="47"/>
        <v>2.7510404143512358E-3</v>
      </c>
      <c r="M280">
        <f t="shared" ca="1" si="48"/>
        <v>5.8547214824977233E-2</v>
      </c>
      <c r="N280">
        <f ca="1">[1]!genUniform($N$9,$N$10)</f>
        <v>0.1010438054516585</v>
      </c>
      <c r="O280">
        <f t="shared" ca="1" si="49"/>
        <v>1.8353556004777367</v>
      </c>
      <c r="P280" s="47">
        <f t="shared" ca="1" si="50"/>
        <v>2.4196011192628435E-3</v>
      </c>
      <c r="Q280">
        <f t="shared" ca="1" si="51"/>
        <v>5.1493575223846448E-2</v>
      </c>
      <c r="R280">
        <f ca="1">[1]!genUniform($R$9,$R$10)</f>
        <v>8.070999054887007E-2</v>
      </c>
      <c r="S280">
        <f t="shared" ca="1" si="52"/>
        <v>1.786608956517884</v>
      </c>
      <c r="T280" s="47">
        <f t="shared" ca="1" si="53"/>
        <v>2.355337041906463E-3</v>
      </c>
      <c r="U280">
        <f t="shared" ca="1" si="54"/>
        <v>5.0125917110615759E-2</v>
      </c>
    </row>
    <row r="281" spans="1:21" x14ac:dyDescent="0.3">
      <c r="A281">
        <v>271</v>
      </c>
      <c r="C281">
        <f ca="1">[1]!GenLognormal($C$9,$C$10)</f>
        <v>39.106548879401139</v>
      </c>
      <c r="D281">
        <f ca="1">[1]!GenLognormal($D$9,$D$10)</f>
        <v>65.920359103957836</v>
      </c>
      <c r="E281">
        <f ca="1">[1]!genNormal($F$9,$F$10)</f>
        <v>64.351708731071255</v>
      </c>
      <c r="F281">
        <f t="shared" ca="1" si="45"/>
        <v>64.351708731071255</v>
      </c>
      <c r="G281">
        <f ca="1">[1]!GenLognormal($G$9,$G$10)</f>
        <v>23.417321450095887</v>
      </c>
      <c r="H281">
        <f ca="1">[1]!genBinomial(1,1)</f>
        <v>1</v>
      </c>
      <c r="I281" s="13">
        <f t="shared" ca="1" si="44"/>
        <v>2.0677953852599704</v>
      </c>
      <c r="J281">
        <f ca="1">[1]!genUniform($J$9,$J$10)</f>
        <v>0.32856598032985029</v>
      </c>
      <c r="K281">
        <f t="shared" ca="1" si="46"/>
        <v>2.4118172835586296</v>
      </c>
      <c r="L281" s="47">
        <f t="shared" ca="1" si="47"/>
        <v>3.4632948951616466E-3</v>
      </c>
      <c r="M281">
        <f t="shared" ca="1" si="48"/>
        <v>7.5654088005921452E-2</v>
      </c>
      <c r="N281">
        <f ca="1">[1]!genUniform($N$9,$N$10)</f>
        <v>1.8075312797184259E-2</v>
      </c>
      <c r="O281">
        <f t="shared" ca="1" si="49"/>
        <v>1.3884853477094952</v>
      </c>
      <c r="P281" s="47">
        <f t="shared" ca="1" si="50"/>
        <v>1.9938219406213744E-3</v>
      </c>
      <c r="Q281">
        <f t="shared" ca="1" si="51"/>
        <v>4.35541255163217E-2</v>
      </c>
      <c r="R281">
        <f ca="1">[1]!genUniform($R$9,$R$10)</f>
        <v>0.17362117144013528</v>
      </c>
      <c r="S281">
        <f t="shared" ca="1" si="52"/>
        <v>2.0897489253916839</v>
      </c>
      <c r="T281" s="47">
        <f t="shared" ca="1" si="53"/>
        <v>3.0008147113034073E-3</v>
      </c>
      <c r="U281">
        <f t="shared" ca="1" si="54"/>
        <v>6.5551420578008723E-2</v>
      </c>
    </row>
    <row r="282" spans="1:21" x14ac:dyDescent="0.3">
      <c r="A282">
        <v>272</v>
      </c>
      <c r="C282">
        <f ca="1">[1]!GenLognormal($C$9,$C$10)</f>
        <v>28.847532788321452</v>
      </c>
      <c r="D282">
        <f ca="1">[1]!GenLognormal($D$9,$D$10)</f>
        <v>60.989725639641165</v>
      </c>
      <c r="E282">
        <f ca="1">[1]!genNormal($F$9,$F$10)</f>
        <v>51.112670967348492</v>
      </c>
      <c r="F282">
        <f t="shared" ca="1" si="45"/>
        <v>51.112670967348492</v>
      </c>
      <c r="G282">
        <f ca="1">[1]!GenLognormal($G$9,$G$10)</f>
        <v>26.355392210387876</v>
      </c>
      <c r="H282">
        <f ca="1">[1]!genBinomial(1,1)</f>
        <v>1</v>
      </c>
      <c r="I282" s="13">
        <f t="shared" ca="1" si="44"/>
        <v>1.6263307758983703</v>
      </c>
      <c r="J282">
        <f ca="1">[1]!genUniform($J$9,$J$10)</f>
        <v>0.32236912625797304</v>
      </c>
      <c r="K282">
        <f t="shared" ca="1" si="46"/>
        <v>2.3961101361470782</v>
      </c>
      <c r="L282" s="47">
        <f t="shared" ca="1" si="47"/>
        <v>2.7061580950402966E-3</v>
      </c>
      <c r="M282">
        <f t="shared" ca="1" si="48"/>
        <v>6.3893838117632079E-2</v>
      </c>
      <c r="N282">
        <f ca="1">[1]!genUniform($N$9,$N$10)</f>
        <v>1.8469719615450297E-2</v>
      </c>
      <c r="O282">
        <f t="shared" ca="1" si="49"/>
        <v>1.3926495900095037</v>
      </c>
      <c r="P282" s="47">
        <f t="shared" ca="1" si="50"/>
        <v>1.5728533946352105E-3</v>
      </c>
      <c r="Q282">
        <f t="shared" ca="1" si="51"/>
        <v>3.7135908786620153E-2</v>
      </c>
      <c r="R282">
        <f ca="1">[1]!genUniform($R$9,$R$10)</f>
        <v>0.18210361052558688</v>
      </c>
      <c r="S282">
        <f t="shared" ca="1" si="52"/>
        <v>2.1130522448073905</v>
      </c>
      <c r="T282" s="47">
        <f t="shared" ca="1" si="53"/>
        <v>2.3864735394523587E-3</v>
      </c>
      <c r="U282">
        <f t="shared" ca="1" si="54"/>
        <v>5.6345915000768243E-2</v>
      </c>
    </row>
    <row r="283" spans="1:21" x14ac:dyDescent="0.3">
      <c r="A283">
        <v>273</v>
      </c>
      <c r="C283">
        <f ca="1">[1]!GenLognormal($C$9,$C$10)</f>
        <v>24.293739114171728</v>
      </c>
      <c r="D283">
        <f ca="1">[1]!GenLognormal($D$9,$D$10)</f>
        <v>81.698565306257748</v>
      </c>
      <c r="E283">
        <f ca="1">[1]!genNormal($F$9,$F$10)</f>
        <v>58.748449404597295</v>
      </c>
      <c r="F283">
        <f t="shared" ca="1" si="45"/>
        <v>58.748449404597295</v>
      </c>
      <c r="G283">
        <f ca="1">[1]!GenLognormal($G$9,$G$10)</f>
        <v>25.801563876203815</v>
      </c>
      <c r="H283">
        <f ca="1">[1]!genBinomial(1,1)</f>
        <v>1</v>
      </c>
      <c r="I283" s="13">
        <f t="shared" ca="1" si="44"/>
        <v>2.3688413676390083</v>
      </c>
      <c r="J283">
        <f ca="1">[1]!genUniform($J$9,$J$10)</f>
        <v>7.2945426369934646E-2</v>
      </c>
      <c r="K283">
        <f t="shared" ca="1" si="46"/>
        <v>1.6433796241149454</v>
      </c>
      <c r="L283" s="47">
        <f t="shared" ca="1" si="47"/>
        <v>2.7034066919017549E-3</v>
      </c>
      <c r="M283">
        <f t="shared" ca="1" si="48"/>
        <v>4.764962055019524E-2</v>
      </c>
      <c r="N283">
        <f ca="1">[1]!genUniform($N$9,$N$10)</f>
        <v>0.18224616412215541</v>
      </c>
      <c r="O283">
        <f t="shared" ca="1" si="49"/>
        <v>2.0808742833861182</v>
      </c>
      <c r="P283" s="47">
        <f t="shared" ca="1" si="50"/>
        <v>3.4230979745425091E-3</v>
      </c>
      <c r="Q283">
        <f t="shared" ca="1" si="51"/>
        <v>6.0334732499441504E-2</v>
      </c>
      <c r="R283">
        <f ca="1">[1]!genUniform($R$9,$R$10)</f>
        <v>0.28212673922660286</v>
      </c>
      <c r="S283">
        <f t="shared" ca="1" si="52"/>
        <v>2.3649694048590506</v>
      </c>
      <c r="T283" s="47">
        <f t="shared" ca="1" si="53"/>
        <v>3.8904426107157814E-3</v>
      </c>
      <c r="U283">
        <f t="shared" ca="1" si="54"/>
        <v>6.8572040872811005E-2</v>
      </c>
    </row>
    <row r="284" spans="1:21" x14ac:dyDescent="0.3">
      <c r="A284">
        <v>274</v>
      </c>
      <c r="C284">
        <f ca="1">[1]!GenLognormal($C$9,$C$10)</f>
        <v>28.435597243424173</v>
      </c>
      <c r="D284">
        <f ca="1">[1]!GenLognormal($D$9,$D$10)</f>
        <v>66.529796865370713</v>
      </c>
      <c r="E284">
        <f ca="1">[1]!genNormal($F$9,$F$10)</f>
        <v>48.483016912933827</v>
      </c>
      <c r="F284">
        <f t="shared" ca="1" si="45"/>
        <v>48.483016912933827</v>
      </c>
      <c r="G284">
        <f ca="1">[1]!GenLognormal($G$9,$G$10)</f>
        <v>31.308251940451143</v>
      </c>
      <c r="H284">
        <f ca="1">[1]!genBinomial(1,1)</f>
        <v>1</v>
      </c>
      <c r="I284" s="13">
        <f t="shared" ca="1" si="44"/>
        <v>1.6406415610128053</v>
      </c>
      <c r="J284">
        <f ca="1">[1]!genUniform($J$9,$J$10)</f>
        <v>3.7115340887017352E-2</v>
      </c>
      <c r="K284">
        <f t="shared" ca="1" si="46"/>
        <v>1.4492939574847143</v>
      </c>
      <c r="L284" s="47">
        <f t="shared" ca="1" si="47"/>
        <v>1.651230486648714E-3</v>
      </c>
      <c r="M284">
        <f t="shared" ca="1" si="48"/>
        <v>3.57399543183003E-2</v>
      </c>
      <c r="N284">
        <f ca="1">[1]!genUniform($N$9,$N$10)</f>
        <v>0.13016380999088017</v>
      </c>
      <c r="O284">
        <f t="shared" ca="1" si="49"/>
        <v>1.931520030273991</v>
      </c>
      <c r="P284" s="47">
        <f t="shared" ca="1" si="50"/>
        <v>2.2006472483307093E-3</v>
      </c>
      <c r="Q284">
        <f t="shared" ca="1" si="51"/>
        <v>4.763177082907457E-2</v>
      </c>
      <c r="R284">
        <f ca="1">[1]!genUniform($R$9,$R$10)</f>
        <v>0.20241196739505224</v>
      </c>
      <c r="S284">
        <f t="shared" ca="1" si="52"/>
        <v>2.1672127715316178</v>
      </c>
      <c r="T284" s="47">
        <f t="shared" ca="1" si="53"/>
        <v>2.4691801003698067E-3</v>
      </c>
      <c r="U284">
        <f t="shared" ca="1" si="54"/>
        <v>5.3444013240077241E-2</v>
      </c>
    </row>
    <row r="285" spans="1:21" x14ac:dyDescent="0.3">
      <c r="A285">
        <v>275</v>
      </c>
      <c r="C285">
        <f ca="1">[1]!GenLognormal($C$9,$C$10)</f>
        <v>20.041510683755853</v>
      </c>
      <c r="D285">
        <f ca="1">[1]!GenLognormal($D$9,$D$10)</f>
        <v>67.480082236927259</v>
      </c>
      <c r="E285">
        <f ca="1">[1]!genNormal($F$9,$F$10)</f>
        <v>66.257485497584526</v>
      </c>
      <c r="F285">
        <f t="shared" ca="1" si="45"/>
        <v>66.257485497584526</v>
      </c>
      <c r="G285">
        <f ca="1">[1]!GenLognormal($G$9,$G$10)</f>
        <v>30.811846712342554</v>
      </c>
      <c r="H285">
        <f ca="1">[1]!genBinomial(1,1)</f>
        <v>1</v>
      </c>
      <c r="I285" s="13">
        <f t="shared" ca="1" si="44"/>
        <v>2.0271059710058315</v>
      </c>
      <c r="J285">
        <f ca="1">[1]!genUniform($J$9,$J$10)</f>
        <v>0.11651896170200951</v>
      </c>
      <c r="K285">
        <f t="shared" ca="1" si="46"/>
        <v>1.8150216332646911</v>
      </c>
      <c r="L285" s="47">
        <f t="shared" ca="1" si="47"/>
        <v>2.5550286043719531E-3</v>
      </c>
      <c r="M285">
        <f t="shared" ca="1" si="48"/>
        <v>5.452336553736762E-2</v>
      </c>
      <c r="N285">
        <f ca="1">[1]!genUniform($N$9,$N$10)</f>
        <v>0.15356838890163249</v>
      </c>
      <c r="O285">
        <f t="shared" ca="1" si="49"/>
        <v>2.0013830513564814</v>
      </c>
      <c r="P285" s="47">
        <f t="shared" ca="1" si="50"/>
        <v>2.8173718983851349E-3</v>
      </c>
      <c r="Q285">
        <f t="shared" ca="1" si="51"/>
        <v>6.0121674413942332E-2</v>
      </c>
      <c r="R285">
        <f ca="1">[1]!genUniform($R$9,$R$10)</f>
        <v>0.24543795696276957</v>
      </c>
      <c r="S285">
        <f t="shared" ca="1" si="52"/>
        <v>2.2761972084295983</v>
      </c>
      <c r="T285" s="47">
        <f t="shared" ca="1" si="53"/>
        <v>3.2042312169405858E-3</v>
      </c>
      <c r="U285">
        <f t="shared" ca="1" si="54"/>
        <v>6.837710920674403E-2</v>
      </c>
    </row>
    <row r="286" spans="1:21" x14ac:dyDescent="0.3">
      <c r="A286">
        <v>276</v>
      </c>
      <c r="C286">
        <f ca="1">[1]!GenLognormal($C$9,$C$10)</f>
        <v>34.563325147463715</v>
      </c>
      <c r="D286">
        <f ca="1">[1]!GenLognormal($D$9,$D$10)</f>
        <v>54.154774794087004</v>
      </c>
      <c r="E286">
        <f ca="1">[1]!genNormal($F$9,$F$10)</f>
        <v>63.952424976386574</v>
      </c>
      <c r="F286">
        <f t="shared" ca="1" si="45"/>
        <v>63.952424976386574</v>
      </c>
      <c r="G286">
        <f ca="1">[1]!GenLognormal($G$9,$G$10)</f>
        <v>25.512566631918336</v>
      </c>
      <c r="H286">
        <f ca="1">[1]!genBinomial(1,1)</f>
        <v>1</v>
      </c>
      <c r="I286" s="13">
        <f t="shared" ca="1" si="44"/>
        <v>1.6618754284536348</v>
      </c>
      <c r="J286">
        <f ca="1">[1]!genUniform($J$9,$J$10)</f>
        <v>9.4573656504718162E-2</v>
      </c>
      <c r="K286">
        <f t="shared" ca="1" si="46"/>
        <v>1.7338236498456463</v>
      </c>
      <c r="L286" s="47">
        <f t="shared" ca="1" si="47"/>
        <v>2.0009714728821378E-3</v>
      </c>
      <c r="M286">
        <f t="shared" ca="1" si="48"/>
        <v>5.3206738129855352E-2</v>
      </c>
      <c r="N286">
        <f ca="1">[1]!genUniform($N$9,$N$10)</f>
        <v>2.2918249675708316E-3</v>
      </c>
      <c r="O286">
        <f t="shared" ca="1" si="49"/>
        <v>1.0793858944985144</v>
      </c>
      <c r="P286" s="47">
        <f t="shared" ca="1" si="50"/>
        <v>1.2456978443656447E-3</v>
      </c>
      <c r="Q286">
        <f t="shared" ca="1" si="51"/>
        <v>3.3123670123403205E-2</v>
      </c>
      <c r="R286">
        <f ca="1">[1]!genUniform($R$9,$R$10)</f>
        <v>8.9146499606622437E-2</v>
      </c>
      <c r="S286">
        <f t="shared" ca="1" si="52"/>
        <v>1.8199320799540684</v>
      </c>
      <c r="T286" s="47">
        <f t="shared" ca="1" si="53"/>
        <v>2.1003475035626263E-3</v>
      </c>
      <c r="U286">
        <f t="shared" ca="1" si="54"/>
        <v>5.5849191814207638E-2</v>
      </c>
    </row>
    <row r="287" spans="1:21" x14ac:dyDescent="0.3">
      <c r="A287">
        <v>277</v>
      </c>
      <c r="C287">
        <f ca="1">[1]!GenLognormal($C$9,$C$10)</f>
        <v>17.86347012260104</v>
      </c>
      <c r="D287">
        <f ca="1">[1]!GenLognormal($D$9,$D$10)</f>
        <v>54.991783129309525</v>
      </c>
      <c r="E287">
        <f ca="1">[1]!genNormal($F$9,$F$10)</f>
        <v>41.78569444827626</v>
      </c>
      <c r="F287">
        <f t="shared" ca="1" si="45"/>
        <v>41.78569444827626</v>
      </c>
      <c r="G287">
        <f ca="1">[1]!GenLognormal($G$9,$G$10)</f>
        <v>23.588137696207731</v>
      </c>
      <c r="H287">
        <f ca="1">[1]!genBinomial(1,1)</f>
        <v>1</v>
      </c>
      <c r="I287" s="13">
        <f t="shared" ca="1" si="44"/>
        <v>1.3765780858418595</v>
      </c>
      <c r="J287">
        <f ca="1">[1]!genUniform($J$9,$J$10)</f>
        <v>0.31331996322082462</v>
      </c>
      <c r="K287">
        <f t="shared" ca="1" si="46"/>
        <v>2.3731321712157958</v>
      </c>
      <c r="L287" s="47">
        <f t="shared" ca="1" si="47"/>
        <v>2.268612320626372E-3</v>
      </c>
      <c r="M287">
        <f t="shared" ca="1" si="48"/>
        <v>5.9405270311390125E-2</v>
      </c>
      <c r="N287">
        <f ca="1">[1]!genUniform($N$9,$N$10)</f>
        <v>5.7330959090394089E-2</v>
      </c>
      <c r="O287">
        <f t="shared" ca="1" si="49"/>
        <v>1.6560597700198019</v>
      </c>
      <c r="P287" s="47">
        <f t="shared" ca="1" si="50"/>
        <v>1.5831219362872006E-3</v>
      </c>
      <c r="Q287">
        <f t="shared" ca="1" si="51"/>
        <v>4.1455204005533264E-2</v>
      </c>
      <c r="R287">
        <f ca="1">[1]!genUniform($R$9,$R$10)</f>
        <v>9.9140140983341965E-2</v>
      </c>
      <c r="S287">
        <f t="shared" ca="1" si="52"/>
        <v>1.8572125522604095</v>
      </c>
      <c r="T287" s="47">
        <f t="shared" ca="1" si="53"/>
        <v>1.7754153473556313E-3</v>
      </c>
      <c r="U287">
        <f t="shared" ca="1" si="54"/>
        <v>4.6490547400153188E-2</v>
      </c>
    </row>
    <row r="288" spans="1:21" x14ac:dyDescent="0.3">
      <c r="A288">
        <v>278</v>
      </c>
      <c r="C288">
        <f ca="1">[1]!GenLognormal($C$9,$C$10)</f>
        <v>19.538664203352297</v>
      </c>
      <c r="D288">
        <f ca="1">[1]!GenLognormal($D$9,$D$10)</f>
        <v>76.263408388038101</v>
      </c>
      <c r="E288">
        <f ca="1">[1]!genNormal($F$9,$F$10)</f>
        <v>48.388470928400935</v>
      </c>
      <c r="F288">
        <f t="shared" ca="1" si="45"/>
        <v>48.388470928400935</v>
      </c>
      <c r="G288">
        <f ca="1">[1]!GenLognormal($G$9,$G$10)</f>
        <v>28.293990648171373</v>
      </c>
      <c r="H288">
        <f ca="1">[1]!genBinomial(1,1)</f>
        <v>1</v>
      </c>
      <c r="I288" s="13">
        <f t="shared" ca="1" si="44"/>
        <v>1.9393821534455378</v>
      </c>
      <c r="J288">
        <f ca="1">[1]!genUniform($J$9,$J$10)</f>
        <v>0.19005822713024478</v>
      </c>
      <c r="K288">
        <f t="shared" ca="1" si="46"/>
        <v>2.0455406959977958</v>
      </c>
      <c r="L288" s="47">
        <f t="shared" ca="1" si="47"/>
        <v>2.7549202221977009E-3</v>
      </c>
      <c r="M288">
        <f t="shared" ca="1" si="48"/>
        <v>5.2018198554405627E-2</v>
      </c>
      <c r="N288">
        <f ca="1">[1]!genUniform($N$9,$N$10)</f>
        <v>0.11879526226765469</v>
      </c>
      <c r="O288">
        <f t="shared" ca="1" si="49"/>
        <v>1.8954235509160013</v>
      </c>
      <c r="P288" s="47">
        <f t="shared" ca="1" si="50"/>
        <v>2.5527434776853211E-3</v>
      </c>
      <c r="Q288">
        <f t="shared" ca="1" si="51"/>
        <v>4.8200712314917127E-2</v>
      </c>
      <c r="R288">
        <f ca="1">[1]!genUniform($R$9,$R$10)</f>
        <v>6.7389700391596197E-2</v>
      </c>
      <c r="S288">
        <f t="shared" ca="1" si="52"/>
        <v>1.7296301298513226</v>
      </c>
      <c r="T288" s="47">
        <f t="shared" ca="1" si="53"/>
        <v>2.329454031871766E-3</v>
      </c>
      <c r="U288">
        <f t="shared" ca="1" si="54"/>
        <v>4.3984577621126654E-2</v>
      </c>
    </row>
    <row r="289" spans="1:21" x14ac:dyDescent="0.3">
      <c r="A289">
        <v>279</v>
      </c>
      <c r="C289">
        <f ca="1">[1]!GenLognormal($C$9,$C$10)</f>
        <v>36.499768030397178</v>
      </c>
      <c r="D289">
        <f ca="1">[1]!GenLognormal($D$9,$D$10)</f>
        <v>73.292574118680278</v>
      </c>
      <c r="E289">
        <f ca="1">[1]!genNormal($F$9,$F$10)</f>
        <v>45.436176596129727</v>
      </c>
      <c r="F289">
        <f t="shared" ca="1" si="45"/>
        <v>45.436176596129727</v>
      </c>
      <c r="G289">
        <f ca="1">[1]!GenLognormal($G$9,$G$10)</f>
        <v>27.178388743148826</v>
      </c>
      <c r="H289">
        <f ca="1">[1]!genBinomial(1,1)</f>
        <v>1</v>
      </c>
      <c r="I289" s="13">
        <f t="shared" ca="1" si="44"/>
        <v>1.8301883448753182</v>
      </c>
      <c r="J289">
        <f ca="1">[1]!genUniform($J$9,$J$10)</f>
        <v>0.17074448935744285</v>
      </c>
      <c r="K289">
        <f t="shared" ca="1" si="46"/>
        <v>1.9892077992720145</v>
      </c>
      <c r="L289" s="47">
        <f t="shared" ca="1" si="47"/>
        <v>2.5282117567796687E-3</v>
      </c>
      <c r="M289">
        <f t="shared" ca="1" si="48"/>
        <v>4.9672493749060818E-2</v>
      </c>
      <c r="N289">
        <f ca="1">[1]!genUniform($N$9,$N$10)</f>
        <v>0.20173898007013774</v>
      </c>
      <c r="O289">
        <f t="shared" ca="1" si="49"/>
        <v>2.1320835584131794</v>
      </c>
      <c r="P289" s="47">
        <f t="shared" ca="1" si="50"/>
        <v>2.7098017214639554E-3</v>
      </c>
      <c r="Q289">
        <f t="shared" ca="1" si="51"/>
        <v>5.324024331018213E-2</v>
      </c>
      <c r="R289">
        <f ca="1">[1]!genUniform($R$9,$R$10)</f>
        <v>0.1884535896564655</v>
      </c>
      <c r="S289">
        <f t="shared" ca="1" si="52"/>
        <v>2.1302196358660881</v>
      </c>
      <c r="T289" s="47">
        <f t="shared" ca="1" si="53"/>
        <v>2.7074327427685134E-3</v>
      </c>
      <c r="U289">
        <f t="shared" ca="1" si="54"/>
        <v>5.3193699313570521E-2</v>
      </c>
    </row>
    <row r="290" spans="1:21" x14ac:dyDescent="0.3">
      <c r="A290">
        <v>280</v>
      </c>
      <c r="C290">
        <f ca="1">[1]!GenLognormal($C$9,$C$10)</f>
        <v>19.03756090941042</v>
      </c>
      <c r="D290">
        <f ca="1">[1]!GenLognormal($D$9,$D$10)</f>
        <v>61.96286785478263</v>
      </c>
      <c r="E290">
        <f ca="1">[1]!genNormal($F$9,$F$10)</f>
        <v>49.258783492577813</v>
      </c>
      <c r="F290">
        <f t="shared" ca="1" si="45"/>
        <v>49.258783492577813</v>
      </c>
      <c r="G290">
        <f ca="1">[1]!GenLognormal($G$9,$G$10)</f>
        <v>25.671985643399005</v>
      </c>
      <c r="H290">
        <f ca="1">[1]!genBinomial(1,1)</f>
        <v>1</v>
      </c>
      <c r="I290" s="13">
        <f t="shared" ca="1" si="44"/>
        <v>1.6326926191633171</v>
      </c>
      <c r="J290">
        <f ca="1">[1]!genUniform($J$9,$J$10)</f>
        <v>4.2355831628184022E-2</v>
      </c>
      <c r="K290">
        <f t="shared" ca="1" si="46"/>
        <v>1.4833726622676868</v>
      </c>
      <c r="L290" s="47">
        <f t="shared" ca="1" si="47"/>
        <v>1.6818691646896475E-3</v>
      </c>
      <c r="M290">
        <f t="shared" ca="1" si="48"/>
        <v>3.9086176624830923E-2</v>
      </c>
      <c r="N290">
        <f ca="1">[1]!genUniform($N$9,$N$10)</f>
        <v>0.23117796354270903</v>
      </c>
      <c r="O290">
        <f t="shared" ca="1" si="49"/>
        <v>2.2062577981244615</v>
      </c>
      <c r="P290" s="47">
        <f t="shared" ca="1" si="50"/>
        <v>2.5014866826175834E-3</v>
      </c>
      <c r="Q290">
        <f t="shared" ca="1" si="51"/>
        <v>5.8133862225540733E-2</v>
      </c>
      <c r="R290">
        <f ca="1">[1]!genUniform($R$9,$R$10)</f>
        <v>0.19902885324982086</v>
      </c>
      <c r="S290">
        <f t="shared" ca="1" si="52"/>
        <v>2.1583343507147865</v>
      </c>
      <c r="T290" s="47">
        <f t="shared" ca="1" si="53"/>
        <v>2.4471503917351959E-3</v>
      </c>
      <c r="U290">
        <f t="shared" ca="1" si="54"/>
        <v>5.6871101775943518E-2</v>
      </c>
    </row>
    <row r="291" spans="1:21" x14ac:dyDescent="0.3">
      <c r="A291">
        <v>281</v>
      </c>
      <c r="C291">
        <f ca="1">[1]!GenLognormal($C$9,$C$10)</f>
        <v>24.289250820928029</v>
      </c>
      <c r="D291">
        <f ca="1">[1]!GenLognormal($D$9,$D$10)</f>
        <v>62.284480925590707</v>
      </c>
      <c r="E291">
        <f ca="1">[1]!genNormal($F$9,$F$10)</f>
        <v>60.331397485497824</v>
      </c>
      <c r="F291">
        <f t="shared" ca="1" si="45"/>
        <v>60.331397485497824</v>
      </c>
      <c r="G291">
        <f ca="1">[1]!GenLognormal($G$9,$G$10)</f>
        <v>23.516764276117211</v>
      </c>
      <c r="H291">
        <f ca="1">[1]!genBinomial(1,1)</f>
        <v>1</v>
      </c>
      <c r="I291" s="13">
        <f t="shared" ca="1" si="44"/>
        <v>1.8733782039390792</v>
      </c>
      <c r="J291">
        <f ca="1">[1]!genUniform($J$9,$J$10)</f>
        <v>0.10728550193330191</v>
      </c>
      <c r="K291">
        <f t="shared" ca="1" si="46"/>
        <v>1.7818861273180977</v>
      </c>
      <c r="L291" s="47">
        <f t="shared" ca="1" si="47"/>
        <v>2.3181573839021804E-3</v>
      </c>
      <c r="M291">
        <f t="shared" ca="1" si="48"/>
        <v>5.3595158588655781E-2</v>
      </c>
      <c r="N291">
        <f ca="1">[1]!genUniform($N$9,$N$10)</f>
        <v>0.21222839503714969</v>
      </c>
      <c r="O291">
        <f t="shared" ca="1" si="49"/>
        <v>2.1588985568885972</v>
      </c>
      <c r="P291" s="47">
        <f t="shared" ca="1" si="50"/>
        <v>2.8086343756879373E-3</v>
      </c>
      <c r="Q291">
        <f t="shared" ca="1" si="51"/>
        <v>6.4934851200291549E-2</v>
      </c>
      <c r="R291">
        <f ca="1">[1]!genUniform($R$9,$R$10)</f>
        <v>0.22388461505714222</v>
      </c>
      <c r="S291">
        <f t="shared" ca="1" si="52"/>
        <v>2.2224262894137872</v>
      </c>
      <c r="T291" s="47">
        <f t="shared" ca="1" si="53"/>
        <v>2.8912812294784669E-3</v>
      </c>
      <c r="U291">
        <f t="shared" ca="1" si="54"/>
        <v>6.6845623638140741E-2</v>
      </c>
    </row>
    <row r="292" spans="1:21" x14ac:dyDescent="0.3">
      <c r="A292">
        <v>282</v>
      </c>
      <c r="C292">
        <f ca="1">[1]!GenLognormal($C$9,$C$10)</f>
        <v>27.886155016057288</v>
      </c>
      <c r="D292">
        <f ca="1">[1]!GenLognormal($D$9,$D$10)</f>
        <v>74.105019804881536</v>
      </c>
      <c r="E292">
        <f ca="1">[1]!genNormal($F$9,$F$10)</f>
        <v>42.292250006521947</v>
      </c>
      <c r="F292">
        <f t="shared" ca="1" si="45"/>
        <v>42.292250006521947</v>
      </c>
      <c r="G292">
        <f ca="1">[1]!GenLognormal($G$9,$G$10)</f>
        <v>29.167379417409251</v>
      </c>
      <c r="H292">
        <f ca="1">[1]!genBinomial(1,1)</f>
        <v>1</v>
      </c>
      <c r="I292" s="13">
        <f t="shared" ca="1" si="44"/>
        <v>1.7549280560738425</v>
      </c>
      <c r="J292">
        <f ca="1">[1]!genUniform($J$9,$J$10)</f>
        <v>7.2396452183380561E-2</v>
      </c>
      <c r="K292">
        <f t="shared" ca="1" si="46"/>
        <v>1.6409024576712357</v>
      </c>
      <c r="L292" s="47">
        <f t="shared" ca="1" si="47"/>
        <v>1.9997678890609533E-3</v>
      </c>
      <c r="M292">
        <f t="shared" ca="1" si="48"/>
        <v>3.885925363531284E-2</v>
      </c>
      <c r="N292">
        <f ca="1">[1]!genUniform($N$9,$N$10)</f>
        <v>0.31126453546849009</v>
      </c>
      <c r="O292">
        <f t="shared" ca="1" si="49"/>
        <v>2.3962946328820767</v>
      </c>
      <c r="P292" s="47">
        <f t="shared" ca="1" si="50"/>
        <v>2.9203643624055031E-3</v>
      </c>
      <c r="Q292">
        <f t="shared" ca="1" si="51"/>
        <v>5.6748175669293945E-2</v>
      </c>
      <c r="R292">
        <f ca="1">[1]!genUniform($R$9,$R$10)</f>
        <v>4.3250405634136357E-3</v>
      </c>
      <c r="S292">
        <f t="shared" ca="1" si="52"/>
        <v>1.1772595756778039</v>
      </c>
      <c r="T292" s="47">
        <f t="shared" ca="1" si="53"/>
        <v>1.4347262907212258E-3</v>
      </c>
      <c r="U292">
        <f t="shared" ca="1" si="54"/>
        <v>2.7879431974761726E-2</v>
      </c>
    </row>
    <row r="293" spans="1:21" x14ac:dyDescent="0.3">
      <c r="A293">
        <v>283</v>
      </c>
      <c r="C293">
        <f ca="1">[1]!GenLognormal($C$9,$C$10)</f>
        <v>36.717248090236701</v>
      </c>
      <c r="D293">
        <f ca="1">[1]!GenLognormal($D$9,$D$10)</f>
        <v>76.957888398887249</v>
      </c>
      <c r="E293">
        <f ca="1">[1]!genNormal($F$9,$F$10)</f>
        <v>66.237087373395639</v>
      </c>
      <c r="F293">
        <f t="shared" ca="1" si="45"/>
        <v>66.237087373395639</v>
      </c>
      <c r="G293">
        <f ca="1">[1]!GenLognormal($G$9,$G$10)</f>
        <v>31.835901192505254</v>
      </c>
      <c r="H293">
        <f ca="1">[1]!genBinomial(1,1)</f>
        <v>1</v>
      </c>
      <c r="I293" s="13">
        <f t="shared" ca="1" si="44"/>
        <v>2.2905310250522404</v>
      </c>
      <c r="J293">
        <f ca="1">[1]!genUniform($J$9,$J$10)</f>
        <v>0.23350962381365775</v>
      </c>
      <c r="K293">
        <f t="shared" ca="1" si="46"/>
        <v>2.1657110356876355</v>
      </c>
      <c r="L293" s="47">
        <f t="shared" ca="1" si="47"/>
        <v>3.4448807767642696E-3</v>
      </c>
      <c r="M293">
        <f t="shared" ca="1" si="48"/>
        <v>6.4458997274310287E-2</v>
      </c>
      <c r="N293">
        <f ca="1">[1]!genUniform($N$9,$N$10)</f>
        <v>0.17039083279031234</v>
      </c>
      <c r="O293">
        <f t="shared" ca="1" si="49"/>
        <v>2.0486921039322339</v>
      </c>
      <c r="P293" s="47">
        <f t="shared" ca="1" si="50"/>
        <v>3.2587450172474517E-3</v>
      </c>
      <c r="Q293">
        <f t="shared" ca="1" si="51"/>
        <v>6.0976112033034699E-2</v>
      </c>
      <c r="R293">
        <f ca="1">[1]!genUniform($R$9,$R$10)</f>
        <v>0.24047460242444565</v>
      </c>
      <c r="S293">
        <f t="shared" ca="1" si="52"/>
        <v>2.2639400303266801</v>
      </c>
      <c r="T293" s="47">
        <f t="shared" ca="1" si="53"/>
        <v>3.6011283877228962E-3</v>
      </c>
      <c r="U293">
        <f t="shared" ca="1" si="54"/>
        <v>6.7382629464089489E-2</v>
      </c>
    </row>
    <row r="294" spans="1:21" x14ac:dyDescent="0.3">
      <c r="A294">
        <v>284</v>
      </c>
      <c r="C294">
        <f ca="1">[1]!GenLognormal($C$9,$C$10)</f>
        <v>30.86243890822773</v>
      </c>
      <c r="D294">
        <f ca="1">[1]!GenLognormal($D$9,$D$10)</f>
        <v>64.357636420387664</v>
      </c>
      <c r="E294">
        <f ca="1">[1]!genNormal($F$9,$F$10)</f>
        <v>72.976651089604019</v>
      </c>
      <c r="F294">
        <f t="shared" ca="1" si="45"/>
        <v>72.976651089604019</v>
      </c>
      <c r="G294">
        <f ca="1">[1]!GenLognormal($G$9,$G$10)</f>
        <v>24.564477867061171</v>
      </c>
      <c r="H294">
        <f ca="1">[1]!genBinomial(1,1)</f>
        <v>1</v>
      </c>
      <c r="I294" s="13">
        <f t="shared" ca="1" si="44"/>
        <v>2.1873489420116634</v>
      </c>
      <c r="J294">
        <f ca="1">[1]!genUniform($J$9,$J$10)</f>
        <v>0.18601598280662615</v>
      </c>
      <c r="K294">
        <f t="shared" ca="1" si="46"/>
        <v>2.0339295110425901</v>
      </c>
      <c r="L294" s="47">
        <f t="shared" ca="1" si="47"/>
        <v>3.0895233084064647E-3</v>
      </c>
      <c r="M294">
        <f t="shared" ca="1" si="48"/>
        <v>6.9127982498374527E-2</v>
      </c>
      <c r="N294">
        <f ca="1">[1]!genUniform($N$9,$N$10)</f>
        <v>0.25211064053153026</v>
      </c>
      <c r="O294">
        <f t="shared" ca="1" si="49"/>
        <v>2.2572443857692686</v>
      </c>
      <c r="P294" s="47">
        <f t="shared" ca="1" si="50"/>
        <v>3.4287368882459559E-3</v>
      </c>
      <c r="Q294">
        <f t="shared" ca="1" si="51"/>
        <v>7.671787520012277E-2</v>
      </c>
      <c r="R294">
        <f ca="1">[1]!genUniform($R$9,$R$10)</f>
        <v>0.13328771861148964</v>
      </c>
      <c r="S294">
        <f t="shared" ca="1" si="52"/>
        <v>1.9715460057488581</v>
      </c>
      <c r="T294" s="47">
        <f t="shared" ca="1" si="53"/>
        <v>2.994763242918115E-3</v>
      </c>
      <c r="U294">
        <f t="shared" ca="1" si="54"/>
        <v>6.7007729147056661E-2</v>
      </c>
    </row>
    <row r="295" spans="1:21" x14ac:dyDescent="0.3">
      <c r="A295">
        <v>285</v>
      </c>
      <c r="C295">
        <f ca="1">[1]!GenLognormal($C$9,$C$10)</f>
        <v>29.643124912186927</v>
      </c>
      <c r="D295">
        <f ca="1">[1]!GenLognormal($D$9,$D$10)</f>
        <v>78.45327538351404</v>
      </c>
      <c r="E295">
        <f ca="1">[1]!genNormal($F$9,$F$10)</f>
        <v>56.153116084804203</v>
      </c>
      <c r="F295">
        <f t="shared" ca="1" si="45"/>
        <v>56.153116084804203</v>
      </c>
      <c r="G295">
        <f ca="1">[1]!GenLognormal($G$9,$G$10)</f>
        <v>32.44234776379853</v>
      </c>
      <c r="H295">
        <f ca="1">[1]!genBinomial(1,1)</f>
        <v>1</v>
      </c>
      <c r="I295" s="13">
        <f t="shared" ca="1" si="44"/>
        <v>2.0772352735975796</v>
      </c>
      <c r="J295">
        <f ca="1">[1]!genUniform($J$9,$J$10)</f>
        <v>0.22627909756150488</v>
      </c>
      <c r="K295">
        <f t="shared" ca="1" si="46"/>
        <v>2.1462117965472309</v>
      </c>
      <c r="L295" s="47">
        <f t="shared" ca="1" si="47"/>
        <v>3.0959630891660692E-3</v>
      </c>
      <c r="M295">
        <f t="shared" ca="1" si="48"/>
        <v>5.6826013019922572E-2</v>
      </c>
      <c r="N295">
        <f ca="1">[1]!genUniform($N$9,$N$10)</f>
        <v>1.2595196004803811E-2</v>
      </c>
      <c r="O295">
        <f t="shared" ca="1" si="49"/>
        <v>1.3224003714851489</v>
      </c>
      <c r="P295" s="47">
        <f t="shared" ca="1" si="50"/>
        <v>1.9075949287968711E-3</v>
      </c>
      <c r="Q295">
        <f t="shared" ca="1" si="51"/>
        <v>3.5013664936731602E-2</v>
      </c>
      <c r="R295">
        <f ca="1">[1]!genUniform($R$9,$R$10)</f>
        <v>8.9255133408250462E-2</v>
      </c>
      <c r="S295">
        <f t="shared" ca="1" si="52"/>
        <v>1.8203493611416084</v>
      </c>
      <c r="T295" s="47">
        <f t="shared" ca="1" si="53"/>
        <v>2.625898543912617E-3</v>
      </c>
      <c r="U295">
        <f t="shared" ca="1" si="54"/>
        <v>4.8198037427367363E-2</v>
      </c>
    </row>
    <row r="296" spans="1:21" x14ac:dyDescent="0.3">
      <c r="A296">
        <v>286</v>
      </c>
      <c r="C296">
        <f ca="1">[1]!GenLognormal($C$9,$C$10)</f>
        <v>26.635002577136209</v>
      </c>
      <c r="D296">
        <f ca="1">[1]!GenLognormal($D$9,$D$10)</f>
        <v>71.956902681107749</v>
      </c>
      <c r="E296">
        <f ca="1">[1]!genNormal($F$9,$F$10)</f>
        <v>73.080266357406032</v>
      </c>
      <c r="F296">
        <f t="shared" ca="1" si="45"/>
        <v>73.080266357406032</v>
      </c>
      <c r="G296">
        <f ca="1">[1]!GenLognormal($G$9,$G$10)</f>
        <v>28.352527987936718</v>
      </c>
      <c r="H296">
        <f ca="1">[1]!genBinomial(1,1)</f>
        <v>1</v>
      </c>
      <c r="I296" s="13">
        <f t="shared" ca="1" si="44"/>
        <v>2.3764362195126751</v>
      </c>
      <c r="J296">
        <f ca="1">[1]!genUniform($J$9,$J$10)</f>
        <v>0.1589780100525626</v>
      </c>
      <c r="K296">
        <f t="shared" ca="1" si="46"/>
        <v>1.9536967614597649</v>
      </c>
      <c r="L296" s="47">
        <f t="shared" ca="1" si="47"/>
        <v>3.2241914901927778E-3</v>
      </c>
      <c r="M296">
        <f t="shared" ca="1" si="48"/>
        <v>6.4522451257432653E-2</v>
      </c>
      <c r="N296">
        <f ca="1">[1]!genUniform($N$9,$N$10)</f>
        <v>0.25272614422800815</v>
      </c>
      <c r="O296">
        <f t="shared" ca="1" si="49"/>
        <v>2.2587257376679504</v>
      </c>
      <c r="P296" s="47">
        <f t="shared" ca="1" si="50"/>
        <v>3.7275817034302795E-3</v>
      </c>
      <c r="Q296">
        <f t="shared" ca="1" si="51"/>
        <v>7.4596285456140041E-2</v>
      </c>
      <c r="R296">
        <f ca="1">[1]!genUniform($R$9,$R$10)</f>
        <v>7.2190024449332271E-2</v>
      </c>
      <c r="S296">
        <f t="shared" ca="1" si="52"/>
        <v>1.7508661428159626</v>
      </c>
      <c r="T296" s="47">
        <f t="shared" ca="1" si="53"/>
        <v>2.8894595259071568E-3</v>
      </c>
      <c r="U296">
        <f t="shared" ca="1" si="54"/>
        <v>5.7823802335487798E-2</v>
      </c>
    </row>
    <row r="297" spans="1:21" x14ac:dyDescent="0.3">
      <c r="A297">
        <v>287</v>
      </c>
      <c r="C297">
        <f ca="1">[1]!GenLognormal($C$9,$C$10)</f>
        <v>19.930201815125539</v>
      </c>
      <c r="D297">
        <f ca="1">[1]!GenLognormal($D$9,$D$10)</f>
        <v>79.709547029038248</v>
      </c>
      <c r="E297">
        <f ca="1">[1]!genNormal($F$9,$F$10)</f>
        <v>60.457999969765361</v>
      </c>
      <c r="F297">
        <f t="shared" ca="1" si="45"/>
        <v>60.457999969765361</v>
      </c>
      <c r="G297">
        <f ca="1">[1]!GenLognormal($G$9,$G$10)</f>
        <v>30.116972764282391</v>
      </c>
      <c r="H297">
        <f ca="1">[1]!genBinomial(1,1)</f>
        <v>1</v>
      </c>
      <c r="I297" s="13">
        <f t="shared" ca="1" si="44"/>
        <v>2.2619189242115412</v>
      </c>
      <c r="J297">
        <f ca="1">[1]!genUniform($J$9,$J$10)</f>
        <v>0.25575942249426148</v>
      </c>
      <c r="K297">
        <f t="shared" ca="1" si="46"/>
        <v>2.224775009135969</v>
      </c>
      <c r="L297" s="47">
        <f t="shared" ca="1" si="47"/>
        <v>3.494625482831634E-3</v>
      </c>
      <c r="M297">
        <f t="shared" ca="1" si="48"/>
        <v>6.3132471364368642E-2</v>
      </c>
      <c r="N297">
        <f ca="1">[1]!genUniform($N$9,$N$10)</f>
        <v>0.30427040797082266</v>
      </c>
      <c r="O297">
        <f t="shared" ca="1" si="49"/>
        <v>2.3801247276083335</v>
      </c>
      <c r="P297" s="47">
        <f t="shared" ca="1" si="50"/>
        <v>3.7386452523341177E-3</v>
      </c>
      <c r="Q297">
        <f t="shared" ca="1" si="51"/>
        <v>6.754083248522115E-2</v>
      </c>
      <c r="R297">
        <f ca="1">[1]!genUniform($R$9,$R$10)</f>
        <v>0.25798962386303587</v>
      </c>
      <c r="S297">
        <f t="shared" ca="1" si="52"/>
        <v>2.30690328220245</v>
      </c>
      <c r="T297" s="47">
        <f t="shared" ca="1" si="53"/>
        <v>3.6236306877357213E-3</v>
      </c>
      <c r="U297">
        <f t="shared" ca="1" si="54"/>
        <v>6.5463026510971231E-2</v>
      </c>
    </row>
    <row r="298" spans="1:21" x14ac:dyDescent="0.3">
      <c r="A298">
        <v>288</v>
      </c>
      <c r="C298">
        <f ca="1">[1]!GenLognormal($C$9,$C$10)</f>
        <v>30.394173595344363</v>
      </c>
      <c r="D298">
        <f ca="1">[1]!GenLognormal($D$9,$D$10)</f>
        <v>52.730983690953693</v>
      </c>
      <c r="E298">
        <f ca="1">[1]!genNormal($F$9,$F$10)</f>
        <v>56.279253397629795</v>
      </c>
      <c r="F298">
        <f t="shared" ca="1" si="45"/>
        <v>56.279253397629795</v>
      </c>
      <c r="G298">
        <f ca="1">[1]!GenLognormal($G$9,$G$10)</f>
        <v>31.784661073372561</v>
      </c>
      <c r="H298">
        <f ca="1">[1]!genBinomial(1,1)</f>
        <v>1</v>
      </c>
      <c r="I298" s="13">
        <f t="shared" ca="1" si="44"/>
        <v>1.4072524093276726</v>
      </c>
      <c r="J298">
        <f ca="1">[1]!genUniform($J$9,$J$10)</f>
        <v>5.2530503806429317E-3</v>
      </c>
      <c r="K298">
        <f t="shared" ca="1" si="46"/>
        <v>1.0804371392769345</v>
      </c>
      <c r="L298" s="47">
        <f t="shared" ca="1" si="47"/>
        <v>1.0558665051212252E-3</v>
      </c>
      <c r="M298">
        <f t="shared" ca="1" si="48"/>
        <v>2.8834048996423441E-2</v>
      </c>
      <c r="N298">
        <f ca="1">[1]!genUniform($N$9,$N$10)</f>
        <v>3.5615600149944061E-2</v>
      </c>
      <c r="O298">
        <f t="shared" ca="1" si="49"/>
        <v>1.5332030172719988</v>
      </c>
      <c r="P298" s="47">
        <f t="shared" ca="1" si="50"/>
        <v>1.4983358611419981E-3</v>
      </c>
      <c r="Q298">
        <f t="shared" ca="1" si="51"/>
        <v>4.0917189269401529E-2</v>
      </c>
      <c r="R298">
        <f ca="1">[1]!genUniform($R$9,$R$10)</f>
        <v>0.15282929672027618</v>
      </c>
      <c r="S298">
        <f t="shared" ca="1" si="52"/>
        <v>2.0305429691376764</v>
      </c>
      <c r="T298" s="47">
        <f t="shared" ca="1" si="53"/>
        <v>1.9843656149738619E-3</v>
      </c>
      <c r="U298">
        <f t="shared" ca="1" si="54"/>
        <v>5.4189895305377732E-2</v>
      </c>
    </row>
    <row r="299" spans="1:21" x14ac:dyDescent="0.3">
      <c r="A299">
        <v>289</v>
      </c>
      <c r="C299">
        <f ca="1">[1]!GenLognormal($C$9,$C$10)</f>
        <v>23.067651361797541</v>
      </c>
      <c r="D299">
        <f ca="1">[1]!GenLognormal($D$9,$D$10)</f>
        <v>53.304529184828468</v>
      </c>
      <c r="E299">
        <f ca="1">[1]!genNormal($F$9,$F$10)</f>
        <v>80.467913585166016</v>
      </c>
      <c r="F299">
        <f t="shared" ca="1" si="45"/>
        <v>80.467913585166016</v>
      </c>
      <c r="G299">
        <f ca="1">[1]!GenLognormal($G$9,$G$10)</f>
        <v>25.995970833404456</v>
      </c>
      <c r="H299">
        <f ca="1">[1]!genBinomial(1,1)</f>
        <v>1</v>
      </c>
      <c r="I299" s="13">
        <f t="shared" ca="1" si="44"/>
        <v>1.9392144488895977</v>
      </c>
      <c r="J299">
        <f ca="1">[1]!genUniform($J$9,$J$10)</f>
        <v>0.10302592831326068</v>
      </c>
      <c r="K299">
        <f t="shared" ca="1" si="46"/>
        <v>1.7661223216048352</v>
      </c>
      <c r="L299" s="47">
        <f t="shared" ca="1" si="47"/>
        <v>2.3783957809462067E-3</v>
      </c>
      <c r="M299">
        <f t="shared" ca="1" si="48"/>
        <v>6.4251386832196791E-2</v>
      </c>
      <c r="N299">
        <f ca="1">[1]!genUniform($N$9,$N$10)</f>
        <v>6.686884541841541E-2</v>
      </c>
      <c r="O299">
        <f t="shared" ca="1" si="49"/>
        <v>1.7006570863918662</v>
      </c>
      <c r="P299" s="47">
        <f t="shared" ca="1" si="50"/>
        <v>2.2902352739844387E-3</v>
      </c>
      <c r="Q299">
        <f t="shared" ca="1" si="51"/>
        <v>6.1869766884204105E-2</v>
      </c>
      <c r="R299">
        <f ca="1">[1]!genUniform($R$9,$R$10)</f>
        <v>0.17259910453260427</v>
      </c>
      <c r="S299">
        <f t="shared" ca="1" si="52"/>
        <v>2.0869105163177371</v>
      </c>
      <c r="T299" s="47">
        <f t="shared" ca="1" si="53"/>
        <v>2.8103937685993101E-3</v>
      </c>
      <c r="U299">
        <f t="shared" ca="1" si="54"/>
        <v>7.5921635340789273E-2</v>
      </c>
    </row>
    <row r="300" spans="1:21" x14ac:dyDescent="0.3">
      <c r="A300">
        <v>290</v>
      </c>
      <c r="C300">
        <f ca="1">[1]!GenLognormal($C$9,$C$10)</f>
        <v>30.220079329466465</v>
      </c>
      <c r="D300">
        <f ca="1">[1]!GenLognormal($D$9,$D$10)</f>
        <v>60.697294369444663</v>
      </c>
      <c r="E300">
        <f ca="1">[1]!genNormal($F$9,$F$10)</f>
        <v>68.469462343664617</v>
      </c>
      <c r="F300">
        <f t="shared" ca="1" si="45"/>
        <v>68.469462343664617</v>
      </c>
      <c r="G300">
        <f ca="1">[1]!GenLognormal($G$9,$G$10)</f>
        <v>24.21334407658788</v>
      </c>
      <c r="H300">
        <f ca="1">[1]!genBinomial(1,1)</f>
        <v>1</v>
      </c>
      <c r="I300" s="13">
        <f t="shared" ca="1" si="44"/>
        <v>1.9737220578466974</v>
      </c>
      <c r="J300">
        <f ca="1">[1]!genUniform($J$9,$J$10)</f>
        <v>6.1519480168056542E-2</v>
      </c>
      <c r="K300">
        <f t="shared" ca="1" si="46"/>
        <v>1.5894095612141645</v>
      </c>
      <c r="L300" s="47">
        <f t="shared" ca="1" si="47"/>
        <v>2.1785088263339149E-3</v>
      </c>
      <c r="M300">
        <f t="shared" ca="1" si="48"/>
        <v>5.1683567488636631E-2</v>
      </c>
      <c r="N300">
        <f ca="1">[1]!genUniform($N$9,$N$10)</f>
        <v>0.24200385183637152</v>
      </c>
      <c r="O300">
        <f t="shared" ca="1" si="49"/>
        <v>2.2327807529958816</v>
      </c>
      <c r="P300" s="47">
        <f t="shared" ca="1" si="50"/>
        <v>3.0603393211968959E-3</v>
      </c>
      <c r="Q300">
        <f t="shared" ca="1" si="51"/>
        <v>7.2604366772927864E-2</v>
      </c>
      <c r="R300">
        <f ca="1">[1]!genUniform($R$9,$R$10)</f>
        <v>3.4494236211581798E-2</v>
      </c>
      <c r="S300">
        <f t="shared" ca="1" si="52"/>
        <v>1.5495326959599645</v>
      </c>
      <c r="T300" s="47">
        <f t="shared" ca="1" si="53"/>
        <v>2.1238519870630849E-3</v>
      </c>
      <c r="U300">
        <f t="shared" ca="1" si="54"/>
        <v>5.0386872975847666E-2</v>
      </c>
    </row>
    <row r="301" spans="1:21" x14ac:dyDescent="0.3">
      <c r="A301">
        <v>291</v>
      </c>
      <c r="C301">
        <f ca="1">[1]!GenLognormal($C$9,$C$10)</f>
        <v>26.762550258013146</v>
      </c>
      <c r="D301">
        <f ca="1">[1]!GenLognormal($D$9,$D$10)</f>
        <v>56.80383643718389</v>
      </c>
      <c r="E301">
        <f ca="1">[1]!genNormal($F$9,$F$10)</f>
        <v>58.112065654783464</v>
      </c>
      <c r="F301">
        <f t="shared" ca="1" si="45"/>
        <v>58.112065654783464</v>
      </c>
      <c r="G301">
        <f ca="1">[1]!GenLognormal($G$9,$G$10)</f>
        <v>24.495503640617649</v>
      </c>
      <c r="H301">
        <f ca="1">[1]!genBinomial(1,1)</f>
        <v>1</v>
      </c>
      <c r="I301" s="13">
        <f t="shared" ca="1" si="44"/>
        <v>1.6557527912043613</v>
      </c>
      <c r="J301">
        <f ca="1">[1]!genUniform($J$9,$J$10)</f>
        <v>2.5587299901299224E-2</v>
      </c>
      <c r="K301">
        <f t="shared" ca="1" si="46"/>
        <v>1.3613705609766626</v>
      </c>
      <c r="L301" s="47">
        <f t="shared" ca="1" si="47"/>
        <v>1.5653424348614977E-3</v>
      </c>
      <c r="M301">
        <f t="shared" ca="1" si="48"/>
        <v>3.9682057543652519E-2</v>
      </c>
      <c r="N301">
        <f ca="1">[1]!genUniform($N$9,$N$10)</f>
        <v>0.13507734524762888</v>
      </c>
      <c r="O301">
        <f t="shared" ca="1" si="49"/>
        <v>1.9466442229171836</v>
      </c>
      <c r="P301" s="47">
        <f t="shared" ca="1" si="50"/>
        <v>2.2383066705395638E-3</v>
      </c>
      <c r="Q301">
        <f t="shared" ca="1" si="51"/>
        <v>5.6741970397391761E-2</v>
      </c>
      <c r="R301">
        <f ca="1">[1]!genUniform($R$9,$R$10)</f>
        <v>0.27599152741491617</v>
      </c>
      <c r="S301">
        <f t="shared" ca="1" si="52"/>
        <v>2.3503165830976922</v>
      </c>
      <c r="T301" s="47">
        <f t="shared" ca="1" si="53"/>
        <v>2.7024605851929868E-3</v>
      </c>
      <c r="U301">
        <f t="shared" ca="1" si="54"/>
        <v>6.8508457997926528E-2</v>
      </c>
    </row>
    <row r="302" spans="1:21" x14ac:dyDescent="0.3">
      <c r="A302">
        <v>292</v>
      </c>
      <c r="C302">
        <f ca="1">[1]!GenLognormal($C$9,$C$10)</f>
        <v>27.848312501660633</v>
      </c>
      <c r="D302">
        <f ca="1">[1]!GenLognormal($D$9,$D$10)</f>
        <v>62.915422172881698</v>
      </c>
      <c r="E302">
        <f ca="1">[1]!genNormal($F$9,$F$10)</f>
        <v>57.944316569628512</v>
      </c>
      <c r="F302">
        <f t="shared" ca="1" si="45"/>
        <v>57.944316569628512</v>
      </c>
      <c r="G302">
        <f ca="1">[1]!GenLognormal($G$9,$G$10)</f>
        <v>33.905552978916347</v>
      </c>
      <c r="H302">
        <f ca="1">[1]!genBinomial(1,1)</f>
        <v>1</v>
      </c>
      <c r="I302" s="13">
        <f t="shared" ca="1" si="44"/>
        <v>1.6747105887477043</v>
      </c>
      <c r="J302">
        <f ca="1">[1]!genUniform($J$9,$J$10)</f>
        <v>0.11950228648170114</v>
      </c>
      <c r="K302">
        <f t="shared" ca="1" si="46"/>
        <v>1.8254519770557662</v>
      </c>
      <c r="L302" s="47">
        <f t="shared" ca="1" si="47"/>
        <v>2.122988718906752E-3</v>
      </c>
      <c r="M302">
        <f t="shared" ca="1" si="48"/>
        <v>4.8590689685356986E-2</v>
      </c>
      <c r="N302">
        <f ca="1">[1]!genUniform($N$9,$N$10)</f>
        <v>0.26628979359489063</v>
      </c>
      <c r="O302">
        <f t="shared" ca="1" si="49"/>
        <v>2.2911467174991413</v>
      </c>
      <c r="P302" s="47">
        <f t="shared" ca="1" si="50"/>
        <v>2.6645886584516368E-3</v>
      </c>
      <c r="Q302">
        <f t="shared" ca="1" si="51"/>
        <v>6.0986758661920173E-2</v>
      </c>
      <c r="R302">
        <f ca="1">[1]!genUniform($R$9,$R$10)</f>
        <v>0.26616948036855254</v>
      </c>
      <c r="S302">
        <f t="shared" ca="1" si="52"/>
        <v>2.3267130852843838</v>
      </c>
      <c r="T302" s="47">
        <f t="shared" ca="1" si="53"/>
        <v>2.7059521117386099E-3</v>
      </c>
      <c r="U302">
        <f t="shared" ca="1" si="54"/>
        <v>6.1933480001078803E-2</v>
      </c>
    </row>
    <row r="303" spans="1:21" x14ac:dyDescent="0.3">
      <c r="A303">
        <v>293</v>
      </c>
      <c r="C303">
        <f ca="1">[1]!GenLognormal($C$9,$C$10)</f>
        <v>27.261881973650929</v>
      </c>
      <c r="D303">
        <f ca="1">[1]!GenLognormal($D$9,$D$10)</f>
        <v>62.697136478127483</v>
      </c>
      <c r="E303">
        <f ca="1">[1]!genNormal($F$9,$F$10)</f>
        <v>62.303164852570326</v>
      </c>
      <c r="F303">
        <f t="shared" ca="1" si="45"/>
        <v>62.303164852570326</v>
      </c>
      <c r="G303">
        <f ca="1">[1]!GenLognormal($G$9,$G$10)</f>
        <v>39.105464593748707</v>
      </c>
      <c r="H303">
        <f ca="1">[1]!genBinomial(1,1)</f>
        <v>1</v>
      </c>
      <c r="I303" s="13">
        <f t="shared" ca="1" si="44"/>
        <v>1.6665698802468196</v>
      </c>
      <c r="J303">
        <f ca="1">[1]!genUniform($J$9,$J$10)</f>
        <v>0.30864255367391363</v>
      </c>
      <c r="K303">
        <f t="shared" ca="1" si="46"/>
        <v>2.3612315271517375</v>
      </c>
      <c r="L303" s="47">
        <f t="shared" ca="1" si="47"/>
        <v>2.7327481551668656E-3</v>
      </c>
      <c r="M303">
        <f t="shared" ca="1" si="48"/>
        <v>6.2764546588393311E-2</v>
      </c>
      <c r="N303">
        <f ca="1">[1]!genUniform($N$9,$N$10)</f>
        <v>0.31825561868567487</v>
      </c>
      <c r="O303">
        <f t="shared" ca="1" si="49"/>
        <v>2.4124089983114332</v>
      </c>
      <c r="P303" s="47">
        <f t="shared" ca="1" si="50"/>
        <v>2.7919778995987741E-3</v>
      </c>
      <c r="Q303">
        <f t="shared" ca="1" si="51"/>
        <v>6.4124909067016275E-2</v>
      </c>
      <c r="R303">
        <f ca="1">[1]!genUniform($R$9,$R$10)</f>
        <v>0.13496022598540719</v>
      </c>
      <c r="S303">
        <f t="shared" ca="1" si="52"/>
        <v>1.9767463745165494</v>
      </c>
      <c r="T303" s="47">
        <f t="shared" ca="1" si="53"/>
        <v>2.2877680337891533E-3</v>
      </c>
      <c r="U303">
        <f t="shared" ca="1" si="54"/>
        <v>5.2544440682799926E-2</v>
      </c>
    </row>
    <row r="304" spans="1:21" x14ac:dyDescent="0.3">
      <c r="A304">
        <v>294</v>
      </c>
      <c r="C304">
        <f ca="1">[1]!GenLognormal($C$9,$C$10)</f>
        <v>19.995505028518661</v>
      </c>
      <c r="D304">
        <f ca="1">[1]!GenLognormal($D$9,$D$10)</f>
        <v>66.739548927198953</v>
      </c>
      <c r="E304">
        <f ca="1">[1]!genNormal($F$9,$F$10)</f>
        <v>53.923569519449515</v>
      </c>
      <c r="F304">
        <f t="shared" ca="1" si="45"/>
        <v>53.923569519449515</v>
      </c>
      <c r="G304">
        <f ca="1">[1]!GenLognormal($G$9,$G$10)</f>
        <v>22.645052999931561</v>
      </c>
      <c r="H304">
        <f ca="1">[1]!genBinomial(1,1)</f>
        <v>1</v>
      </c>
      <c r="I304" s="13">
        <f t="shared" ca="1" si="44"/>
        <v>1.8968189993774529</v>
      </c>
      <c r="J304">
        <f ca="1">[1]!genUniform($J$9,$J$10)</f>
        <v>0.24287631507666951</v>
      </c>
      <c r="K304">
        <f t="shared" ca="1" si="46"/>
        <v>2.1907360979956665</v>
      </c>
      <c r="L304" s="47">
        <f t="shared" ca="1" si="47"/>
        <v>2.8857151759029203E-3</v>
      </c>
      <c r="M304">
        <f t="shared" ca="1" si="48"/>
        <v>6.2263379361958887E-2</v>
      </c>
      <c r="N304">
        <f ca="1">[1]!genUniform($N$9,$N$10)</f>
        <v>0.15703183166383192</v>
      </c>
      <c r="O304">
        <f t="shared" ca="1" si="49"/>
        <v>2.0112983675613987</v>
      </c>
      <c r="P304" s="47">
        <f t="shared" ca="1" si="50"/>
        <v>2.649353442366192E-3</v>
      </c>
      <c r="Q304">
        <f t="shared" ca="1" si="51"/>
        <v>5.7163541233532789E-2</v>
      </c>
      <c r="R304">
        <f ca="1">[1]!genUniform($R$9,$R$10)</f>
        <v>0.18865974299791013</v>
      </c>
      <c r="S304">
        <f t="shared" ca="1" si="52"/>
        <v>2.1307732346171959</v>
      </c>
      <c r="T304" s="47">
        <f t="shared" ca="1" si="53"/>
        <v>2.8067299686019781E-3</v>
      </c>
      <c r="U304">
        <f t="shared" ca="1" si="54"/>
        <v>6.0559161992473451E-2</v>
      </c>
    </row>
    <row r="305" spans="1:21" x14ac:dyDescent="0.3">
      <c r="A305">
        <v>295</v>
      </c>
      <c r="C305">
        <f ca="1">[1]!GenLognormal($C$9,$C$10)</f>
        <v>22.233402536046853</v>
      </c>
      <c r="D305">
        <f ca="1">[1]!GenLognormal($D$9,$D$10)</f>
        <v>73.738531000571513</v>
      </c>
      <c r="E305">
        <f ca="1">[1]!genNormal($F$9,$F$10)</f>
        <v>50.208514111091098</v>
      </c>
      <c r="F305">
        <f t="shared" ca="1" si="45"/>
        <v>50.208514111091098</v>
      </c>
      <c r="G305">
        <f ca="1">[1]!GenLognormal($G$9,$G$10)</f>
        <v>30.027799708824116</v>
      </c>
      <c r="H305">
        <f ca="1">[1]!genBinomial(1,1)</f>
        <v>1</v>
      </c>
      <c r="I305" s="13">
        <f t="shared" ca="1" si="44"/>
        <v>1.8769437275190657</v>
      </c>
      <c r="J305">
        <f ca="1">[1]!genUniform($J$9,$J$10)</f>
        <v>0.25994674498803838</v>
      </c>
      <c r="K305">
        <f t="shared" ca="1" si="46"/>
        <v>2.2357542727214139</v>
      </c>
      <c r="L305" s="47">
        <f t="shared" ca="1" si="47"/>
        <v>2.9141562211516727E-3</v>
      </c>
      <c r="M305">
        <f t="shared" ca="1" si="48"/>
        <v>5.6908985051870434E-2</v>
      </c>
      <c r="N305">
        <f ca="1">[1]!genUniform($N$9,$N$10)</f>
        <v>6.327478810981127E-3</v>
      </c>
      <c r="O305">
        <f t="shared" ca="1" si="49"/>
        <v>1.2124982351819467</v>
      </c>
      <c r="P305" s="47">
        <f t="shared" ca="1" si="50"/>
        <v>1.5804103869115913E-3</v>
      </c>
      <c r="Q305">
        <f t="shared" ca="1" si="51"/>
        <v>3.0862982029504396E-2</v>
      </c>
      <c r="R305">
        <f ca="1">[1]!genUniform($R$9,$R$10)</f>
        <v>0.27149910597334403</v>
      </c>
      <c r="S305">
        <f t="shared" ca="1" si="52"/>
        <v>2.3395441095879015</v>
      </c>
      <c r="T305" s="47">
        <f t="shared" ca="1" si="53"/>
        <v>3.0494393345452705E-3</v>
      </c>
      <c r="U305">
        <f t="shared" ca="1" si="54"/>
        <v>5.9550856006490765E-2</v>
      </c>
    </row>
    <row r="306" spans="1:21" x14ac:dyDescent="0.3">
      <c r="A306">
        <v>296</v>
      </c>
      <c r="C306">
        <f ca="1">[1]!GenLognormal($C$9,$C$10)</f>
        <v>35.031627459213134</v>
      </c>
      <c r="D306">
        <f ca="1">[1]!GenLognormal($D$9,$D$10)</f>
        <v>63.371105144311095</v>
      </c>
      <c r="E306">
        <f ca="1">[1]!genNormal($F$9,$F$10)</f>
        <v>76.343608917998054</v>
      </c>
      <c r="F306">
        <f t="shared" ca="1" si="45"/>
        <v>76.343608917998054</v>
      </c>
      <c r="G306">
        <f ca="1">[1]!GenLognormal($G$9,$G$10)</f>
        <v>22.185075289523663</v>
      </c>
      <c r="H306">
        <f ca="1">[1]!genBinomial(1,1)</f>
        <v>1</v>
      </c>
      <c r="I306" s="13">
        <f t="shared" ca="1" si="44"/>
        <v>2.2707599435338497</v>
      </c>
      <c r="J306">
        <f ca="1">[1]!genUniform($J$9,$J$10)</f>
        <v>1.0864983272062702E-2</v>
      </c>
      <c r="K306">
        <f t="shared" ca="1" si="46"/>
        <v>1.1942010771663765</v>
      </c>
      <c r="L306" s="47">
        <f t="shared" ca="1" si="47"/>
        <v>1.8831555351072106E-3</v>
      </c>
      <c r="M306">
        <f t="shared" ca="1" si="48"/>
        <v>4.2791489344853564E-2</v>
      </c>
      <c r="N306">
        <f ca="1">[1]!genUniform($N$9,$N$10)</f>
        <v>0.31395893152913795</v>
      </c>
      <c r="O306">
        <f t="shared" ca="1" si="49"/>
        <v>2.4025105495257204</v>
      </c>
      <c r="P306" s="47">
        <f t="shared" ca="1" si="50"/>
        <v>3.7885588331809049E-3</v>
      </c>
      <c r="Q306">
        <f t="shared" ca="1" si="51"/>
        <v>8.608852105951087E-2</v>
      </c>
      <c r="R306">
        <f ca="1">[1]!genUniform($R$9,$R$10)</f>
        <v>9.0908391211484224E-2</v>
      </c>
      <c r="S306">
        <f t="shared" ca="1" si="52"/>
        <v>1.8266653542626217</v>
      </c>
      <c r="T306" s="47">
        <f t="shared" ca="1" si="53"/>
        <v>2.8804989699309932E-3</v>
      </c>
      <c r="U306">
        <f t="shared" ca="1" si="54"/>
        <v>6.5454413446867171E-2</v>
      </c>
    </row>
    <row r="307" spans="1:21" x14ac:dyDescent="0.3">
      <c r="A307">
        <v>297</v>
      </c>
      <c r="C307">
        <f ca="1">[1]!GenLognormal($C$9,$C$10)</f>
        <v>33.768358754994793</v>
      </c>
      <c r="D307">
        <f ca="1">[1]!GenLognormal($D$9,$D$10)</f>
        <v>62.633611111766065</v>
      </c>
      <c r="E307">
        <f ca="1">[1]!genNormal($F$9,$F$10)</f>
        <v>59.089630672210376</v>
      </c>
      <c r="F307">
        <f t="shared" ca="1" si="45"/>
        <v>59.089630672210376</v>
      </c>
      <c r="G307">
        <f ca="1">[1]!GenLognormal($G$9,$G$10)</f>
        <v>28.704187565731239</v>
      </c>
      <c r="H307">
        <f ca="1">[1]!genBinomial(1,1)</f>
        <v>1</v>
      </c>
      <c r="I307" s="13">
        <f t="shared" ca="1" si="44"/>
        <v>1.7745754732111381</v>
      </c>
      <c r="J307">
        <f ca="1">[1]!genUniform($J$9,$J$10)</f>
        <v>0.31234355478925163</v>
      </c>
      <c r="K307">
        <f t="shared" ca="1" si="46"/>
        <v>2.3706493712613117</v>
      </c>
      <c r="L307" s="47">
        <f t="shared" ca="1" si="47"/>
        <v>2.9214557151553675E-3</v>
      </c>
      <c r="M307">
        <f t="shared" ca="1" si="48"/>
        <v>6.7166752086459863E-2</v>
      </c>
      <c r="N307">
        <f ca="1">[1]!genUniform($N$9,$N$10)</f>
        <v>0.10254544011087795</v>
      </c>
      <c r="O307">
        <f t="shared" ca="1" si="49"/>
        <v>1.8406406461800835</v>
      </c>
      <c r="P307" s="47">
        <f t="shared" ca="1" si="50"/>
        <v>2.2683026011851922E-3</v>
      </c>
      <c r="Q307">
        <f t="shared" ca="1" si="51"/>
        <v>5.2150206378457943E-2</v>
      </c>
      <c r="R307">
        <f ca="1">[1]!genUniform($R$9,$R$10)</f>
        <v>9.8440659283775905E-2</v>
      </c>
      <c r="S307">
        <f t="shared" ca="1" si="52"/>
        <v>1.8546717437889975</v>
      </c>
      <c r="T307" s="47">
        <f t="shared" ca="1" si="53"/>
        <v>2.28559374124006E-3</v>
      </c>
      <c r="U307">
        <f t="shared" ca="1" si="54"/>
        <v>5.2547744397375265E-2</v>
      </c>
    </row>
    <row r="308" spans="1:21" x14ac:dyDescent="0.3">
      <c r="A308">
        <v>298</v>
      </c>
      <c r="C308">
        <f ca="1">[1]!GenLognormal($C$9,$C$10)</f>
        <v>25.560779230810887</v>
      </c>
      <c r="D308">
        <f ca="1">[1]!GenLognormal($D$9,$D$10)</f>
        <v>68.923609725302029</v>
      </c>
      <c r="E308">
        <f ca="1">[1]!genNormal($F$9,$F$10)</f>
        <v>54.563252348932785</v>
      </c>
      <c r="F308">
        <f t="shared" ca="1" si="45"/>
        <v>54.563252348932785</v>
      </c>
      <c r="G308">
        <f ca="1">[1]!GenLognormal($G$9,$G$10)</f>
        <v>26.347878037398697</v>
      </c>
      <c r="H308">
        <f ca="1">[1]!genBinomial(1,1)</f>
        <v>1</v>
      </c>
      <c r="I308" s="13">
        <f t="shared" ca="1" si="44"/>
        <v>1.9041162816875423</v>
      </c>
      <c r="J308">
        <f ca="1">[1]!genUniform($J$9,$J$10)</f>
        <v>0.21327389058503249</v>
      </c>
      <c r="K308">
        <f t="shared" ca="1" si="46"/>
        <v>2.1106880443923357</v>
      </c>
      <c r="L308" s="47">
        <f t="shared" ca="1" si="47"/>
        <v>2.7909690770074195E-3</v>
      </c>
      <c r="M308">
        <f t="shared" ca="1" si="48"/>
        <v>5.8310867450334668E-2</v>
      </c>
      <c r="N308">
        <f ca="1">[1]!genUniform($N$9,$N$10)</f>
        <v>0.19896267256031683</v>
      </c>
      <c r="O308">
        <f t="shared" ca="1" si="49"/>
        <v>2.1249051710049978</v>
      </c>
      <c r="P308" s="47">
        <f t="shared" ca="1" si="50"/>
        <v>2.8097684258004633E-3</v>
      </c>
      <c r="Q308">
        <f t="shared" ca="1" si="51"/>
        <v>5.8703636522788594E-2</v>
      </c>
      <c r="R308">
        <f ca="1">[1]!genUniform($R$9,$R$10)</f>
        <v>5.5837206488528066E-2</v>
      </c>
      <c r="S308">
        <f t="shared" ca="1" si="52"/>
        <v>1.6744750641809005</v>
      </c>
      <c r="T308" s="47">
        <f t="shared" ca="1" si="53"/>
        <v>2.2141633562407256E-3</v>
      </c>
      <c r="U308">
        <f t="shared" ca="1" si="54"/>
        <v>4.6259841086300164E-2</v>
      </c>
    </row>
    <row r="309" spans="1:21" x14ac:dyDescent="0.3">
      <c r="A309">
        <v>299</v>
      </c>
      <c r="C309">
        <f ca="1">[1]!GenLognormal($C$9,$C$10)</f>
        <v>22.769208180109821</v>
      </c>
      <c r="D309">
        <f ca="1">[1]!GenLognormal($D$9,$D$10)</f>
        <v>71.273687680332145</v>
      </c>
      <c r="E309">
        <f ca="1">[1]!genNormal($F$9,$F$10)</f>
        <v>65.268773970795934</v>
      </c>
      <c r="F309">
        <f t="shared" ca="1" si="45"/>
        <v>65.268773970795934</v>
      </c>
      <c r="G309">
        <f ca="1">[1]!GenLognormal($G$9,$G$10)</f>
        <v>21.188071359832144</v>
      </c>
      <c r="H309">
        <f ca="1">[1]!genBinomial(1,1)</f>
        <v>1</v>
      </c>
      <c r="I309" s="13">
        <f t="shared" ca="1" si="44"/>
        <v>2.2987693569027146</v>
      </c>
      <c r="J309">
        <f ca="1">[1]!genUniform($J$9,$J$10)</f>
        <v>3.0761983072682238E-2</v>
      </c>
      <c r="K309">
        <f t="shared" ca="1" si="46"/>
        <v>1.4035194885398852</v>
      </c>
      <c r="L309" s="47">
        <f t="shared" ca="1" si="47"/>
        <v>2.2405330500494857E-3</v>
      </c>
      <c r="M309">
        <f t="shared" ca="1" si="48"/>
        <v>4.5267302662123518E-2</v>
      </c>
      <c r="N309">
        <f ca="1">[1]!genUniform($N$9,$N$10)</f>
        <v>0.28943697620253972</v>
      </c>
      <c r="O309">
        <f t="shared" ca="1" si="49"/>
        <v>2.3456377138226743</v>
      </c>
      <c r="P309" s="47">
        <f t="shared" ca="1" si="50"/>
        <v>3.7445000687020154E-3</v>
      </c>
      <c r="Q309">
        <f t="shared" ca="1" si="51"/>
        <v>7.5653165627051419E-2</v>
      </c>
      <c r="R309">
        <f ca="1">[1]!genUniform($R$9,$R$10)</f>
        <v>0.25556967930707397</v>
      </c>
      <c r="S309">
        <f t="shared" ca="1" si="52"/>
        <v>2.301013608667601</v>
      </c>
      <c r="T309" s="47">
        <f t="shared" ca="1" si="53"/>
        <v>3.6732635926536219E-3</v>
      </c>
      <c r="U309">
        <f t="shared" ca="1" si="54"/>
        <v>7.4213917443769983E-2</v>
      </c>
    </row>
    <row r="310" spans="1:21" x14ac:dyDescent="0.3">
      <c r="A310">
        <v>300</v>
      </c>
      <c r="C310">
        <f ca="1">[1]!GenLognormal($C$9,$C$10)</f>
        <v>25.428176140149894</v>
      </c>
      <c r="D310">
        <f ca="1">[1]!GenLognormal($D$9,$D$10)</f>
        <v>58.214687760341</v>
      </c>
      <c r="E310">
        <f ca="1">[1]!genNormal($F$9,$F$10)</f>
        <v>48.819139223444338</v>
      </c>
      <c r="F310">
        <f t="shared" ca="1" si="45"/>
        <v>48.819139223444338</v>
      </c>
      <c r="G310">
        <f ca="1">[1]!GenLognormal($G$9,$G$10)</f>
        <v>22.227631648796788</v>
      </c>
      <c r="H310">
        <f ca="1">[1]!genBinomial(1,1)</f>
        <v>1</v>
      </c>
      <c r="I310" s="13">
        <f t="shared" ca="1" si="44"/>
        <v>1.5800407004345416</v>
      </c>
      <c r="J310">
        <f ca="1">[1]!genUniform($J$9,$J$10)</f>
        <v>0.12598371431688854</v>
      </c>
      <c r="K310">
        <f t="shared" ca="1" si="46"/>
        <v>1.8476937477057584</v>
      </c>
      <c r="L310" s="47">
        <f t="shared" ca="1" si="47"/>
        <v>2.0273828634121732E-3</v>
      </c>
      <c r="M310">
        <f t="shared" ca="1" si="48"/>
        <v>5.0149394175784012E-2</v>
      </c>
      <c r="N310">
        <f ca="1">[1]!genUniform($N$9,$N$10)</f>
        <v>0.13371793610532581</v>
      </c>
      <c r="O310">
        <f t="shared" ca="1" si="49"/>
        <v>1.9424865496959838</v>
      </c>
      <c r="P310" s="47">
        <f t="shared" ca="1" si="50"/>
        <v>2.1313943115043878E-3</v>
      </c>
      <c r="Q310">
        <f t="shared" ca="1" si="51"/>
        <v>5.2722224006451324E-2</v>
      </c>
      <c r="R310">
        <f ca="1">[1]!genUniform($R$9,$R$10)</f>
        <v>1.2678769271549773E-2</v>
      </c>
      <c r="S310">
        <f t="shared" ca="1" si="52"/>
        <v>1.3442664207860384</v>
      </c>
      <c r="T310" s="47">
        <f t="shared" ca="1" si="53"/>
        <v>1.4749969840759766E-3</v>
      </c>
      <c r="U310">
        <f t="shared" ca="1" si="54"/>
        <v>3.6485562987359825E-2</v>
      </c>
    </row>
    <row r="311" spans="1:21" x14ac:dyDescent="0.3">
      <c r="A311">
        <v>301</v>
      </c>
      <c r="C311">
        <f ca="1">[1]!GenLognormal($C$9,$C$10)</f>
        <v>20.788638307908577</v>
      </c>
      <c r="D311">
        <f ca="1">[1]!GenLognormal($D$9,$D$10)</f>
        <v>77.391593696235503</v>
      </c>
      <c r="E311">
        <f ca="1">[1]!genNormal($F$9,$F$10)</f>
        <v>64.418244929258677</v>
      </c>
      <c r="F311">
        <f t="shared" ca="1" si="45"/>
        <v>64.418244929258677</v>
      </c>
      <c r="G311">
        <f ca="1">[1]!GenLognormal($G$9,$G$10)</f>
        <v>22.77871871810699</v>
      </c>
      <c r="H311">
        <f ca="1">[1]!genBinomial(1,1)</f>
        <v>1</v>
      </c>
      <c r="I311" s="13">
        <f t="shared" ca="1" si="44"/>
        <v>2.4423118800286265</v>
      </c>
      <c r="J311">
        <f ca="1">[1]!genUniform($J$9,$J$10)</f>
        <v>0.11866491437697459</v>
      </c>
      <c r="K311">
        <f t="shared" ca="1" si="46"/>
        <v>1.8225370952806732</v>
      </c>
      <c r="L311" s="47">
        <f t="shared" ca="1" si="47"/>
        <v>3.091113888608926E-3</v>
      </c>
      <c r="M311">
        <f t="shared" ca="1" si="48"/>
        <v>5.7515342261434399E-2</v>
      </c>
      <c r="N311">
        <f ca="1">[1]!genUniform($N$9,$N$10)</f>
        <v>0.30731776402884808</v>
      </c>
      <c r="O311">
        <f t="shared" ca="1" si="49"/>
        <v>2.3871764031127327</v>
      </c>
      <c r="P311" s="47">
        <f t="shared" ca="1" si="50"/>
        <v>4.0487703396154392E-3</v>
      </c>
      <c r="Q311">
        <f t="shared" ca="1" si="51"/>
        <v>7.533414174064007E-2</v>
      </c>
      <c r="R311">
        <f ca="1">[1]!genUniform($R$9,$R$10)</f>
        <v>0.2599020571845912</v>
      </c>
      <c r="S311">
        <f t="shared" ca="1" si="52"/>
        <v>2.3115481147704293</v>
      </c>
      <c r="T311" s="47">
        <f t="shared" ca="1" si="53"/>
        <v>3.92050098747333E-3</v>
      </c>
      <c r="U311">
        <f t="shared" ca="1" si="54"/>
        <v>7.2947475976789536E-2</v>
      </c>
    </row>
    <row r="312" spans="1:21" x14ac:dyDescent="0.3">
      <c r="A312">
        <v>302</v>
      </c>
      <c r="C312">
        <f ca="1">[1]!GenLognormal($C$9,$C$10)</f>
        <v>31.173208335423332</v>
      </c>
      <c r="D312">
        <f ca="1">[1]!GenLognormal($D$9,$D$10)</f>
        <v>66.420218560147163</v>
      </c>
      <c r="E312">
        <f ca="1">[1]!genNormal($F$9,$F$10)</f>
        <v>65.164574977078829</v>
      </c>
      <c r="F312">
        <f t="shared" ca="1" si="45"/>
        <v>65.164574977078829</v>
      </c>
      <c r="G312">
        <f ca="1">[1]!GenLognormal($G$9,$G$10)</f>
        <v>21.083239658501256</v>
      </c>
      <c r="H312">
        <f ca="1">[1]!genBinomial(1,1)</f>
        <v>1</v>
      </c>
      <c r="I312" s="13">
        <f t="shared" ca="1" si="44"/>
        <v>2.1418143858863061</v>
      </c>
      <c r="J312">
        <f ca="1">[1]!genUniform($J$9,$J$10)</f>
        <v>5.6967586596021927E-2</v>
      </c>
      <c r="K312">
        <f t="shared" ca="1" si="46"/>
        <v>1.566279505381581</v>
      </c>
      <c r="L312" s="47">
        <f t="shared" ca="1" si="47"/>
        <v>2.3296388728785821E-3</v>
      </c>
      <c r="M312">
        <f t="shared" ca="1" si="48"/>
        <v>5.0506909637873458E-2</v>
      </c>
      <c r="N312">
        <f ca="1">[1]!genUniform($N$9,$N$10)</f>
        <v>0.26545239335565335</v>
      </c>
      <c r="O312">
        <f t="shared" ca="1" si="49"/>
        <v>2.2891567561216082</v>
      </c>
      <c r="P312" s="47">
        <f t="shared" ca="1" si="50"/>
        <v>3.4048256054236745E-3</v>
      </c>
      <c r="Q312">
        <f t="shared" ca="1" si="51"/>
        <v>7.3817114398234046E-2</v>
      </c>
      <c r="R312">
        <f ca="1">[1]!genUniform($R$9,$R$10)</f>
        <v>0.29530151959196216</v>
      </c>
      <c r="S312">
        <f t="shared" ca="1" si="52"/>
        <v>2.3962302928775818</v>
      </c>
      <c r="T312" s="47">
        <f t="shared" ca="1" si="53"/>
        <v>3.5640836897095568E-3</v>
      </c>
      <c r="U312">
        <f t="shared" ca="1" si="54"/>
        <v>7.7269852831547067E-2</v>
      </c>
    </row>
    <row r="313" spans="1:21" x14ac:dyDescent="0.3">
      <c r="A313">
        <v>303</v>
      </c>
      <c r="C313">
        <f ca="1">[1]!GenLognormal($C$9,$C$10)</f>
        <v>26.254011064014989</v>
      </c>
      <c r="D313">
        <f ca="1">[1]!GenLognormal($D$9,$D$10)</f>
        <v>68.670365839861404</v>
      </c>
      <c r="E313">
        <f ca="1">[1]!genNormal($F$9,$F$10)</f>
        <v>55.631489295897445</v>
      </c>
      <c r="F313">
        <f t="shared" ca="1" si="45"/>
        <v>55.631489295897445</v>
      </c>
      <c r="G313">
        <f ca="1">[1]!GenLognormal($G$9,$G$10)</f>
        <v>35.978975421772276</v>
      </c>
      <c r="H313">
        <f ca="1">[1]!genBinomial(1,1)</f>
        <v>1</v>
      </c>
      <c r="I313" s="13">
        <f t="shared" ca="1" si="44"/>
        <v>1.7438243141673562</v>
      </c>
      <c r="J313">
        <f ca="1">[1]!genUniform($J$9,$J$10)</f>
        <v>0.2689204126015689</v>
      </c>
      <c r="K313">
        <f t="shared" ca="1" si="46"/>
        <v>2.2591605627855587</v>
      </c>
      <c r="L313" s="47">
        <f t="shared" ca="1" si="47"/>
        <v>2.7358188326343509E-3</v>
      </c>
      <c r="M313">
        <f t="shared" ca="1" si="48"/>
        <v>5.7369420867518367E-2</v>
      </c>
      <c r="N313">
        <f ca="1">[1]!genUniform($N$9,$N$10)</f>
        <v>0.18384809480374509</v>
      </c>
      <c r="O313">
        <f t="shared" ca="1" si="49"/>
        <v>2.0851582915004041</v>
      </c>
      <c r="P313" s="47">
        <f t="shared" ca="1" si="50"/>
        <v>2.5251039775042142E-3</v>
      </c>
      <c r="Q313">
        <f t="shared" ca="1" si="51"/>
        <v>5.2950784274042359E-2</v>
      </c>
      <c r="R313">
        <f ca="1">[1]!genUniform($R$9,$R$10)</f>
        <v>0.21247785669965441</v>
      </c>
      <c r="S313">
        <f t="shared" ca="1" si="52"/>
        <v>2.1933275441592914</v>
      </c>
      <c r="T313" s="47">
        <f t="shared" ca="1" si="53"/>
        <v>2.6560957641930194E-3</v>
      </c>
      <c r="U313">
        <f t="shared" ca="1" si="54"/>
        <v>5.5697648522177554E-2</v>
      </c>
    </row>
    <row r="314" spans="1:21" x14ac:dyDescent="0.3">
      <c r="A314">
        <v>304</v>
      </c>
      <c r="C314">
        <f ca="1">[1]!GenLognormal($C$9,$C$10)</f>
        <v>26.853572215673566</v>
      </c>
      <c r="D314">
        <f ca="1">[1]!GenLognormal($D$9,$D$10)</f>
        <v>55.109901555120778</v>
      </c>
      <c r="E314">
        <f ca="1">[1]!genNormal($F$9,$F$10)</f>
        <v>60.78939453487942</v>
      </c>
      <c r="F314">
        <f t="shared" ca="1" si="45"/>
        <v>60.78939453487942</v>
      </c>
      <c r="G314">
        <f ca="1">[1]!GenLognormal($G$9,$G$10)</f>
        <v>25.194595496013449</v>
      </c>
      <c r="H314">
        <f ca="1">[1]!genBinomial(1,1)</f>
        <v>1</v>
      </c>
      <c r="I314" s="13">
        <f t="shared" ca="1" si="44"/>
        <v>1.6409752282059367</v>
      </c>
      <c r="J314">
        <f ca="1">[1]!genUniform($J$9,$J$10)</f>
        <v>0.12539811655875172</v>
      </c>
      <c r="K314">
        <f t="shared" ca="1" si="46"/>
        <v>1.8457066741013242</v>
      </c>
      <c r="L314" s="47">
        <f t="shared" ca="1" si="47"/>
        <v>2.1033048130101673E-3</v>
      </c>
      <c r="M314">
        <f t="shared" ca="1" si="48"/>
        <v>5.4958525514789462E-2</v>
      </c>
      <c r="N314">
        <f ca="1">[1]!genUniform($N$9,$N$10)</f>
        <v>0.2929657160933346</v>
      </c>
      <c r="O314">
        <f t="shared" ca="1" si="49"/>
        <v>2.3538683198886678</v>
      </c>
      <c r="P314" s="47">
        <f t="shared" ca="1" si="50"/>
        <v>2.6823886134694662E-3</v>
      </c>
      <c r="Q314">
        <f t="shared" ca="1" si="51"/>
        <v>7.0089756911153767E-2</v>
      </c>
      <c r="R314">
        <f ca="1">[1]!genUniform($R$9,$R$10)</f>
        <v>2.4156713697000613E-2</v>
      </c>
      <c r="S314">
        <f t="shared" ca="1" si="52"/>
        <v>1.469333434268618</v>
      </c>
      <c r="T314" s="47">
        <f t="shared" ca="1" si="53"/>
        <v>1.6744026163955264E-3</v>
      </c>
      <c r="U314">
        <f t="shared" ca="1" si="54"/>
        <v>4.3751480216271878E-2</v>
      </c>
    </row>
    <row r="315" spans="1:21" x14ac:dyDescent="0.3">
      <c r="A315">
        <v>305</v>
      </c>
      <c r="C315">
        <f ca="1">[1]!GenLognormal($C$9,$C$10)</f>
        <v>28.506461688648454</v>
      </c>
      <c r="D315">
        <f ca="1">[1]!GenLognormal($D$9,$D$10)</f>
        <v>58.976904101279629</v>
      </c>
      <c r="E315">
        <f ca="1">[1]!genNormal($F$9,$F$10)</f>
        <v>41.467418411866205</v>
      </c>
      <c r="F315">
        <f t="shared" ca="1" si="45"/>
        <v>41.467418411866205</v>
      </c>
      <c r="G315">
        <f ca="1">[1]!GenLognormal($G$9,$G$10)</f>
        <v>24.886419907678171</v>
      </c>
      <c r="H315">
        <f ca="1">[1]!genBinomial(1,1)</f>
        <v>1</v>
      </c>
      <c r="I315" s="13">
        <f t="shared" ca="1" si="44"/>
        <v>1.4517475518527212</v>
      </c>
      <c r="J315">
        <f ca="1">[1]!genUniform($J$9,$J$10)</f>
        <v>0.30592330786967831</v>
      </c>
      <c r="K315">
        <f t="shared" ca="1" si="46"/>
        <v>2.3543044186913256</v>
      </c>
      <c r="L315" s="47">
        <f t="shared" ca="1" si="47"/>
        <v>2.3735108862160945E-3</v>
      </c>
      <c r="M315">
        <f t="shared" ca="1" si="48"/>
        <v>5.7952443049261698E-2</v>
      </c>
      <c r="N315">
        <f ca="1">[1]!genUniform($N$9,$N$10)</f>
        <v>2.3981665767046534E-3</v>
      </c>
      <c r="O315">
        <f t="shared" ca="1" si="49"/>
        <v>1.0847351962019016</v>
      </c>
      <c r="P315" s="47">
        <f t="shared" ca="1" si="50"/>
        <v>1.0935844899268E-3</v>
      </c>
      <c r="Q315">
        <f t="shared" ca="1" si="51"/>
        <v>2.6701328079044153E-2</v>
      </c>
      <c r="R315">
        <f ca="1">[1]!genUniform($R$9,$R$10)</f>
        <v>0.1544396855022081</v>
      </c>
      <c r="S315">
        <f t="shared" ca="1" si="52"/>
        <v>2.0352476157039652</v>
      </c>
      <c r="T315" s="47">
        <f t="shared" ca="1" si="53"/>
        <v>2.0518512107724437E-3</v>
      </c>
      <c r="U315">
        <f t="shared" ca="1" si="54"/>
        <v>5.009869182753883E-2</v>
      </c>
    </row>
    <row r="316" spans="1:21" x14ac:dyDescent="0.3">
      <c r="A316">
        <v>306</v>
      </c>
      <c r="C316">
        <f ca="1">[1]!GenLognormal($C$9,$C$10)</f>
        <v>21.034942914770234</v>
      </c>
      <c r="D316">
        <f ca="1">[1]!GenLognormal($D$9,$D$10)</f>
        <v>53.832636894185548</v>
      </c>
      <c r="E316">
        <f ca="1">[1]!genNormal($F$9,$F$10)</f>
        <v>53.887712408565491</v>
      </c>
      <c r="F316">
        <f t="shared" ca="1" si="45"/>
        <v>53.887712408565491</v>
      </c>
      <c r="G316">
        <f ca="1">[1]!GenLognormal($G$9,$G$10)</f>
        <v>25.86231279108458</v>
      </c>
      <c r="H316">
        <f ca="1">[1]!genBinomial(1,1)</f>
        <v>1</v>
      </c>
      <c r="I316" s="13">
        <f t="shared" ca="1" si="44"/>
        <v>1.4837960188206074</v>
      </c>
      <c r="J316">
        <f ca="1">[1]!genUniform($J$9,$J$10)</f>
        <v>0.21267967553865633</v>
      </c>
      <c r="K316">
        <f t="shared" ca="1" si="46"/>
        <v>2.1090498291256314</v>
      </c>
      <c r="L316" s="47">
        <f t="shared" ca="1" si="47"/>
        <v>2.1731942638547877E-3</v>
      </c>
      <c r="M316">
        <f t="shared" ca="1" si="48"/>
        <v>5.8132016570210034E-2</v>
      </c>
      <c r="N316">
        <f ca="1">[1]!genUniform($N$9,$N$10)</f>
        <v>5.4366236657763703E-2</v>
      </c>
      <c r="O316">
        <f t="shared" ca="1" si="49"/>
        <v>1.6412784993176519</v>
      </c>
      <c r="P316" s="47">
        <f t="shared" ca="1" si="50"/>
        <v>1.6911961826829118E-3</v>
      </c>
      <c r="Q316">
        <f t="shared" ca="1" si="51"/>
        <v>4.523877416315885E-2</v>
      </c>
      <c r="R316">
        <f ca="1">[1]!genUniform($R$9,$R$10)</f>
        <v>0.28427169718852729</v>
      </c>
      <c r="S316">
        <f t="shared" ca="1" si="52"/>
        <v>2.3700771551328592</v>
      </c>
      <c r="T316" s="47">
        <f t="shared" ca="1" si="53"/>
        <v>2.4421604493637551E-3</v>
      </c>
      <c r="U316">
        <f t="shared" ca="1" si="54"/>
        <v>6.5326746932280536E-2</v>
      </c>
    </row>
    <row r="317" spans="1:21" x14ac:dyDescent="0.3">
      <c r="A317">
        <v>307</v>
      </c>
      <c r="C317">
        <f ca="1">[1]!GenLognormal($C$9,$C$10)</f>
        <v>22.744386955561929</v>
      </c>
      <c r="D317">
        <f ca="1">[1]!GenLognormal($D$9,$D$10)</f>
        <v>71.223721628317165</v>
      </c>
      <c r="E317">
        <f ca="1">[1]!genNormal($F$9,$F$10)</f>
        <v>46.613653383391245</v>
      </c>
      <c r="F317">
        <f t="shared" ca="1" si="45"/>
        <v>46.613653383391245</v>
      </c>
      <c r="G317">
        <f ca="1">[1]!GenLognormal($G$9,$G$10)</f>
        <v>31.859818718088224</v>
      </c>
      <c r="H317">
        <f ca="1">[1]!genBinomial(1,1)</f>
        <v>1</v>
      </c>
      <c r="I317" s="13">
        <f t="shared" ca="1" si="44"/>
        <v>1.7117518491039205</v>
      </c>
      <c r="J317">
        <f ca="1">[1]!genUniform($J$9,$J$10)</f>
        <v>0.17579453043459684</v>
      </c>
      <c r="K317">
        <f t="shared" ca="1" si="46"/>
        <v>2.0041553589851433</v>
      </c>
      <c r="L317" s="47">
        <f t="shared" ca="1" si="47"/>
        <v>2.3823726678016324E-3</v>
      </c>
      <c r="M317">
        <f t="shared" ca="1" si="48"/>
        <v>4.8166770328811406E-2</v>
      </c>
      <c r="N317">
        <f ca="1">[1]!genUniform($N$9,$N$10)</f>
        <v>8.7822035401314308E-2</v>
      </c>
      <c r="O317">
        <f t="shared" ca="1" si="49"/>
        <v>1.7868571679596044</v>
      </c>
      <c r="P317" s="47">
        <f t="shared" ca="1" si="50"/>
        <v>2.1240667092635051E-3</v>
      </c>
      <c r="Q317">
        <f t="shared" ca="1" si="51"/>
        <v>4.2944344825185117E-2</v>
      </c>
      <c r="R317">
        <f ca="1">[1]!genUniform($R$9,$R$10)</f>
        <v>0.15872736600259296</v>
      </c>
      <c r="S317">
        <f t="shared" ca="1" si="52"/>
        <v>2.0476700376419799</v>
      </c>
      <c r="T317" s="47">
        <f t="shared" ca="1" si="53"/>
        <v>2.434099287005801E-3</v>
      </c>
      <c r="U317">
        <f t="shared" ca="1" si="54"/>
        <v>4.9212578241555865E-2</v>
      </c>
    </row>
    <row r="318" spans="1:21" x14ac:dyDescent="0.3">
      <c r="A318">
        <v>308</v>
      </c>
      <c r="C318">
        <f ca="1">[1]!GenLognormal($C$9,$C$10)</f>
        <v>27.980132702563179</v>
      </c>
      <c r="D318">
        <f ca="1">[1]!GenLognormal($D$9,$D$10)</f>
        <v>47.854737047998789</v>
      </c>
      <c r="E318">
        <f ca="1">[1]!genNormal($F$9,$F$10)</f>
        <v>38.60438357090834</v>
      </c>
      <c r="F318">
        <f t="shared" ca="1" si="45"/>
        <v>38.60438357090834</v>
      </c>
      <c r="G318">
        <f ca="1">[1]!GenLognormal($G$9,$G$10)</f>
        <v>28.977206432012832</v>
      </c>
      <c r="H318">
        <f ca="1">[1]!genBinomial(1,1)</f>
        <v>1</v>
      </c>
      <c r="I318" s="13">
        <f t="shared" ca="1" si="44"/>
        <v>1.0950462604590196</v>
      </c>
      <c r="J318">
        <f ca="1">[1]!genUniform($J$9,$J$10)</f>
        <v>0.13386354068819961</v>
      </c>
      <c r="K318">
        <f t="shared" ca="1" si="46"/>
        <v>1.8740287377128646</v>
      </c>
      <c r="L318" s="47">
        <f t="shared" ca="1" si="47"/>
        <v>1.4251028897397286E-3</v>
      </c>
      <c r="M318">
        <f t="shared" ca="1" si="48"/>
        <v>4.2882863595444763E-2</v>
      </c>
      <c r="N318">
        <f ca="1">[1]!genUniform($N$9,$N$10)</f>
        <v>0.13797397872590014</v>
      </c>
      <c r="O318">
        <f t="shared" ca="1" si="49"/>
        <v>1.9554378876749707</v>
      </c>
      <c r="P318" s="47">
        <f t="shared" ca="1" si="50"/>
        <v>1.4870103794849729E-3</v>
      </c>
      <c r="Q318">
        <f t="shared" ca="1" si="51"/>
        <v>4.4745725889385204E-2</v>
      </c>
      <c r="R318">
        <f ca="1">[1]!genUniform($R$9,$R$10)</f>
        <v>0.21229207103169495</v>
      </c>
      <c r="S318">
        <f t="shared" ca="1" si="52"/>
        <v>2.1928494229917899</v>
      </c>
      <c r="T318" s="47">
        <f t="shared" ca="1" si="53"/>
        <v>1.6675496947200544E-3</v>
      </c>
      <c r="U318">
        <f t="shared" ca="1" si="54"/>
        <v>5.0178346147600361E-2</v>
      </c>
    </row>
    <row r="319" spans="1:21" x14ac:dyDescent="0.3">
      <c r="A319">
        <v>309</v>
      </c>
      <c r="C319">
        <f ca="1">[1]!GenLognormal($C$9,$C$10)</f>
        <v>23.374289491558937</v>
      </c>
      <c r="D319">
        <f ca="1">[1]!GenLognormal($D$9,$D$10)</f>
        <v>85.189595511468795</v>
      </c>
      <c r="E319">
        <f ca="1">[1]!genNormal($F$9,$F$10)</f>
        <v>67.894940994790502</v>
      </c>
      <c r="F319">
        <f t="shared" ca="1" si="45"/>
        <v>67.894940994790502</v>
      </c>
      <c r="G319">
        <f ca="1">[1]!GenLognormal($G$9,$G$10)</f>
        <v>27.513332468163082</v>
      </c>
      <c r="H319">
        <f ca="1">[1]!genBinomial(1,1)</f>
        <v>1</v>
      </c>
      <c r="I319" s="13">
        <f t="shared" ca="1" si="44"/>
        <v>2.6795649941733455</v>
      </c>
      <c r="J319">
        <f ca="1">[1]!genUniform($J$9,$J$10)</f>
        <v>1.7494343294967907E-2</v>
      </c>
      <c r="K319">
        <f t="shared" ca="1" si="46"/>
        <v>1.2818668648327869</v>
      </c>
      <c r="L319" s="47">
        <f t="shared" ca="1" si="47"/>
        <v>2.3853094293032435E-3</v>
      </c>
      <c r="M319">
        <f t="shared" ca="1" si="48"/>
        <v>4.0320012761819589E-2</v>
      </c>
      <c r="N319">
        <f ca="1">[1]!genUniform($N$9,$N$10)</f>
        <v>0.11245961102125634</v>
      </c>
      <c r="O319">
        <f t="shared" ca="1" si="49"/>
        <v>1.8745547055889986</v>
      </c>
      <c r="P319" s="47">
        <f t="shared" ca="1" si="50"/>
        <v>3.4881883116383351E-3</v>
      </c>
      <c r="Q319">
        <f t="shared" ca="1" si="51"/>
        <v>5.8962495814209773E-2</v>
      </c>
      <c r="R319">
        <f ca="1">[1]!genUniform($R$9,$R$10)</f>
        <v>1.8855745724715673E-2</v>
      </c>
      <c r="S319">
        <f t="shared" ca="1" si="52"/>
        <v>1.4185223495400605</v>
      </c>
      <c r="T319" s="47">
        <f t="shared" ca="1" si="53"/>
        <v>2.6395991883889388E-3</v>
      </c>
      <c r="U319">
        <f t="shared" ca="1" si="54"/>
        <v>4.4618392756288559E-2</v>
      </c>
    </row>
    <row r="320" spans="1:21" x14ac:dyDescent="0.3">
      <c r="A320">
        <v>310</v>
      </c>
      <c r="C320">
        <f ca="1">[1]!GenLognormal($C$9,$C$10)</f>
        <v>28.954056375720327</v>
      </c>
      <c r="D320">
        <f ca="1">[1]!GenLognormal($D$9,$D$10)</f>
        <v>61.772530264153836</v>
      </c>
      <c r="E320">
        <f ca="1">[1]!genNormal($F$9,$F$10)</f>
        <v>56.819294460227653</v>
      </c>
      <c r="F320">
        <f t="shared" ca="1" si="45"/>
        <v>56.819294460227653</v>
      </c>
      <c r="G320">
        <f ca="1">[1]!GenLognormal($G$9,$G$10)</f>
        <v>22.090637066052505</v>
      </c>
      <c r="H320">
        <f ca="1">[1]!genBinomial(1,1)</f>
        <v>1</v>
      </c>
      <c r="I320" s="13">
        <f t="shared" ca="1" si="44"/>
        <v>1.8161257200160936</v>
      </c>
      <c r="J320">
        <f ca="1">[1]!genUniform($J$9,$J$10)</f>
        <v>0.26348784232245948</v>
      </c>
      <c r="K320">
        <f t="shared" ca="1" si="46"/>
        <v>2.2450098902320632</v>
      </c>
      <c r="L320" s="47">
        <f t="shared" ca="1" si="47"/>
        <v>2.8314029189867754E-3</v>
      </c>
      <c r="M320">
        <f t="shared" ca="1" si="48"/>
        <v>6.600377523643286E-2</v>
      </c>
      <c r="N320">
        <f ca="1">[1]!genUniform($N$9,$N$10)</f>
        <v>7.1884962565708546E-2</v>
      </c>
      <c r="O320">
        <f t="shared" ca="1" si="49"/>
        <v>1.7225832917328698</v>
      </c>
      <c r="P320" s="47">
        <f t="shared" ca="1" si="50"/>
        <v>2.1725193201292017E-3</v>
      </c>
      <c r="Q320">
        <f t="shared" ca="1" si="51"/>
        <v>5.0644320503112933E-2</v>
      </c>
      <c r="R320">
        <f ca="1">[1]!genUniform($R$9,$R$10)</f>
        <v>0.21741826648863097</v>
      </c>
      <c r="S320">
        <f t="shared" ca="1" si="52"/>
        <v>2.2059913274760956</v>
      </c>
      <c r="T320" s="47">
        <f t="shared" ca="1" si="53"/>
        <v>2.782192769417905E-3</v>
      </c>
      <c r="U320">
        <f t="shared" ca="1" si="54"/>
        <v>6.4856621071367124E-2</v>
      </c>
    </row>
    <row r="321" spans="1:21" x14ac:dyDescent="0.3">
      <c r="A321">
        <v>311</v>
      </c>
      <c r="C321">
        <f ca="1">[1]!GenLognormal($C$9,$C$10)</f>
        <v>30.037920339788862</v>
      </c>
      <c r="D321">
        <f ca="1">[1]!GenLognormal($D$9,$D$10)</f>
        <v>101.34039773827782</v>
      </c>
      <c r="E321">
        <f ca="1">[1]!genNormal($F$9,$F$10)</f>
        <v>63.038128665825603</v>
      </c>
      <c r="F321">
        <f t="shared" ca="1" si="45"/>
        <v>63.038128665825603</v>
      </c>
      <c r="G321">
        <f ca="1">[1]!GenLognormal($G$9,$G$10)</f>
        <v>31.148721323580496</v>
      </c>
      <c r="H321">
        <f ca="1">[1]!genBinomial(1,1)</f>
        <v>1</v>
      </c>
      <c r="I321" s="13">
        <f t="shared" ca="1" si="44"/>
        <v>2.9297971385413661</v>
      </c>
      <c r="J321">
        <f ca="1">[1]!genUniform($J$9,$J$10)</f>
        <v>9.6880316695947943E-3</v>
      </c>
      <c r="K321">
        <f t="shared" ca="1" si="46"/>
        <v>1.174789633815253</v>
      </c>
      <c r="L321" s="47">
        <f t="shared" ca="1" si="47"/>
        <v>2.3902050746805472E-3</v>
      </c>
      <c r="M321">
        <f t="shared" ca="1" si="48"/>
        <v>3.3963704350451068E-2</v>
      </c>
      <c r="N321">
        <f ca="1">[1]!genUniform($N$9,$N$10)</f>
        <v>0.29032624278466007</v>
      </c>
      <c r="O321">
        <f t="shared" ca="1" si="49"/>
        <v>2.347713562372578</v>
      </c>
      <c r="P321" s="47">
        <f t="shared" ca="1" si="50"/>
        <v>4.7766142202457888E-3</v>
      </c>
      <c r="Q321">
        <f t="shared" ca="1" si="51"/>
        <v>6.7873470310605338E-2</v>
      </c>
      <c r="R321">
        <f ca="1">[1]!genUniform($R$9,$R$10)</f>
        <v>0.2141380389899733</v>
      </c>
      <c r="S321">
        <f t="shared" ca="1" si="52"/>
        <v>2.1975938599786016</v>
      </c>
      <c r="T321" s="47">
        <f t="shared" ca="1" si="53"/>
        <v>4.4711834740565164E-3</v>
      </c>
      <c r="U321">
        <f t="shared" ca="1" si="54"/>
        <v>6.3533441217287254E-2</v>
      </c>
    </row>
    <row r="322" spans="1:21" x14ac:dyDescent="0.3">
      <c r="A322">
        <v>312</v>
      </c>
      <c r="C322">
        <f ca="1">[1]!GenLognormal($C$9,$C$10)</f>
        <v>28.222014988544803</v>
      </c>
      <c r="D322">
        <f ca="1">[1]!GenLognormal($D$9,$D$10)</f>
        <v>80.763530107561067</v>
      </c>
      <c r="E322">
        <f ca="1">[1]!genNormal($F$9,$F$10)</f>
        <v>69.374271345243784</v>
      </c>
      <c r="F322">
        <f t="shared" ca="1" si="45"/>
        <v>69.374271345243784</v>
      </c>
      <c r="G322">
        <f ca="1">[1]!GenLognormal($G$9,$G$10)</f>
        <v>30.01052806134917</v>
      </c>
      <c r="H322">
        <f ca="1">[1]!genBinomial(1,1)</f>
        <v>1</v>
      </c>
      <c r="I322" s="13">
        <f t="shared" ca="1" si="44"/>
        <v>2.527648148832446</v>
      </c>
      <c r="J322">
        <f ca="1">[1]!genUniform($J$9,$J$10)</f>
        <v>0.14053078280369399</v>
      </c>
      <c r="K322">
        <f t="shared" ca="1" si="46"/>
        <v>1.8957676150513358</v>
      </c>
      <c r="L322" s="47">
        <f t="shared" ca="1" si="47"/>
        <v>3.3276621547229236E-3</v>
      </c>
      <c r="M322">
        <f t="shared" ca="1" si="48"/>
        <v>5.9331650020983909E-2</v>
      </c>
      <c r="N322">
        <f ca="1">[1]!genUniform($N$9,$N$10)</f>
        <v>0.17924310331095039</v>
      </c>
      <c r="O322">
        <f t="shared" ca="1" si="49"/>
        <v>2.0728033597436544</v>
      </c>
      <c r="P322" s="47">
        <f t="shared" ca="1" si="50"/>
        <v>3.6384149827428628E-3</v>
      </c>
      <c r="Q322">
        <f t="shared" ca="1" si="51"/>
        <v>6.4872320070358314E-2</v>
      </c>
      <c r="R322">
        <f ca="1">[1]!genUniform($R$9,$R$10)</f>
        <v>0.27790241693691525</v>
      </c>
      <c r="S322">
        <f t="shared" ca="1" si="52"/>
        <v>2.3548874634262349</v>
      </c>
      <c r="T322" s="47">
        <f t="shared" ca="1" si="53"/>
        <v>4.133560373359762E-3</v>
      </c>
      <c r="U322">
        <f t="shared" ca="1" si="54"/>
        <v>7.3700678136663103E-2</v>
      </c>
    </row>
    <row r="323" spans="1:21" x14ac:dyDescent="0.3">
      <c r="A323">
        <v>313</v>
      </c>
      <c r="C323">
        <f ca="1">[1]!GenLognormal($C$9,$C$10)</f>
        <v>25.019458666624658</v>
      </c>
      <c r="D323">
        <f ca="1">[1]!GenLognormal($D$9,$D$10)</f>
        <v>71.028398580626842</v>
      </c>
      <c r="E323">
        <f ca="1">[1]!genNormal($F$9,$F$10)</f>
        <v>57.522018467814981</v>
      </c>
      <c r="F323">
        <f t="shared" ca="1" si="45"/>
        <v>57.522018467814981</v>
      </c>
      <c r="G323">
        <f ca="1">[1]!GenLognormal($G$9,$G$10)</f>
        <v>27.065663342368197</v>
      </c>
      <c r="H323">
        <f ca="1">[1]!genBinomial(1,1)</f>
        <v>1</v>
      </c>
      <c r="I323" s="13">
        <f t="shared" ca="1" si="44"/>
        <v>2.0098147311904357</v>
      </c>
      <c r="J323">
        <f ca="1">[1]!genUniform($J$9,$J$10)</f>
        <v>0.16162108849065257</v>
      </c>
      <c r="K323">
        <f t="shared" ca="1" si="46"/>
        <v>1.9617620783030696</v>
      </c>
      <c r="L323" s="47">
        <f t="shared" ca="1" si="47"/>
        <v>2.7380405028224128E-3</v>
      </c>
      <c r="M323">
        <f t="shared" ca="1" si="48"/>
        <v>5.5509886226544833E-2</v>
      </c>
      <c r="N323">
        <f ca="1">[1]!genUniform($N$9,$N$10)</f>
        <v>0.28359084865677087</v>
      </c>
      <c r="O323">
        <f t="shared" ca="1" si="49"/>
        <v>2.3319612672272023</v>
      </c>
      <c r="P323" s="47">
        <f t="shared" ca="1" si="50"/>
        <v>3.2547292412769078E-3</v>
      </c>
      <c r="Q323">
        <f t="shared" ca="1" si="51"/>
        <v>6.5985017276133345E-2</v>
      </c>
      <c r="R323">
        <f ca="1">[1]!genUniform($R$9,$R$10)</f>
        <v>0.20267077729909055</v>
      </c>
      <c r="S323">
        <f t="shared" ca="1" si="52"/>
        <v>2.1678897939843287</v>
      </c>
      <c r="T323" s="47">
        <f t="shared" ca="1" si="53"/>
        <v>3.0257339191299324E-3</v>
      </c>
      <c r="U323">
        <f t="shared" ca="1" si="54"/>
        <v>6.1342462037930555E-2</v>
      </c>
    </row>
    <row r="324" spans="1:21" x14ac:dyDescent="0.3">
      <c r="A324">
        <v>314</v>
      </c>
      <c r="C324">
        <f ca="1">[1]!GenLognormal($C$9,$C$10)</f>
        <v>25.569103151276064</v>
      </c>
      <c r="D324">
        <f ca="1">[1]!GenLognormal($D$9,$D$10)</f>
        <v>66.921693681909957</v>
      </c>
      <c r="E324">
        <f ca="1">[1]!genNormal($F$9,$F$10)</f>
        <v>45.332617795187296</v>
      </c>
      <c r="F324">
        <f t="shared" ca="1" si="45"/>
        <v>45.332617795187296</v>
      </c>
      <c r="G324">
        <f ca="1">[1]!GenLognormal($G$9,$G$10)</f>
        <v>24.241388514737903</v>
      </c>
      <c r="H324">
        <f ca="1">[1]!genBinomial(1,1)</f>
        <v>1</v>
      </c>
      <c r="I324" s="13">
        <f t="shared" ca="1" si="44"/>
        <v>1.7211783680091044</v>
      </c>
      <c r="J324">
        <f ca="1">[1]!genUniform($J$9,$J$10)</f>
        <v>6.5537767786083764E-2</v>
      </c>
      <c r="K324">
        <f t="shared" ca="1" si="46"/>
        <v>1.6090035688516611</v>
      </c>
      <c r="L324" s="47">
        <f t="shared" ca="1" si="47"/>
        <v>1.9231820394145322E-3</v>
      </c>
      <c r="M324">
        <f t="shared" ca="1" si="48"/>
        <v>4.138242749683331E-2</v>
      </c>
      <c r="N324">
        <f ca="1">[1]!genUniform($N$9,$N$10)</f>
        <v>0.21029423693995014</v>
      </c>
      <c r="O324">
        <f t="shared" ca="1" si="49"/>
        <v>2.1539889208877994</v>
      </c>
      <c r="P324" s="47">
        <f t="shared" ca="1" si="50"/>
        <v>2.5745827330301073E-3</v>
      </c>
      <c r="Q324">
        <f t="shared" ca="1" si="51"/>
        <v>5.5399063167546905E-2</v>
      </c>
      <c r="R324">
        <f ca="1">[1]!genUniform($R$9,$R$10)</f>
        <v>0.12369171547545818</v>
      </c>
      <c r="S324">
        <f t="shared" ca="1" si="52"/>
        <v>1.9410804370348014</v>
      </c>
      <c r="T324" s="47">
        <f t="shared" ca="1" si="53"/>
        <v>2.3201011519374715E-3</v>
      </c>
      <c r="U324">
        <f t="shared" ca="1" si="54"/>
        <v>4.9923208379483559E-2</v>
      </c>
    </row>
    <row r="325" spans="1:21" x14ac:dyDescent="0.3">
      <c r="A325">
        <v>315</v>
      </c>
      <c r="C325">
        <f ca="1">[1]!GenLognormal($C$9,$C$10)</f>
        <v>18.792232719509538</v>
      </c>
      <c r="D325">
        <f ca="1">[1]!GenLognormal($D$9,$D$10)</f>
        <v>80.196361973806845</v>
      </c>
      <c r="E325">
        <f ca="1">[1]!genNormal($F$9,$F$10)</f>
        <v>64.685699040186861</v>
      </c>
      <c r="F325">
        <f t="shared" ca="1" si="45"/>
        <v>64.685699040186861</v>
      </c>
      <c r="G325">
        <f ca="1">[1]!GenLognormal($G$9,$G$10)</f>
        <v>28.180760469930661</v>
      </c>
      <c r="H325">
        <f ca="1">[1]!genBinomial(1,1)</f>
        <v>1</v>
      </c>
      <c r="I325" s="13">
        <f t="shared" ca="1" si="44"/>
        <v>2.4235661224288241</v>
      </c>
      <c r="J325">
        <f ca="1">[1]!genUniform($J$9,$J$10)</f>
        <v>0.3294593798337499</v>
      </c>
      <c r="K325">
        <f t="shared" ca="1" si="46"/>
        <v>2.4140802436078532</v>
      </c>
      <c r="L325" s="47">
        <f t="shared" ca="1" si="47"/>
        <v>4.0629743716893863E-3</v>
      </c>
      <c r="M325">
        <f t="shared" ca="1" si="48"/>
        <v>7.2954470143466399E-2</v>
      </c>
      <c r="N325">
        <f ca="1">[1]!genUniform($N$9,$N$10)</f>
        <v>0.21689983198311916</v>
      </c>
      <c r="O325">
        <f t="shared" ca="1" si="49"/>
        <v>2.1706953181456128</v>
      </c>
      <c r="P325" s="47">
        <f t="shared" ca="1" si="50"/>
        <v>3.6533497466476146E-3</v>
      </c>
      <c r="Q325">
        <f t="shared" ca="1" si="51"/>
        <v>6.5599280387442227E-2</v>
      </c>
      <c r="R325">
        <f ca="1">[1]!genUniform($R$9,$R$10)</f>
        <v>0.24659694371745644</v>
      </c>
      <c r="S325">
        <f t="shared" ca="1" si="52"/>
        <v>2.2790495367237731</v>
      </c>
      <c r="T325" s="47">
        <f t="shared" ca="1" si="53"/>
        <v>3.8357133670422522E-3</v>
      </c>
      <c r="U325">
        <f t="shared" ca="1" si="54"/>
        <v>6.8873788194343102E-2</v>
      </c>
    </row>
    <row r="326" spans="1:21" x14ac:dyDescent="0.3">
      <c r="A326">
        <v>316</v>
      </c>
      <c r="C326">
        <f ca="1">[1]!GenLognormal($C$9,$C$10)</f>
        <v>23.303414300890015</v>
      </c>
      <c r="D326">
        <f ca="1">[1]!GenLognormal($D$9,$D$10)</f>
        <v>54.680829982344569</v>
      </c>
      <c r="E326">
        <f ca="1">[1]!genNormal($F$9,$F$10)</f>
        <v>41.208063869814865</v>
      </c>
      <c r="F326">
        <f t="shared" ca="1" si="45"/>
        <v>41.208063869814865</v>
      </c>
      <c r="G326">
        <f ca="1">[1]!GenLognormal($G$9,$G$10)</f>
        <v>19.070848971325486</v>
      </c>
      <c r="H326">
        <f ca="1">[1]!genBinomial(1,1)</f>
        <v>1</v>
      </c>
      <c r="I326" s="13">
        <f t="shared" ca="1" si="44"/>
        <v>1.4264990994020441</v>
      </c>
      <c r="J326">
        <f ca="1">[1]!genUniform($J$9,$J$10)</f>
        <v>0.17618970641688517</v>
      </c>
      <c r="K326">
        <f t="shared" ca="1" si="46"/>
        <v>2.0053181393655919</v>
      </c>
      <c r="L326" s="47">
        <f t="shared" ca="1" si="47"/>
        <v>1.9865170276524998E-3</v>
      </c>
      <c r="M326">
        <f t="shared" ca="1" si="48"/>
        <v>5.2314211776654261E-2</v>
      </c>
      <c r="N326">
        <f ca="1">[1]!genUniform($N$9,$N$10)</f>
        <v>0.1759259441330277</v>
      </c>
      <c r="O326">
        <f t="shared" ca="1" si="49"/>
        <v>2.0638257799714741</v>
      </c>
      <c r="P326" s="47">
        <f t="shared" ca="1" si="50"/>
        <v>2.0444761225361313E-3</v>
      </c>
      <c r="Q326">
        <f t="shared" ca="1" si="51"/>
        <v>5.3840543704303814E-2</v>
      </c>
      <c r="R326">
        <f ca="1">[1]!genUniform($R$9,$R$10)</f>
        <v>2.0987633580392645E-3</v>
      </c>
      <c r="S326">
        <f t="shared" ca="1" si="52"/>
        <v>1.0858786170598784</v>
      </c>
      <c r="T326" s="47">
        <f t="shared" ca="1" si="53"/>
        <v>1.0756978258998984E-3</v>
      </c>
      <c r="U326">
        <f t="shared" ca="1" si="54"/>
        <v>2.8328115535115304E-2</v>
      </c>
    </row>
    <row r="327" spans="1:21" x14ac:dyDescent="0.3">
      <c r="A327">
        <v>317</v>
      </c>
      <c r="C327">
        <f ca="1">[1]!GenLognormal($C$9,$C$10)</f>
        <v>27.769113551454506</v>
      </c>
      <c r="D327">
        <f ca="1">[1]!GenLognormal($D$9,$D$10)</f>
        <v>65.117810368754874</v>
      </c>
      <c r="E327">
        <f ca="1">[1]!genNormal($F$9,$F$10)</f>
        <v>52.524377954994826</v>
      </c>
      <c r="F327">
        <f t="shared" ca="1" si="45"/>
        <v>52.524377954994826</v>
      </c>
      <c r="G327">
        <f ca="1">[1]!GenLognormal($G$9,$G$10)</f>
        <v>30.757848738061032</v>
      </c>
      <c r="H327">
        <f ca="1">[1]!genBinomial(1,1)</f>
        <v>1</v>
      </c>
      <c r="I327" s="13">
        <f t="shared" ca="1" si="44"/>
        <v>1.6860333069661555</v>
      </c>
      <c r="J327">
        <f ca="1">[1]!genUniform($J$9,$J$10)</f>
        <v>0.32855615558452844</v>
      </c>
      <c r="K327">
        <f t="shared" ca="1" si="46"/>
        <v>2.4117923957395435</v>
      </c>
      <c r="L327" s="47">
        <f t="shared" ca="1" si="47"/>
        <v>2.8238627143781728E-3</v>
      </c>
      <c r="M327">
        <f t="shared" ca="1" si="48"/>
        <v>6.2446238374374297E-2</v>
      </c>
      <c r="N327">
        <f ca="1">[1]!genUniform($N$9,$N$10)</f>
        <v>0.23863359181797889</v>
      </c>
      <c r="O327">
        <f t="shared" ca="1" si="49"/>
        <v>2.2245610705900409</v>
      </c>
      <c r="P327" s="47">
        <f t="shared" ca="1" si="50"/>
        <v>2.6046417072188178E-3</v>
      </c>
      <c r="Q327">
        <f t="shared" ca="1" si="51"/>
        <v>5.7598436390219415E-2</v>
      </c>
      <c r="R327">
        <f ca="1">[1]!genUniform($R$9,$R$10)</f>
        <v>0.2115467899926935</v>
      </c>
      <c r="S327">
        <f t="shared" ca="1" si="52"/>
        <v>2.1909300217635552</v>
      </c>
      <c r="T327" s="47">
        <f t="shared" ca="1" si="53"/>
        <v>2.5652645763371094E-3</v>
      </c>
      <c r="U327">
        <f t="shared" ca="1" si="54"/>
        <v>5.6727659744804627E-2</v>
      </c>
    </row>
    <row r="328" spans="1:21" x14ac:dyDescent="0.3">
      <c r="A328">
        <v>318</v>
      </c>
      <c r="C328">
        <f ca="1">[1]!GenLognormal($C$9,$C$10)</f>
        <v>26.981730379528351</v>
      </c>
      <c r="D328">
        <f ca="1">[1]!GenLognormal($D$9,$D$10)</f>
        <v>59.606526061701238</v>
      </c>
      <c r="E328">
        <f ca="1">[1]!genNormal($F$9,$F$10)</f>
        <v>60.170351297237694</v>
      </c>
      <c r="F328">
        <f t="shared" ca="1" si="45"/>
        <v>60.170351297237694</v>
      </c>
      <c r="G328">
        <f ca="1">[1]!GenLognormal($G$9,$G$10)</f>
        <v>28.415779375002618</v>
      </c>
      <c r="H328">
        <f ca="1">[1]!genBinomial(1,1)</f>
        <v>1</v>
      </c>
      <c r="I328" s="13">
        <f t="shared" ca="1" si="44"/>
        <v>1.7129243255628765</v>
      </c>
      <c r="J328">
        <f ca="1">[1]!genUniform($J$9,$J$10)</f>
        <v>4.6015498003499217E-3</v>
      </c>
      <c r="K328">
        <f t="shared" ca="1" si="46"/>
        <v>1.061848585465202</v>
      </c>
      <c r="L328" s="47">
        <f t="shared" ca="1" si="47"/>
        <v>1.2631015778526915E-3</v>
      </c>
      <c r="M328">
        <f t="shared" ca="1" si="48"/>
        <v>3.0514549199278786E-2</v>
      </c>
      <c r="N328">
        <f ca="1">[1]!genUniform($N$9,$N$10)</f>
        <v>2.8620022085793062E-2</v>
      </c>
      <c r="O328">
        <f t="shared" ca="1" si="49"/>
        <v>1.4831608667164338</v>
      </c>
      <c r="P328" s="47">
        <f t="shared" ca="1" si="50"/>
        <v>1.7642655050843742E-3</v>
      </c>
      <c r="Q328">
        <f t="shared" ca="1" si="51"/>
        <v>4.2621882118942411E-2</v>
      </c>
      <c r="R328">
        <f ca="1">[1]!genUniform($R$9,$R$10)</f>
        <v>0.18868550508190288</v>
      </c>
      <c r="S328">
        <f t="shared" ca="1" si="52"/>
        <v>2.130842399325791</v>
      </c>
      <c r="T328" s="47">
        <f t="shared" ca="1" si="53"/>
        <v>2.5347026248235499E-3</v>
      </c>
      <c r="U328">
        <f t="shared" ca="1" si="54"/>
        <v>6.1234432215822664E-2</v>
      </c>
    </row>
    <row r="329" spans="1:21" x14ac:dyDescent="0.3">
      <c r="A329">
        <v>319</v>
      </c>
      <c r="C329">
        <f ca="1">[1]!GenLognormal($C$9,$C$10)</f>
        <v>27.563653626081127</v>
      </c>
      <c r="D329">
        <f ca="1">[1]!GenLognormal($D$9,$D$10)</f>
        <v>78.800452882974412</v>
      </c>
      <c r="E329">
        <f ca="1">[1]!genNormal($F$9,$F$10)</f>
        <v>52.424521077686251</v>
      </c>
      <c r="F329">
        <f t="shared" ca="1" si="45"/>
        <v>52.424521077686251</v>
      </c>
      <c r="G329">
        <f ca="1">[1]!GenLognormal($G$9,$G$10)</f>
        <v>26.761273487683237</v>
      </c>
      <c r="H329">
        <f ca="1">[1]!genBinomial(1,1)</f>
        <v>1</v>
      </c>
      <c r="I329" s="13">
        <f t="shared" ca="1" si="44"/>
        <v>2.1211358366967366</v>
      </c>
      <c r="J329">
        <f ca="1">[1]!genUniform($J$9,$J$10)</f>
        <v>0.25357647512654768</v>
      </c>
      <c r="K329">
        <f t="shared" ca="1" si="46"/>
        <v>2.219035696472186</v>
      </c>
      <c r="L329" s="47">
        <f t="shared" ca="1" si="47"/>
        <v>3.268663985205872E-3</v>
      </c>
      <c r="M329">
        <f t="shared" ca="1" si="48"/>
        <v>5.9731587401998562E-2</v>
      </c>
      <c r="N329">
        <f ca="1">[1]!genUniform($N$9,$N$10)</f>
        <v>0.17729060346501974</v>
      </c>
      <c r="O329">
        <f t="shared" ca="1" si="49"/>
        <v>2.0675272079254849</v>
      </c>
      <c r="P329" s="47">
        <f t="shared" ca="1" si="50"/>
        <v>3.0454903153307581E-3</v>
      </c>
      <c r="Q329">
        <f t="shared" ca="1" si="51"/>
        <v>5.5653310274614204E-2</v>
      </c>
      <c r="R329">
        <f ca="1">[1]!genUniform($R$9,$R$10)</f>
        <v>0.23860211022357819</v>
      </c>
      <c r="S329">
        <f t="shared" ca="1" si="52"/>
        <v>2.2592975197892753</v>
      </c>
      <c r="T329" s="47">
        <f t="shared" ca="1" si="53"/>
        <v>3.3279700937396428E-3</v>
      </c>
      <c r="U329">
        <f t="shared" ca="1" si="54"/>
        <v>6.0815347623725438E-2</v>
      </c>
    </row>
    <row r="330" spans="1:21" x14ac:dyDescent="0.3">
      <c r="A330">
        <v>320</v>
      </c>
      <c r="C330">
        <f ca="1">[1]!GenLognormal($C$9,$C$10)</f>
        <v>20.609735790972223</v>
      </c>
      <c r="D330">
        <f ca="1">[1]!GenLognormal($D$9,$D$10)</f>
        <v>51.596644862200783</v>
      </c>
      <c r="E330">
        <f ca="1">[1]!genNormal($F$9,$F$10)</f>
        <v>61.896584405057268</v>
      </c>
      <c r="F330">
        <f t="shared" ca="1" si="45"/>
        <v>61.896584405057268</v>
      </c>
      <c r="G330">
        <f ca="1">[1]!GenLognormal($G$9,$G$10)</f>
        <v>31.34628993654762</v>
      </c>
      <c r="H330">
        <f ca="1">[1]!genBinomial(1,1)</f>
        <v>1</v>
      </c>
      <c r="I330" s="13">
        <f t="shared" ca="1" si="44"/>
        <v>1.4704473814343526</v>
      </c>
      <c r="J330">
        <f ca="1">[1]!genUniform($J$9,$J$10)</f>
        <v>0.21628719962190884</v>
      </c>
      <c r="K330">
        <f t="shared" ca="1" si="46"/>
        <v>2.1189743745299587</v>
      </c>
      <c r="L330" s="47">
        <f t="shared" ca="1" si="47"/>
        <v>2.1637780002458839E-3</v>
      </c>
      <c r="M330">
        <f t="shared" ca="1" si="48"/>
        <v>6.0388428911909896E-2</v>
      </c>
      <c r="N330">
        <f ca="1">[1]!genUniform($N$9,$N$10)</f>
        <v>0.17531545247129773</v>
      </c>
      <c r="O330">
        <f t="shared" ca="1" si="49"/>
        <v>2.062166187364312</v>
      </c>
      <c r="P330" s="47">
        <f t="shared" ca="1" si="50"/>
        <v>2.1057686599252191E-3</v>
      </c>
      <c r="Q330">
        <f t="shared" ca="1" si="51"/>
        <v>5.8769458331848913E-2</v>
      </c>
      <c r="R330">
        <f ca="1">[1]!genUniform($R$9,$R$10)</f>
        <v>0.12464111899725798</v>
      </c>
      <c r="S330">
        <f t="shared" ca="1" si="52"/>
        <v>1.9441448745959815</v>
      </c>
      <c r="T330" s="47">
        <f t="shared" ca="1" si="53"/>
        <v>1.9852519027629715E-3</v>
      </c>
      <c r="U330">
        <f t="shared" ca="1" si="54"/>
        <v>5.5405981292263859E-2</v>
      </c>
    </row>
    <row r="331" spans="1:21" x14ac:dyDescent="0.3">
      <c r="A331">
        <v>321</v>
      </c>
      <c r="C331">
        <f ca="1">[1]!GenLognormal($C$9,$C$10)</f>
        <v>25.622044610603925</v>
      </c>
      <c r="D331">
        <f ca="1">[1]!GenLognormal($D$9,$D$10)</f>
        <v>55.48693428688545</v>
      </c>
      <c r="E331">
        <f ca="1">[1]!genNormal($F$9,$F$10)</f>
        <v>58.428924687089768</v>
      </c>
      <c r="F331">
        <f t="shared" ca="1" si="45"/>
        <v>58.428924687089768</v>
      </c>
      <c r="G331">
        <f ca="1">[1]!GenLognormal($G$9,$G$10)</f>
        <v>20.955497396950829</v>
      </c>
      <c r="H331">
        <f ca="1">[1]!genBinomial(1,1)</f>
        <v>1</v>
      </c>
      <c r="I331" s="13">
        <f t="shared" ref="I331:I394" ca="1" si="55">(266.16-47.17*H331-2.33*G331+0.66*F331+0.017*(F331^2))*113.12/1000000*D331</f>
        <v>1.6743912198291784</v>
      </c>
      <c r="J331">
        <f ca="1">[1]!genUniform($J$9,$J$10)</f>
        <v>0.3008064767250328</v>
      </c>
      <c r="K331">
        <f t="shared" ca="1" si="46"/>
        <v>2.3412506409132865</v>
      </c>
      <c r="L331" s="47">
        <f t="shared" ca="1" si="47"/>
        <v>2.7223399420587802E-3</v>
      </c>
      <c r="M331">
        <f t="shared" ca="1" si="48"/>
        <v>7.0650317357525916E-2</v>
      </c>
      <c r="N331">
        <f ca="1">[1]!genUniform($N$9,$N$10)</f>
        <v>0.16539180964253669</v>
      </c>
      <c r="O331">
        <f t="shared" ca="1" si="49"/>
        <v>2.0348494296109632</v>
      </c>
      <c r="P331" s="47">
        <f t="shared" ca="1" si="50"/>
        <v>2.3660652907048665E-3</v>
      </c>
      <c r="Q331">
        <f t="shared" ca="1" si="51"/>
        <v>6.1404257820391002E-2</v>
      </c>
      <c r="R331">
        <f ca="1">[1]!genUniform($R$9,$R$10)</f>
        <v>0.12116801204608227</v>
      </c>
      <c r="S331">
        <f t="shared" ca="1" si="52"/>
        <v>1.9328774648086422</v>
      </c>
      <c r="T331" s="47">
        <f t="shared" ca="1" si="53"/>
        <v>2.2474951778342165E-3</v>
      </c>
      <c r="U331">
        <f t="shared" ca="1" si="54"/>
        <v>5.8327119666551942E-2</v>
      </c>
    </row>
    <row r="332" spans="1:21" x14ac:dyDescent="0.3">
      <c r="A332">
        <v>322</v>
      </c>
      <c r="C332">
        <f ca="1">[1]!GenLognormal($C$9,$C$10)</f>
        <v>26.086295011887568</v>
      </c>
      <c r="D332">
        <f ca="1">[1]!GenLognormal($D$9,$D$10)</f>
        <v>73.201118259258251</v>
      </c>
      <c r="E332">
        <f ca="1">[1]!genNormal($F$9,$F$10)</f>
        <v>58.341030903859007</v>
      </c>
      <c r="F332">
        <f t="shared" ref="F332:F395" ca="1" si="56">IF(E332&gt;35,E332,36)</f>
        <v>58.341030903859007</v>
      </c>
      <c r="G332">
        <f ca="1">[1]!GenLognormal($G$9,$G$10)</f>
        <v>31.233438280975772</v>
      </c>
      <c r="H332">
        <f ca="1">[1]!genBinomial(1,1)</f>
        <v>1</v>
      </c>
      <c r="I332" s="13">
        <f t="shared" ca="1" si="55"/>
        <v>2.0087165371836</v>
      </c>
      <c r="J332">
        <f ca="1">[1]!genUniform($J$9,$J$10)</f>
        <v>3.1131841777777329E-2</v>
      </c>
      <c r="K332">
        <f t="shared" ref="K332:K395" ca="1" si="57">_xlfn.LOGNORM.INV($J332,$K$9,$K$10)</f>
        <v>1.4063455727234331</v>
      </c>
      <c r="L332" s="47">
        <f t="shared" ref="L332:L395" ca="1" si="58">K332*$I332/24/60</f>
        <v>1.9617705617531261E-3</v>
      </c>
      <c r="M332">
        <f t="shared" ref="M332:M395" ca="1" si="59">L332*24*60/$D332</f>
        <v>3.8591618217078405E-2</v>
      </c>
      <c r="N332">
        <f ca="1">[1]!genUniform($N$9,$N$10)</f>
        <v>1.5583593104936335E-2</v>
      </c>
      <c r="O332">
        <f t="shared" ref="O332:O395" ca="1" si="60">_xlfn.LOGNORM.INV($N332,$O$9,$O$10)</f>
        <v>1.360549186975049</v>
      </c>
      <c r="P332" s="47">
        <f t="shared" ref="P332:P395" ca="1" si="61">O332*$I332/24/60</f>
        <v>1.8978872580058908E-3</v>
      </c>
      <c r="Q332">
        <f t="shared" ref="Q332:Q395" ca="1" si="62">P332*24*60/$D332</f>
        <v>3.7334916685959597E-2</v>
      </c>
      <c r="R332">
        <f ca="1">[1]!genUniform($R$9,$R$10)</f>
        <v>0.13724183139691473</v>
      </c>
      <c r="S332">
        <f t="shared" ref="S332:S395" ca="1" si="63">_xlfn.LOGNORM.INV($R332,$S$9,$S$10)</f>
        <v>1.9837916266969637</v>
      </c>
      <c r="T332" s="47">
        <f t="shared" ref="T332:T395" ca="1" si="64">S332*$I332/24/60</f>
        <v>2.7672743381059344E-3</v>
      </c>
      <c r="U332">
        <f t="shared" ref="U332:U395" ca="1" si="65">T332*24*60/$D332</f>
        <v>5.4437352073764954E-2</v>
      </c>
    </row>
    <row r="333" spans="1:21" x14ac:dyDescent="0.3">
      <c r="A333">
        <v>323</v>
      </c>
      <c r="C333">
        <f ca="1">[1]!GenLognormal($C$9,$C$10)</f>
        <v>32.366613791696402</v>
      </c>
      <c r="D333">
        <f ca="1">[1]!GenLognormal($D$9,$D$10)</f>
        <v>57.056699141371226</v>
      </c>
      <c r="E333">
        <f ca="1">[1]!genNormal($F$9,$F$10)</f>
        <v>65.4762472332404</v>
      </c>
      <c r="F333">
        <f t="shared" ca="1" si="56"/>
        <v>65.4762472332404</v>
      </c>
      <c r="G333">
        <f ca="1">[1]!GenLognormal($G$9,$G$10)</f>
        <v>23.983819991872764</v>
      </c>
      <c r="H333">
        <f ca="1">[1]!genBinomial(1,1)</f>
        <v>1</v>
      </c>
      <c r="I333" s="13">
        <f t="shared" ca="1" si="55"/>
        <v>1.8020495090600663</v>
      </c>
      <c r="J333">
        <f ca="1">[1]!genUniform($J$9,$J$10)</f>
        <v>6.1105378087838641E-2</v>
      </c>
      <c r="K333">
        <f t="shared" ca="1" si="57"/>
        <v>1.5873481541409986</v>
      </c>
      <c r="L333" s="47">
        <f t="shared" ca="1" si="58"/>
        <v>1.9864444179702703E-3</v>
      </c>
      <c r="M333">
        <f t="shared" ca="1" si="59"/>
        <v>5.0133989608997294E-2</v>
      </c>
      <c r="N333">
        <f ca="1">[1]!genUniform($N$9,$N$10)</f>
        <v>0.22078083305386936</v>
      </c>
      <c r="O333">
        <f t="shared" ca="1" si="60"/>
        <v>2.1804328966254474</v>
      </c>
      <c r="P333" s="47">
        <f t="shared" ca="1" si="61"/>
        <v>2.728644465904379E-3</v>
      </c>
      <c r="Q333">
        <f t="shared" ca="1" si="62"/>
        <v>6.8865673795230967E-2</v>
      </c>
      <c r="R333">
        <f ca="1">[1]!genUniform($R$9,$R$10)</f>
        <v>0.16017902336476855</v>
      </c>
      <c r="S333">
        <f t="shared" ca="1" si="63"/>
        <v>2.0518427383241886</v>
      </c>
      <c r="T333" s="47">
        <f t="shared" ca="1" si="64"/>
        <v>2.5677237494899766E-3</v>
      </c>
      <c r="U333">
        <f t="shared" ca="1" si="65"/>
        <v>6.4804348216921839E-2</v>
      </c>
    </row>
    <row r="334" spans="1:21" x14ac:dyDescent="0.3">
      <c r="A334">
        <v>324</v>
      </c>
      <c r="C334">
        <f ca="1">[1]!GenLognormal($C$9,$C$10)</f>
        <v>25.935144298297129</v>
      </c>
      <c r="D334">
        <f ca="1">[1]!GenLognormal($D$9,$D$10)</f>
        <v>71.319452845036096</v>
      </c>
      <c r="E334">
        <f ca="1">[1]!genNormal($F$9,$F$10)</f>
        <v>55.038170714363197</v>
      </c>
      <c r="F334">
        <f t="shared" ca="1" si="56"/>
        <v>55.038170714363197</v>
      </c>
      <c r="G334">
        <f ca="1">[1]!GenLognormal($G$9,$G$10)</f>
        <v>30.03092683678981</v>
      </c>
      <c r="H334">
        <f ca="1">[1]!genBinomial(1,1)</f>
        <v>1</v>
      </c>
      <c r="I334" s="13">
        <f t="shared" ca="1" si="55"/>
        <v>1.9107400326992696</v>
      </c>
      <c r="J334">
        <f ca="1">[1]!genUniform($J$9,$J$10)</f>
        <v>0.30770858894246711</v>
      </c>
      <c r="K334">
        <f t="shared" ca="1" si="57"/>
        <v>2.3588530563638659</v>
      </c>
      <c r="L334" s="47">
        <f t="shared" ca="1" si="58"/>
        <v>3.1299687264232396E-3</v>
      </c>
      <c r="M334">
        <f t="shared" ca="1" si="59"/>
        <v>6.3196712625413362E-2</v>
      </c>
      <c r="N334">
        <f ca="1">[1]!genUniform($N$9,$N$10)</f>
        <v>0.12329518415774424</v>
      </c>
      <c r="O334">
        <f t="shared" ca="1" si="60"/>
        <v>1.9099068754473796</v>
      </c>
      <c r="P334" s="47">
        <f t="shared" ca="1" si="61"/>
        <v>2.5342607816978375E-3</v>
      </c>
      <c r="Q334">
        <f t="shared" ca="1" si="62"/>
        <v>5.1168865997531045E-2</v>
      </c>
      <c r="R334">
        <f ca="1">[1]!genUniform($R$9,$R$10)</f>
        <v>0.12823689039371738</v>
      </c>
      <c r="S334">
        <f t="shared" ca="1" si="63"/>
        <v>1.955648512809165</v>
      </c>
      <c r="T334" s="47">
        <f t="shared" ca="1" si="64"/>
        <v>2.5949554884119874E-3</v>
      </c>
      <c r="U334">
        <f t="shared" ca="1" si="65"/>
        <v>5.2394343397901465E-2</v>
      </c>
    </row>
    <row r="335" spans="1:21" x14ac:dyDescent="0.3">
      <c r="A335">
        <v>325</v>
      </c>
      <c r="C335">
        <f ca="1">[1]!GenLognormal($C$9,$C$10)</f>
        <v>28.276843413781727</v>
      </c>
      <c r="D335">
        <f ca="1">[1]!GenLognormal($D$9,$D$10)</f>
        <v>70.781162721772233</v>
      </c>
      <c r="E335">
        <f ca="1">[1]!genNormal($F$9,$F$10)</f>
        <v>71.451971997831677</v>
      </c>
      <c r="F335">
        <f t="shared" ca="1" si="56"/>
        <v>71.451971997831677</v>
      </c>
      <c r="G335">
        <f ca="1">[1]!GenLognormal($G$9,$G$10)</f>
        <v>27.615229569838753</v>
      </c>
      <c r="H335">
        <f ca="1">[1]!genBinomial(1,1)</f>
        <v>1</v>
      </c>
      <c r="I335" s="13">
        <f t="shared" ca="1" si="55"/>
        <v>2.3107231890732338</v>
      </c>
      <c r="J335">
        <f ca="1">[1]!genUniform($J$9,$J$10)</f>
        <v>0.2903748635508262</v>
      </c>
      <c r="K335">
        <f t="shared" ca="1" si="57"/>
        <v>2.3145499899004491</v>
      </c>
      <c r="L335" s="47">
        <f t="shared" ca="1" si="58"/>
        <v>3.7140863430084633E-3</v>
      </c>
      <c r="M335">
        <f t="shared" ca="1" si="59"/>
        <v>7.5560843143469003E-2</v>
      </c>
      <c r="N335">
        <f ca="1">[1]!genUniform($N$9,$N$10)</f>
        <v>0.11207856079456677</v>
      </c>
      <c r="O335">
        <f t="shared" ca="1" si="60"/>
        <v>1.8732806671848299</v>
      </c>
      <c r="P335" s="47">
        <f t="shared" ca="1" si="61"/>
        <v>3.0059951925740036E-3</v>
      </c>
      <c r="Q335">
        <f t="shared" ca="1" si="62"/>
        <v>6.1155156412471323E-2</v>
      </c>
      <c r="R335">
        <f ca="1">[1]!genUniform($R$9,$R$10)</f>
        <v>0.27458408932982609</v>
      </c>
      <c r="S335">
        <f t="shared" ca="1" si="63"/>
        <v>2.3469457238238745</v>
      </c>
      <c r="T335" s="47">
        <f t="shared" ca="1" si="64"/>
        <v>3.7660707691222857E-3</v>
      </c>
      <c r="U335">
        <f t="shared" ca="1" si="65"/>
        <v>7.6618434891405601E-2</v>
      </c>
    </row>
    <row r="336" spans="1:21" x14ac:dyDescent="0.3">
      <c r="A336">
        <v>326</v>
      </c>
      <c r="C336">
        <f ca="1">[1]!GenLognormal($C$9,$C$10)</f>
        <v>35.007612759454091</v>
      </c>
      <c r="D336">
        <f ca="1">[1]!GenLognormal($D$9,$D$10)</f>
        <v>81.858769109788838</v>
      </c>
      <c r="E336">
        <f ca="1">[1]!genNormal($F$9,$F$10)</f>
        <v>70.174737361915206</v>
      </c>
      <c r="F336">
        <f t="shared" ca="1" si="56"/>
        <v>70.174737361915206</v>
      </c>
      <c r="G336">
        <f ca="1">[1]!GenLognormal($G$9,$G$10)</f>
        <v>25.385821166235736</v>
      </c>
      <c r="H336">
        <f ca="1">[1]!genBinomial(1,1)</f>
        <v>1</v>
      </c>
      <c r="I336" s="13">
        <f t="shared" ca="1" si="55"/>
        <v>2.6841822990448549</v>
      </c>
      <c r="J336">
        <f ca="1">[1]!genUniform($J$9,$J$10)</f>
        <v>0.25720999715905701</v>
      </c>
      <c r="K336">
        <f t="shared" ca="1" si="57"/>
        <v>2.2285828207091813</v>
      </c>
      <c r="L336" s="47">
        <f t="shared" ca="1" si="58"/>
        <v>4.1541128884048876E-3</v>
      </c>
      <c r="M336">
        <f t="shared" ca="1" si="59"/>
        <v>7.3076136183773968E-2</v>
      </c>
      <c r="N336">
        <f ca="1">[1]!genUniform($N$9,$N$10)</f>
        <v>4.9020770617707626E-2</v>
      </c>
      <c r="O336">
        <f t="shared" ca="1" si="60"/>
        <v>1.6132987762415811</v>
      </c>
      <c r="P336" s="47">
        <f t="shared" ca="1" si="61"/>
        <v>3.0072139015683177E-3</v>
      </c>
      <c r="Q336">
        <f t="shared" ca="1" si="62"/>
        <v>5.290072237038488E-2</v>
      </c>
      <c r="R336">
        <f ca="1">[1]!genUniform($R$9,$R$10)</f>
        <v>0.16616523256648588</v>
      </c>
      <c r="S336">
        <f t="shared" ca="1" si="63"/>
        <v>2.0688816698867174</v>
      </c>
      <c r="T336" s="47">
        <f t="shared" ca="1" si="64"/>
        <v>3.8564274702279776E-3</v>
      </c>
      <c r="U336">
        <f t="shared" ca="1" si="65"/>
        <v>6.783947056032899E-2</v>
      </c>
    </row>
    <row r="337" spans="1:21" x14ac:dyDescent="0.3">
      <c r="A337">
        <v>327</v>
      </c>
      <c r="C337">
        <f ca="1">[1]!GenLognormal($C$9,$C$10)</f>
        <v>31.185843604395313</v>
      </c>
      <c r="D337">
        <f ca="1">[1]!GenLognormal($D$9,$D$10)</f>
        <v>68.822134324397851</v>
      </c>
      <c r="E337">
        <f ca="1">[1]!genNormal($F$9,$F$10)</f>
        <v>68.451476741051408</v>
      </c>
      <c r="F337">
        <f t="shared" ca="1" si="56"/>
        <v>68.451476741051408</v>
      </c>
      <c r="G337">
        <f ca="1">[1]!GenLognormal($G$9,$G$10)</f>
        <v>31.875421343549352</v>
      </c>
      <c r="H337">
        <f ca="1">[1]!genBinomial(1,1)</f>
        <v>1</v>
      </c>
      <c r="I337" s="13">
        <f t="shared" ca="1" si="55"/>
        <v>2.0985172549388329</v>
      </c>
      <c r="J337">
        <f ca="1">[1]!genUniform($J$9,$J$10)</f>
        <v>4.8390808734960038E-2</v>
      </c>
      <c r="K337">
        <f t="shared" ca="1" si="57"/>
        <v>1.5194684848259343</v>
      </c>
      <c r="L337" s="47">
        <f t="shared" ca="1" si="58"/>
        <v>2.2143269678770745E-3</v>
      </c>
      <c r="M337">
        <f t="shared" ca="1" si="59"/>
        <v>4.633147264386131E-2</v>
      </c>
      <c r="N337">
        <f ca="1">[1]!genUniform($N$9,$N$10)</f>
        <v>8.8875389015899725E-2</v>
      </c>
      <c r="O337">
        <f t="shared" ca="1" si="60"/>
        <v>1.7908623009779172</v>
      </c>
      <c r="P337" s="47">
        <f t="shared" ca="1" si="61"/>
        <v>2.6098301665427922E-3</v>
      </c>
      <c r="Q337">
        <f t="shared" ca="1" si="62"/>
        <v>5.4606784237572425E-2</v>
      </c>
      <c r="R337">
        <f ca="1">[1]!genUniform($R$9,$R$10)</f>
        <v>0.16067247522969863</v>
      </c>
      <c r="S337">
        <f t="shared" ca="1" si="63"/>
        <v>2.0532574262724848</v>
      </c>
      <c r="T337" s="47">
        <f t="shared" ca="1" si="64"/>
        <v>2.9922195401834084E-3</v>
      </c>
      <c r="U337">
        <f t="shared" ca="1" si="65"/>
        <v>6.2607708699563155E-2</v>
      </c>
    </row>
    <row r="338" spans="1:21" x14ac:dyDescent="0.3">
      <c r="A338">
        <v>328</v>
      </c>
      <c r="C338">
        <f ca="1">[1]!GenLognormal($C$9,$C$10)</f>
        <v>32.601212855797172</v>
      </c>
      <c r="D338">
        <f ca="1">[1]!GenLognormal($D$9,$D$10)</f>
        <v>66.15493684826663</v>
      </c>
      <c r="E338">
        <f ca="1">[1]!genNormal($F$9,$F$10)</f>
        <v>65.986614620648638</v>
      </c>
      <c r="F338">
        <f t="shared" ca="1" si="56"/>
        <v>65.986614620648638</v>
      </c>
      <c r="G338">
        <f ca="1">[1]!GenLognormal($G$9,$G$10)</f>
        <v>21.162744048896158</v>
      </c>
      <c r="H338">
        <f ca="1">[1]!genBinomial(1,1)</f>
        <v>1</v>
      </c>
      <c r="I338" s="13">
        <f t="shared" ca="1" si="55"/>
        <v>2.1496494664001644</v>
      </c>
      <c r="J338">
        <f ca="1">[1]!genUniform($J$9,$J$10)</f>
        <v>0.11762470531915901</v>
      </c>
      <c r="K338">
        <f t="shared" ca="1" si="57"/>
        <v>1.8189023656937588</v>
      </c>
      <c r="L338" s="47">
        <f t="shared" ca="1" si="58"/>
        <v>2.7152795137830453E-3</v>
      </c>
      <c r="M338">
        <f t="shared" ca="1" si="59"/>
        <v>5.9103714493985403E-2</v>
      </c>
      <c r="N338">
        <f ca="1">[1]!genUniform($N$9,$N$10)</f>
        <v>0.11487362339905716</v>
      </c>
      <c r="O338">
        <f t="shared" ca="1" si="60"/>
        <v>1.8825750102977767</v>
      </c>
      <c r="P338" s="47">
        <f t="shared" ca="1" si="61"/>
        <v>2.8103308099617359E-3</v>
      </c>
      <c r="Q338">
        <f t="shared" ca="1" si="62"/>
        <v>6.1172703945388686E-2</v>
      </c>
      <c r="R338">
        <f ca="1">[1]!genUniform($R$9,$R$10)</f>
        <v>0.13300073898727693</v>
      </c>
      <c r="S338">
        <f t="shared" ca="1" si="63"/>
        <v>1.9706505748158925</v>
      </c>
      <c r="T338" s="47">
        <f t="shared" ca="1" si="64"/>
        <v>2.941811080982056E-3</v>
      </c>
      <c r="U338">
        <f t="shared" ca="1" si="65"/>
        <v>6.4034645915094029E-2</v>
      </c>
    </row>
    <row r="339" spans="1:21" x14ac:dyDescent="0.3">
      <c r="A339">
        <v>329</v>
      </c>
      <c r="C339">
        <f ca="1">[1]!GenLognormal($C$9,$C$10)</f>
        <v>24.733499837232834</v>
      </c>
      <c r="D339">
        <f ca="1">[1]!GenLognormal($D$9,$D$10)</f>
        <v>46.366392849457739</v>
      </c>
      <c r="E339">
        <f ca="1">[1]!genNormal($F$9,$F$10)</f>
        <v>60.409035932334632</v>
      </c>
      <c r="F339">
        <f t="shared" ca="1" si="56"/>
        <v>60.409035932334632</v>
      </c>
      <c r="G339">
        <f ca="1">[1]!GenLognormal($G$9,$G$10)</f>
        <v>27.289116276543577</v>
      </c>
      <c r="H339">
        <f ca="1">[1]!genBinomial(1,1)</f>
        <v>1</v>
      </c>
      <c r="I339" s="13">
        <f t="shared" ca="1" si="55"/>
        <v>1.3496011776856258</v>
      </c>
      <c r="J339">
        <f ca="1">[1]!genUniform($J$9,$J$10)</f>
        <v>0.13502307756128318</v>
      </c>
      <c r="K339">
        <f t="shared" ca="1" si="57"/>
        <v>1.8778436630203383</v>
      </c>
      <c r="L339" s="47">
        <f t="shared" ca="1" si="58"/>
        <v>1.7599583466123181E-3</v>
      </c>
      <c r="M339">
        <f t="shared" ca="1" si="59"/>
        <v>5.4658986032194171E-2</v>
      </c>
      <c r="N339">
        <f ca="1">[1]!genUniform($N$9,$N$10)</f>
        <v>9.54853426463705E-2</v>
      </c>
      <c r="O339">
        <f t="shared" ca="1" si="60"/>
        <v>1.8154161735286127</v>
      </c>
      <c r="P339" s="47">
        <f t="shared" ca="1" si="61"/>
        <v>1.7014498651276029E-3</v>
      </c>
      <c r="Q339">
        <f t="shared" ca="1" si="62"/>
        <v>5.284188946374771E-2</v>
      </c>
      <c r="R339">
        <f ca="1">[1]!genUniform($R$9,$R$10)</f>
        <v>3.1550853304558202E-2</v>
      </c>
      <c r="S339">
        <f t="shared" ca="1" si="63"/>
        <v>1.5285858230203424</v>
      </c>
      <c r="T339" s="47">
        <f t="shared" ca="1" si="64"/>
        <v>1.4326258520429207E-3</v>
      </c>
      <c r="U339">
        <f t="shared" ca="1" si="65"/>
        <v>4.4493028250868837E-2</v>
      </c>
    </row>
    <row r="340" spans="1:21" x14ac:dyDescent="0.3">
      <c r="A340">
        <v>330</v>
      </c>
      <c r="C340">
        <f ca="1">[1]!GenLognormal($C$9,$C$10)</f>
        <v>29.893146690265542</v>
      </c>
      <c r="D340">
        <f ca="1">[1]!GenLognormal($D$9,$D$10)</f>
        <v>70.721607702202917</v>
      </c>
      <c r="E340">
        <f ca="1">[1]!genNormal($F$9,$F$10)</f>
        <v>66.484124712849209</v>
      </c>
      <c r="F340">
        <f t="shared" ca="1" si="56"/>
        <v>66.484124712849209</v>
      </c>
      <c r="G340">
        <f ca="1">[1]!GenLognormal($G$9,$G$10)</f>
        <v>33.910473677397533</v>
      </c>
      <c r="H340">
        <f ca="1">[1]!genBinomial(1,1)</f>
        <v>1</v>
      </c>
      <c r="I340" s="13">
        <f t="shared" ca="1" si="55"/>
        <v>2.0720111514198276</v>
      </c>
      <c r="J340">
        <f ca="1">[1]!genUniform($J$9,$J$10)</f>
        <v>0.1553263035464354</v>
      </c>
      <c r="K340">
        <f t="shared" ca="1" si="57"/>
        <v>1.9424633146755306</v>
      </c>
      <c r="L340" s="47">
        <f t="shared" ca="1" si="58"/>
        <v>2.7950039230775145E-3</v>
      </c>
      <c r="M340">
        <f t="shared" ca="1" si="59"/>
        <v>5.6910550820329441E-2</v>
      </c>
      <c r="N340">
        <f ca="1">[1]!genUniform($N$9,$N$10)</f>
        <v>5.728600545484306E-2</v>
      </c>
      <c r="O340">
        <f t="shared" ca="1" si="60"/>
        <v>1.6558392221179883</v>
      </c>
      <c r="P340" s="47">
        <f t="shared" ca="1" si="61"/>
        <v>2.3825814813797255E-3</v>
      </c>
      <c r="Q340">
        <f t="shared" ca="1" si="62"/>
        <v>4.8512999699240916E-2</v>
      </c>
      <c r="R340">
        <f ca="1">[1]!genUniform($R$9,$R$10)</f>
        <v>7.8112756199754732E-2</v>
      </c>
      <c r="S340">
        <f t="shared" ca="1" si="63"/>
        <v>1.7759546904735575</v>
      </c>
      <c r="T340" s="47">
        <f t="shared" ca="1" si="64"/>
        <v>2.5554152243594166E-3</v>
      </c>
      <c r="U340">
        <f t="shared" ca="1" si="65"/>
        <v>5.2032158807426794E-2</v>
      </c>
    </row>
    <row r="341" spans="1:21" x14ac:dyDescent="0.3">
      <c r="A341">
        <v>331</v>
      </c>
      <c r="C341">
        <f ca="1">[1]!GenLognormal($C$9,$C$10)</f>
        <v>22.489033661843919</v>
      </c>
      <c r="D341">
        <f ca="1">[1]!GenLognormal($D$9,$D$10)</f>
        <v>69.610376716402854</v>
      </c>
      <c r="E341">
        <f ca="1">[1]!genNormal($F$9,$F$10)</f>
        <v>50.702464321923593</v>
      </c>
      <c r="F341">
        <f t="shared" ca="1" si="56"/>
        <v>50.702464321923593</v>
      </c>
      <c r="G341">
        <f ca="1">[1]!GenLognormal($G$9,$G$10)</f>
        <v>27.96922300062981</v>
      </c>
      <c r="H341">
        <f ca="1">[1]!genBinomial(1,1)</f>
        <v>1</v>
      </c>
      <c r="I341" s="13">
        <f t="shared" ca="1" si="55"/>
        <v>1.8188741015470915</v>
      </c>
      <c r="J341">
        <f ca="1">[1]!genUniform($J$9,$J$10)</f>
        <v>0.11699956484799505</v>
      </c>
      <c r="K341">
        <f t="shared" ca="1" si="57"/>
        <v>1.8167105378404476</v>
      </c>
      <c r="L341" s="47">
        <f t="shared" ca="1" si="58"/>
        <v>2.2946998245039424E-3</v>
      </c>
      <c r="M341">
        <f t="shared" ca="1" si="59"/>
        <v>4.7469470834037908E-2</v>
      </c>
      <c r="N341">
        <f ca="1">[1]!genUniform($N$9,$N$10)</f>
        <v>1.4730389963936786E-3</v>
      </c>
      <c r="O341">
        <f t="shared" ca="1" si="60"/>
        <v>1.0297137523271178</v>
      </c>
      <c r="P341" s="47">
        <f t="shared" ca="1" si="61"/>
        <v>1.3006386639685215E-3</v>
      </c>
      <c r="Q341">
        <f t="shared" ca="1" si="62"/>
        <v>2.6905754062286805E-2</v>
      </c>
      <c r="R341">
        <f ca="1">[1]!genUniform($R$9,$R$10)</f>
        <v>0.21547828304294647</v>
      </c>
      <c r="S341">
        <f t="shared" ca="1" si="63"/>
        <v>2.2010299960914765</v>
      </c>
      <c r="T341" s="47">
        <f t="shared" ca="1" si="64"/>
        <v>2.7801364282076962E-3</v>
      </c>
      <c r="U341">
        <f t="shared" ca="1" si="65"/>
        <v>5.7511489600597578E-2</v>
      </c>
    </row>
    <row r="342" spans="1:21" x14ac:dyDescent="0.3">
      <c r="A342">
        <v>332</v>
      </c>
      <c r="C342">
        <f ca="1">[1]!GenLognormal($C$9,$C$10)</f>
        <v>21.14701474236011</v>
      </c>
      <c r="D342">
        <f ca="1">[1]!GenLognormal($D$9,$D$10)</f>
        <v>74.926362794675057</v>
      </c>
      <c r="E342">
        <f ca="1">[1]!genNormal($F$9,$F$10)</f>
        <v>47.338601077870273</v>
      </c>
      <c r="F342">
        <f t="shared" ca="1" si="56"/>
        <v>47.338601077870273</v>
      </c>
      <c r="G342">
        <f ca="1">[1]!GenLognormal($G$9,$G$10)</f>
        <v>21.713814073532578</v>
      </c>
      <c r="H342">
        <f ca="1">[1]!genBinomial(1,1)</f>
        <v>1</v>
      </c>
      <c r="I342" s="13">
        <f t="shared" ca="1" si="55"/>
        <v>2.0149746629144838</v>
      </c>
      <c r="J342">
        <f ca="1">[1]!genUniform($J$9,$J$10)</f>
        <v>6.2096014736336642E-2</v>
      </c>
      <c r="K342">
        <f t="shared" ca="1" si="57"/>
        <v>1.5922660047666388</v>
      </c>
      <c r="L342" s="47">
        <f t="shared" ca="1" si="58"/>
        <v>2.2280386501561458E-3</v>
      </c>
      <c r="M342">
        <f t="shared" ca="1" si="59"/>
        <v>4.2820384395502321E-2</v>
      </c>
      <c r="N342">
        <f ca="1">[1]!genUniform($N$9,$N$10)</f>
        <v>5.776478028937676E-2</v>
      </c>
      <c r="O342">
        <f t="shared" ca="1" si="60"/>
        <v>1.6581826883404163</v>
      </c>
      <c r="P342" s="47">
        <f t="shared" ca="1" si="61"/>
        <v>2.3202750718676131E-3</v>
      </c>
      <c r="Q342">
        <f t="shared" ca="1" si="62"/>
        <v>4.4593064161481205E-2</v>
      </c>
      <c r="R342">
        <f ca="1">[1]!genUniform($R$9,$R$10)</f>
        <v>0.25657457350654284</v>
      </c>
      <c r="S342">
        <f t="shared" ca="1" si="63"/>
        <v>2.3034610067287149</v>
      </c>
      <c r="T342" s="47">
        <f t="shared" ca="1" si="64"/>
        <v>3.2232052538679517E-3</v>
      </c>
      <c r="U342">
        <f t="shared" ca="1" si="65"/>
        <v>6.194636163360797E-2</v>
      </c>
    </row>
    <row r="343" spans="1:21" x14ac:dyDescent="0.3">
      <c r="A343">
        <v>333</v>
      </c>
      <c r="C343">
        <f ca="1">[1]!GenLognormal($C$9,$C$10)</f>
        <v>29.423223999186099</v>
      </c>
      <c r="D343">
        <f ca="1">[1]!GenLognormal($D$9,$D$10)</f>
        <v>60.944077794696248</v>
      </c>
      <c r="E343">
        <f ca="1">[1]!genNormal($F$9,$F$10)</f>
        <v>58.338232319425465</v>
      </c>
      <c r="F343">
        <f t="shared" ca="1" si="56"/>
        <v>58.338232319425465</v>
      </c>
      <c r="G343">
        <f ca="1">[1]!GenLognormal($G$9,$G$10)</f>
        <v>27.815925419427323</v>
      </c>
      <c r="H343">
        <f ca="1">[1]!genBinomial(1,1)</f>
        <v>1</v>
      </c>
      <c r="I343" s="13">
        <f t="shared" ca="1" si="55"/>
        <v>1.7272148382342172</v>
      </c>
      <c r="J343">
        <f ca="1">[1]!genUniform($J$9,$J$10)</f>
        <v>0.21514612054190302</v>
      </c>
      <c r="K343">
        <f t="shared" ca="1" si="57"/>
        <v>2.1158406296037193</v>
      </c>
      <c r="L343" s="47">
        <f t="shared" ca="1" si="58"/>
        <v>2.5378550908266477E-3</v>
      </c>
      <c r="M343">
        <f t="shared" ca="1" si="59"/>
        <v>5.9964995173139073E-2</v>
      </c>
      <c r="N343">
        <f ca="1">[1]!genUniform($N$9,$N$10)</f>
        <v>0.22981103346586823</v>
      </c>
      <c r="O343">
        <f t="shared" ca="1" si="60"/>
        <v>2.2028832306172137</v>
      </c>
      <c r="P343" s="47">
        <f t="shared" ca="1" si="61"/>
        <v>2.6422587519579028E-3</v>
      </c>
      <c r="Q343">
        <f t="shared" ca="1" si="62"/>
        <v>6.2431867713822441E-2</v>
      </c>
      <c r="R343">
        <f ca="1">[1]!genUniform($R$9,$R$10)</f>
        <v>0.19680536543540977</v>
      </c>
      <c r="S343">
        <f t="shared" ca="1" si="63"/>
        <v>2.1524696476581964</v>
      </c>
      <c r="T343" s="47">
        <f t="shared" ca="1" si="64"/>
        <v>2.5817899404750096E-3</v>
      </c>
      <c r="U343">
        <f t="shared" ca="1" si="65"/>
        <v>6.1003097410189368E-2</v>
      </c>
    </row>
    <row r="344" spans="1:21" x14ac:dyDescent="0.3">
      <c r="A344">
        <v>334</v>
      </c>
      <c r="C344">
        <f ca="1">[1]!GenLognormal($C$9,$C$10)</f>
        <v>32.686759136886465</v>
      </c>
      <c r="D344">
        <f ca="1">[1]!GenLognormal($D$9,$D$10)</f>
        <v>69.15213818745849</v>
      </c>
      <c r="E344">
        <f ca="1">[1]!genNormal($F$9,$F$10)</f>
        <v>54.95090760934967</v>
      </c>
      <c r="F344">
        <f t="shared" ca="1" si="56"/>
        <v>54.95090760934967</v>
      </c>
      <c r="G344">
        <f ca="1">[1]!GenLognormal($G$9,$G$10)</f>
        <v>23.442438692325265</v>
      </c>
      <c r="H344">
        <f ca="1">[1]!genBinomial(1,1)</f>
        <v>1</v>
      </c>
      <c r="I344" s="13">
        <f t="shared" ca="1" si="55"/>
        <v>1.9710324215211419</v>
      </c>
      <c r="J344">
        <f ca="1">[1]!genUniform($J$9,$J$10)</f>
        <v>0.17772364915637751</v>
      </c>
      <c r="K344">
        <f t="shared" ca="1" si="57"/>
        <v>2.0098224635456123</v>
      </c>
      <c r="L344" s="47">
        <f t="shared" ca="1" si="58"/>
        <v>2.7509897480207605E-3</v>
      </c>
      <c r="M344">
        <f t="shared" ca="1" si="59"/>
        <v>5.7285650754734629E-2</v>
      </c>
      <c r="N344">
        <f ca="1">[1]!genUniform($N$9,$N$10)</f>
        <v>6.7928489962028521E-2</v>
      </c>
      <c r="O344">
        <f t="shared" ca="1" si="60"/>
        <v>1.7053683200280583</v>
      </c>
      <c r="P344" s="47">
        <f t="shared" ca="1" si="61"/>
        <v>2.3342612843127398E-3</v>
      </c>
      <c r="Q344">
        <f t="shared" ca="1" si="62"/>
        <v>4.8607842613606428E-2</v>
      </c>
      <c r="R344">
        <f ca="1">[1]!genUniform($R$9,$R$10)</f>
        <v>0.15052014111353595</v>
      </c>
      <c r="S344">
        <f t="shared" ca="1" si="63"/>
        <v>2.0237584063063867</v>
      </c>
      <c r="T344" s="47">
        <f t="shared" ca="1" si="64"/>
        <v>2.7700648834415587E-3</v>
      </c>
      <c r="U344">
        <f t="shared" ca="1" si="65"/>
        <v>5.7682864719854385E-2</v>
      </c>
    </row>
    <row r="345" spans="1:21" x14ac:dyDescent="0.3">
      <c r="A345">
        <v>335</v>
      </c>
      <c r="C345">
        <f ca="1">[1]!GenLognormal($C$9,$C$10)</f>
        <v>27.924145433861771</v>
      </c>
      <c r="D345">
        <f ca="1">[1]!GenLognormal($D$9,$D$10)</f>
        <v>47.881235411074272</v>
      </c>
      <c r="E345">
        <f ca="1">[1]!genNormal($F$9,$F$10)</f>
        <v>66.25063167639108</v>
      </c>
      <c r="F345">
        <f t="shared" ca="1" si="56"/>
        <v>66.25063167639108</v>
      </c>
      <c r="G345">
        <f ca="1">[1]!GenLognormal($G$9,$G$10)</f>
        <v>30.398372015517786</v>
      </c>
      <c r="H345">
        <f ca="1">[1]!genBinomial(1,1)</f>
        <v>1</v>
      </c>
      <c r="I345" s="13">
        <f t="shared" ca="1" si="55"/>
        <v>1.4434653052275273</v>
      </c>
      <c r="J345">
        <f ca="1">[1]!genUniform($J$9,$J$10)</f>
        <v>0.25908954872469231</v>
      </c>
      <c r="K345">
        <f t="shared" ca="1" si="57"/>
        <v>2.233509796210758</v>
      </c>
      <c r="L345" s="47">
        <f t="shared" ca="1" si="58"/>
        <v>2.238884652580579E-3</v>
      </c>
      <c r="M345">
        <f t="shared" ca="1" si="59"/>
        <v>6.7333139423766175E-2</v>
      </c>
      <c r="N345">
        <f ca="1">[1]!genUniform($N$9,$N$10)</f>
        <v>3.2466516744127399E-2</v>
      </c>
      <c r="O345">
        <f t="shared" ca="1" si="60"/>
        <v>1.5115815947363798</v>
      </c>
      <c r="P345" s="47">
        <f t="shared" ca="1" si="61"/>
        <v>1.5152191583489313E-3</v>
      </c>
      <c r="Q345">
        <f t="shared" ca="1" si="62"/>
        <v>4.5569325212478001E-2</v>
      </c>
      <c r="R345">
        <f ca="1">[1]!genUniform($R$9,$R$10)</f>
        <v>0.16350513111866372</v>
      </c>
      <c r="S345">
        <f t="shared" ca="1" si="63"/>
        <v>2.0613427638475739</v>
      </c>
      <c r="T345" s="47">
        <f t="shared" ca="1" si="64"/>
        <v>2.0663033068026339E-3</v>
      </c>
      <c r="U345">
        <f t="shared" ca="1" si="65"/>
        <v>6.214285693028726E-2</v>
      </c>
    </row>
    <row r="346" spans="1:21" x14ac:dyDescent="0.3">
      <c r="A346">
        <v>336</v>
      </c>
      <c r="C346">
        <f ca="1">[1]!GenLognormal($C$9,$C$10)</f>
        <v>26.554831853336164</v>
      </c>
      <c r="D346">
        <f ca="1">[1]!GenLognormal($D$9,$D$10)</f>
        <v>74.452124098309127</v>
      </c>
      <c r="E346">
        <f ca="1">[1]!genNormal($F$9,$F$10)</f>
        <v>43.542511156301806</v>
      </c>
      <c r="F346">
        <f t="shared" ca="1" si="56"/>
        <v>43.542511156301806</v>
      </c>
      <c r="G346">
        <f ca="1">[1]!GenLognormal($G$9,$G$10)</f>
        <v>29.922067003240748</v>
      </c>
      <c r="H346">
        <f ca="1">[1]!genBinomial(1,1)</f>
        <v>1</v>
      </c>
      <c r="I346" s="13">
        <f t="shared" ca="1" si="55"/>
        <v>1.7706530878699707</v>
      </c>
      <c r="J346">
        <f ca="1">[1]!genUniform($J$9,$J$10)</f>
        <v>7.527347624235442E-2</v>
      </c>
      <c r="K346">
        <f t="shared" ca="1" si="57"/>
        <v>1.6537693858989195</v>
      </c>
      <c r="L346" s="47">
        <f t="shared" ca="1" si="58"/>
        <v>2.0335082428935745E-3</v>
      </c>
      <c r="M346">
        <f t="shared" ca="1" si="59"/>
        <v>3.9330669275468667E-2</v>
      </c>
      <c r="N346">
        <f ca="1">[1]!genUniform($N$9,$N$10)</f>
        <v>0.18407495673852109</v>
      </c>
      <c r="O346">
        <f t="shared" ca="1" si="60"/>
        <v>2.0857638096948645</v>
      </c>
      <c r="P346" s="47">
        <f t="shared" ca="1" si="61"/>
        <v>2.5646973126414205E-3</v>
      </c>
      <c r="Q346">
        <f t="shared" ca="1" si="62"/>
        <v>4.9604550238581041E-2</v>
      </c>
      <c r="R346">
        <f ca="1">[1]!genUniform($R$9,$R$10)</f>
        <v>0.25782924966762788</v>
      </c>
      <c r="S346">
        <f t="shared" ca="1" si="63"/>
        <v>2.3065133888337543</v>
      </c>
      <c r="T346" s="47">
        <f t="shared" ca="1" si="64"/>
        <v>2.8361354542721651E-3</v>
      </c>
      <c r="U346">
        <f t="shared" ca="1" si="65"/>
        <v>5.4854513603389186E-2</v>
      </c>
    </row>
    <row r="347" spans="1:21" x14ac:dyDescent="0.3">
      <c r="A347">
        <v>337</v>
      </c>
      <c r="C347">
        <f ca="1">[1]!GenLognormal($C$9,$C$10)</f>
        <v>28.487749982218531</v>
      </c>
      <c r="D347">
        <f ca="1">[1]!GenLognormal($D$9,$D$10)</f>
        <v>61.00174207354241</v>
      </c>
      <c r="E347">
        <f ca="1">[1]!genNormal($F$9,$F$10)</f>
        <v>70.180419340661828</v>
      </c>
      <c r="F347">
        <f t="shared" ca="1" si="56"/>
        <v>70.180419340661828</v>
      </c>
      <c r="G347">
        <f ca="1">[1]!GenLognormal($G$9,$G$10)</f>
        <v>44.004618013286304</v>
      </c>
      <c r="H347">
        <f ca="1">[1]!genBinomial(1,1)</f>
        <v>1</v>
      </c>
      <c r="I347" s="13">
        <f t="shared" ca="1" si="55"/>
        <v>1.7010345109318656</v>
      </c>
      <c r="J347">
        <f ca="1">[1]!genUniform($J$9,$J$10)</f>
        <v>0.25750087588780468</v>
      </c>
      <c r="K347">
        <f t="shared" ca="1" si="57"/>
        <v>2.2293458240674351</v>
      </c>
      <c r="L347" s="47">
        <f t="shared" ca="1" si="58"/>
        <v>2.6334681830142686E-3</v>
      </c>
      <c r="M347">
        <f t="shared" ca="1" si="59"/>
        <v>6.2165342408889858E-2</v>
      </c>
      <c r="N347">
        <f ca="1">[1]!genUniform($N$9,$N$10)</f>
        <v>7.2560012858599518E-2</v>
      </c>
      <c r="O347">
        <f t="shared" ca="1" si="60"/>
        <v>1.7254641689956833</v>
      </c>
      <c r="P347" s="47">
        <f t="shared" ca="1" si="61"/>
        <v>2.0382459019708541E-3</v>
      </c>
      <c r="Q347">
        <f t="shared" ca="1" si="62"/>
        <v>4.8114594748778924E-2</v>
      </c>
      <c r="R347">
        <f ca="1">[1]!genUniform($R$9,$R$10)</f>
        <v>7.0957926783379602E-2</v>
      </c>
      <c r="S347">
        <f t="shared" ca="1" si="63"/>
        <v>1.7454972305336867</v>
      </c>
      <c r="T347" s="47">
        <f t="shared" ca="1" si="64"/>
        <v>2.0619104360234692E-3</v>
      </c>
      <c r="U347">
        <f t="shared" ca="1" si="65"/>
        <v>4.8673216976234057E-2</v>
      </c>
    </row>
    <row r="348" spans="1:21" x14ac:dyDescent="0.3">
      <c r="A348">
        <v>338</v>
      </c>
      <c r="C348">
        <f ca="1">[1]!GenLognormal($C$9,$C$10)</f>
        <v>25.271037547664232</v>
      </c>
      <c r="D348">
        <f ca="1">[1]!GenLognormal($D$9,$D$10)</f>
        <v>66.119156242854771</v>
      </c>
      <c r="E348">
        <f ca="1">[1]!genNormal($F$9,$F$10)</f>
        <v>48.022984962584758</v>
      </c>
      <c r="F348">
        <f t="shared" ca="1" si="56"/>
        <v>48.022984962584758</v>
      </c>
      <c r="G348">
        <f ca="1">[1]!GenLognormal($G$9,$G$10)</f>
        <v>20.351395500420114</v>
      </c>
      <c r="H348">
        <f ca="1">[1]!genBinomial(1,1)</f>
        <v>1</v>
      </c>
      <c r="I348" s="13">
        <f t="shared" ca="1" si="55"/>
        <v>1.8135443669737765</v>
      </c>
      <c r="J348">
        <f ca="1">[1]!genUniform($J$9,$J$10)</f>
        <v>0.23203510882080769</v>
      </c>
      <c r="K348">
        <f t="shared" ca="1" si="57"/>
        <v>2.1617480035729253</v>
      </c>
      <c r="L348" s="47">
        <f t="shared" ca="1" si="58"/>
        <v>2.722517996317004E-3</v>
      </c>
      <c r="M348">
        <f t="shared" ca="1" si="59"/>
        <v>5.9293344583781653E-2</v>
      </c>
      <c r="N348">
        <f ca="1">[1]!genUniform($N$9,$N$10)</f>
        <v>0.13040422751623718</v>
      </c>
      <c r="O348">
        <f t="shared" ca="1" si="60"/>
        <v>1.9322663583738322</v>
      </c>
      <c r="P348" s="47">
        <f t="shared" ca="1" si="61"/>
        <v>2.4335074789734691E-3</v>
      </c>
      <c r="Q348">
        <f t="shared" ca="1" si="62"/>
        <v>5.2999024319831452E-2</v>
      </c>
      <c r="R348">
        <f ca="1">[1]!genUniform($R$9,$R$10)</f>
        <v>0.24239872281774358</v>
      </c>
      <c r="S348">
        <f t="shared" ca="1" si="63"/>
        <v>2.2686999553842062</v>
      </c>
      <c r="T348" s="47">
        <f t="shared" ca="1" si="64"/>
        <v>2.8572139058615866E-3</v>
      </c>
      <c r="U348">
        <f t="shared" ca="1" si="65"/>
        <v>6.2226868251745275E-2</v>
      </c>
    </row>
    <row r="349" spans="1:21" x14ac:dyDescent="0.3">
      <c r="A349">
        <v>339</v>
      </c>
      <c r="C349">
        <f ca="1">[1]!GenLognormal($C$9,$C$10)</f>
        <v>30.379127075128523</v>
      </c>
      <c r="D349">
        <f ca="1">[1]!GenLognormal($D$9,$D$10)</f>
        <v>73.362572700931182</v>
      </c>
      <c r="E349">
        <f ca="1">[1]!genNormal($F$9,$F$10)</f>
        <v>59.172990391958024</v>
      </c>
      <c r="F349">
        <f t="shared" ca="1" si="56"/>
        <v>59.172990391958024</v>
      </c>
      <c r="G349">
        <f ca="1">[1]!GenLognormal($G$9,$G$10)</f>
        <v>32.27416926906448</v>
      </c>
      <c r="H349">
        <f ca="1">[1]!genBinomial(1,1)</f>
        <v>1</v>
      </c>
      <c r="I349" s="13">
        <f t="shared" ca="1" si="55"/>
        <v>2.0113729686061772</v>
      </c>
      <c r="J349">
        <f ca="1">[1]!genUniform($J$9,$J$10)</f>
        <v>0.30783572938359621</v>
      </c>
      <c r="K349">
        <f t="shared" ca="1" si="57"/>
        <v>2.3591768823023882</v>
      </c>
      <c r="L349" s="47">
        <f t="shared" ca="1" si="58"/>
        <v>3.2952670897386251E-3</v>
      </c>
      <c r="M349">
        <f t="shared" ca="1" si="59"/>
        <v>6.4681273223170244E-2</v>
      </c>
      <c r="N349">
        <f ca="1">[1]!genUniform($N$9,$N$10)</f>
        <v>3.995524174322895E-3</v>
      </c>
      <c r="O349">
        <f t="shared" ca="1" si="60"/>
        <v>1.1485663336566372</v>
      </c>
      <c r="P349" s="47">
        <f t="shared" ca="1" si="61"/>
        <v>1.6043022751167106E-3</v>
      </c>
      <c r="Q349">
        <f t="shared" ca="1" si="62"/>
        <v>3.1490107163850055E-2</v>
      </c>
      <c r="R349">
        <f ca="1">[1]!genUniform($R$9,$R$10)</f>
        <v>0.19490417457530657</v>
      </c>
      <c r="S349">
        <f t="shared" ca="1" si="63"/>
        <v>2.1474359019454283</v>
      </c>
      <c r="T349" s="47">
        <f t="shared" ca="1" si="64"/>
        <v>2.999510086796847E-3</v>
      </c>
      <c r="U349">
        <f t="shared" ca="1" si="65"/>
        <v>5.8875995837760944E-2</v>
      </c>
    </row>
    <row r="350" spans="1:21" x14ac:dyDescent="0.3">
      <c r="A350">
        <v>340</v>
      </c>
      <c r="C350">
        <f ca="1">[1]!GenLognormal($C$9,$C$10)</f>
        <v>25.796689032067739</v>
      </c>
      <c r="D350">
        <f ca="1">[1]!GenLognormal($D$9,$D$10)</f>
        <v>71.821663141651086</v>
      </c>
      <c r="E350">
        <f ca="1">[1]!genNormal($F$9,$F$10)</f>
        <v>63.591243960293511</v>
      </c>
      <c r="F350">
        <f t="shared" ca="1" si="56"/>
        <v>63.591243960293511</v>
      </c>
      <c r="G350">
        <f ca="1">[1]!GenLognormal($G$9,$G$10)</f>
        <v>31.819957881426209</v>
      </c>
      <c r="H350">
        <f ca="1">[1]!genBinomial(1,1)</f>
        <v>1</v>
      </c>
      <c r="I350" s="13">
        <f t="shared" ca="1" si="55"/>
        <v>2.0763301542985939</v>
      </c>
      <c r="J350">
        <f ca="1">[1]!genUniform($J$9,$J$10)</f>
        <v>0.28578053717127233</v>
      </c>
      <c r="K350">
        <f t="shared" ca="1" si="57"/>
        <v>2.3027473877680151</v>
      </c>
      <c r="L350" s="47">
        <f t="shared" ca="1" si="58"/>
        <v>3.3203221103854492E-3</v>
      </c>
      <c r="M350">
        <f t="shared" ca="1" si="59"/>
        <v>6.6571332795860569E-2</v>
      </c>
      <c r="N350">
        <f ca="1">[1]!genUniform($N$9,$N$10)</f>
        <v>0.312801410695219</v>
      </c>
      <c r="O350">
        <f t="shared" ca="1" si="60"/>
        <v>2.3998410293411219</v>
      </c>
      <c r="P350" s="47">
        <f t="shared" ca="1" si="61"/>
        <v>3.4603210380166308E-3</v>
      </c>
      <c r="Q350">
        <f t="shared" ca="1" si="62"/>
        <v>6.9378263838257848E-2</v>
      </c>
      <c r="R350">
        <f ca="1">[1]!genUniform($R$9,$R$10)</f>
        <v>0.28940301942233376</v>
      </c>
      <c r="S350">
        <f t="shared" ca="1" si="63"/>
        <v>2.3822666317027545</v>
      </c>
      <c r="T350" s="47">
        <f t="shared" ca="1" si="64"/>
        <v>3.4349805854053971E-3</v>
      </c>
      <c r="U350">
        <f t="shared" ca="1" si="65"/>
        <v>6.8870196353267868E-2</v>
      </c>
    </row>
    <row r="351" spans="1:21" x14ac:dyDescent="0.3">
      <c r="A351">
        <v>341</v>
      </c>
      <c r="C351">
        <f ca="1">[1]!GenLognormal($C$9,$C$10)</f>
        <v>40.299673474734412</v>
      </c>
      <c r="D351">
        <f ca="1">[1]!GenLognormal($D$9,$D$10)</f>
        <v>71.841033450364918</v>
      </c>
      <c r="E351">
        <f ca="1">[1]!genNormal($F$9,$F$10)</f>
        <v>52.4479295515535</v>
      </c>
      <c r="F351">
        <f t="shared" ca="1" si="56"/>
        <v>52.4479295515535</v>
      </c>
      <c r="G351">
        <f ca="1">[1]!GenLognormal($G$9,$G$10)</f>
        <v>25.627880592797069</v>
      </c>
      <c r="H351">
        <f ca="1">[1]!genBinomial(1,1)</f>
        <v>1</v>
      </c>
      <c r="I351" s="13">
        <f t="shared" ca="1" si="55"/>
        <v>1.9557291157054739</v>
      </c>
      <c r="J351">
        <f ca="1">[1]!genUniform($J$9,$J$10)</f>
        <v>0.19614095402733983</v>
      </c>
      <c r="K351">
        <f t="shared" ca="1" si="57"/>
        <v>2.0628527132158299</v>
      </c>
      <c r="L351" s="47">
        <f t="shared" ca="1" si="58"/>
        <v>2.8016535504501614E-3</v>
      </c>
      <c r="M351">
        <f t="shared" ca="1" si="59"/>
        <v>5.6157058423102889E-2</v>
      </c>
      <c r="N351">
        <f ca="1">[1]!genUniform($N$9,$N$10)</f>
        <v>0.12588478043976978</v>
      </c>
      <c r="O351">
        <f t="shared" ca="1" si="60"/>
        <v>1.9181229687165862</v>
      </c>
      <c r="P351" s="47">
        <f t="shared" ca="1" si="61"/>
        <v>2.6050895398766994E-3</v>
      </c>
      <c r="Q351">
        <f t="shared" ca="1" si="62"/>
        <v>5.2217079254772217E-2</v>
      </c>
      <c r="R351">
        <f ca="1">[1]!genUniform($R$9,$R$10)</f>
        <v>0.10754948544023313</v>
      </c>
      <c r="S351">
        <f t="shared" ca="1" si="63"/>
        <v>1.8870400413902872</v>
      </c>
      <c r="T351" s="47">
        <f t="shared" ca="1" si="64"/>
        <v>2.5628744107285052E-3</v>
      </c>
      <c r="U351">
        <f t="shared" ca="1" si="65"/>
        <v>5.1370908437708473E-2</v>
      </c>
    </row>
    <row r="352" spans="1:21" x14ac:dyDescent="0.3">
      <c r="A352">
        <v>342</v>
      </c>
      <c r="C352">
        <f ca="1">[1]!GenLognormal($C$9,$C$10)</f>
        <v>28.726240976130143</v>
      </c>
      <c r="D352">
        <f ca="1">[1]!GenLognormal($D$9,$D$10)</f>
        <v>87.433952790860602</v>
      </c>
      <c r="E352">
        <f ca="1">[1]!genNormal($F$9,$F$10)</f>
        <v>47.971577334261909</v>
      </c>
      <c r="F352">
        <f t="shared" ca="1" si="56"/>
        <v>47.971577334261909</v>
      </c>
      <c r="G352">
        <f ca="1">[1]!GenLognormal($G$9,$G$10)</f>
        <v>23.047158170015493</v>
      </c>
      <c r="H352">
        <f ca="1">[1]!genBinomial(1,1)</f>
        <v>1</v>
      </c>
      <c r="I352" s="13">
        <f t="shared" ca="1" si="55"/>
        <v>2.3348866966875104</v>
      </c>
      <c r="J352">
        <f ca="1">[1]!genUniform($J$9,$J$10)</f>
        <v>0.1841465922665865</v>
      </c>
      <c r="K352">
        <f t="shared" ca="1" si="57"/>
        <v>2.0285295186428778</v>
      </c>
      <c r="L352" s="47">
        <f t="shared" ca="1" si="58"/>
        <v>3.2891573520258152E-3</v>
      </c>
      <c r="M352">
        <f t="shared" ca="1" si="59"/>
        <v>5.4171022077046764E-2</v>
      </c>
      <c r="N352">
        <f ca="1">[1]!genUniform($N$9,$N$10)</f>
        <v>0.10700770761596154</v>
      </c>
      <c r="O352">
        <f t="shared" ca="1" si="60"/>
        <v>1.8561080822978644</v>
      </c>
      <c r="P352" s="47">
        <f t="shared" ca="1" si="61"/>
        <v>3.0095847701190627E-3</v>
      </c>
      <c r="Q352">
        <f t="shared" ca="1" si="62"/>
        <v>4.9566580608997227E-2</v>
      </c>
      <c r="R352">
        <f ca="1">[1]!genUniform($R$9,$R$10)</f>
        <v>3.4258301233237372E-2</v>
      </c>
      <c r="S352">
        <f t="shared" ca="1" si="63"/>
        <v>1.5478988664902054</v>
      </c>
      <c r="T352" s="47">
        <f t="shared" ca="1" si="64"/>
        <v>2.5098392161011511E-3</v>
      </c>
      <c r="U352">
        <f t="shared" ca="1" si="65"/>
        <v>4.1335983972160574E-2</v>
      </c>
    </row>
    <row r="353" spans="1:21" x14ac:dyDescent="0.3">
      <c r="A353">
        <v>343</v>
      </c>
      <c r="C353">
        <f ca="1">[1]!GenLognormal($C$9,$C$10)</f>
        <v>21.320335913010148</v>
      </c>
      <c r="D353">
        <f ca="1">[1]!GenLognormal($D$9,$D$10)</f>
        <v>68.036206649904742</v>
      </c>
      <c r="E353">
        <f ca="1">[1]!genNormal($F$9,$F$10)</f>
        <v>45.676277104179867</v>
      </c>
      <c r="F353">
        <f t="shared" ca="1" si="56"/>
        <v>45.676277104179867</v>
      </c>
      <c r="G353">
        <f ca="1">[1]!GenLognormal($G$9,$G$10)</f>
        <v>30.276645634268846</v>
      </c>
      <c r="H353">
        <f ca="1">[1]!genBinomial(1,1)</f>
        <v>1</v>
      </c>
      <c r="I353" s="13">
        <f t="shared" ca="1" si="55"/>
        <v>1.6474546258844303</v>
      </c>
      <c r="J353">
        <f ca="1">[1]!genUniform($J$9,$J$10)</f>
        <v>0.18380929465414922</v>
      </c>
      <c r="K353">
        <f t="shared" ca="1" si="57"/>
        <v>2.0275530974254661</v>
      </c>
      <c r="L353" s="47">
        <f t="shared" ca="1" si="58"/>
        <v>2.319653978874923E-3</v>
      </c>
      <c r="M353">
        <f t="shared" ca="1" si="59"/>
        <v>4.9095943087599604E-2</v>
      </c>
      <c r="N353">
        <f ca="1">[1]!genUniform($N$9,$N$10)</f>
        <v>0.13670467293385377</v>
      </c>
      <c r="O353">
        <f t="shared" ca="1" si="60"/>
        <v>1.9515953198614631</v>
      </c>
      <c r="P353" s="47">
        <f t="shared" ca="1" si="61"/>
        <v>2.2327532899723414E-3</v>
      </c>
      <c r="Q353">
        <f t="shared" ca="1" si="62"/>
        <v>4.7256672525917094E-2</v>
      </c>
      <c r="R353">
        <f ca="1">[1]!genUniform($R$9,$R$10)</f>
        <v>5.348266792454668E-2</v>
      </c>
      <c r="S353">
        <f t="shared" ca="1" si="63"/>
        <v>1.6623923779812131</v>
      </c>
      <c r="T353" s="47">
        <f t="shared" ca="1" si="64"/>
        <v>1.9018861202362276E-3</v>
      </c>
      <c r="U353">
        <f t="shared" ca="1" si="65"/>
        <v>4.0253802320767723E-2</v>
      </c>
    </row>
    <row r="354" spans="1:21" x14ac:dyDescent="0.3">
      <c r="A354">
        <v>344</v>
      </c>
      <c r="C354">
        <f ca="1">[1]!GenLognormal($C$9,$C$10)</f>
        <v>29.002241748954383</v>
      </c>
      <c r="D354">
        <f ca="1">[1]!GenLognormal($D$9,$D$10)</f>
        <v>60.887630406631168</v>
      </c>
      <c r="E354">
        <f ca="1">[1]!genNormal($F$9,$F$10)</f>
        <v>43.411357466055435</v>
      </c>
      <c r="F354">
        <f t="shared" ca="1" si="56"/>
        <v>43.411357466055435</v>
      </c>
      <c r="G354">
        <f ca="1">[1]!GenLognormal($G$9,$G$10)</f>
        <v>33.115178866822333</v>
      </c>
      <c r="H354">
        <f ca="1">[1]!genBinomial(1,1)</f>
        <v>1</v>
      </c>
      <c r="I354" s="13">
        <f t="shared" ca="1" si="55"/>
        <v>1.3948813513077838</v>
      </c>
      <c r="J354">
        <f ca="1">[1]!genUniform($J$9,$J$10)</f>
        <v>0.2323372733720237</v>
      </c>
      <c r="K354">
        <f t="shared" ca="1" si="57"/>
        <v>2.1625606729105966</v>
      </c>
      <c r="L354" s="47">
        <f t="shared" ca="1" si="58"/>
        <v>2.0948024678573633E-3</v>
      </c>
      <c r="M354">
        <f t="shared" ca="1" si="59"/>
        <v>4.9542337804397124E-2</v>
      </c>
      <c r="N354">
        <f ca="1">[1]!genUniform($N$9,$N$10)</f>
        <v>0.29556859799212237</v>
      </c>
      <c r="O354">
        <f t="shared" ca="1" si="60"/>
        <v>2.3599283078350251</v>
      </c>
      <c r="P354" s="47">
        <f t="shared" ca="1" si="61"/>
        <v>2.2859861020988964E-3</v>
      </c>
      <c r="Q354">
        <f t="shared" ca="1" si="62"/>
        <v>5.4063854432145945E-2</v>
      </c>
      <c r="R354">
        <f ca="1">[1]!genUniform($R$9,$R$10)</f>
        <v>0.11330137918840771</v>
      </c>
      <c r="S354">
        <f t="shared" ca="1" si="63"/>
        <v>1.9067421922907051</v>
      </c>
      <c r="T354" s="47">
        <f t="shared" ca="1" si="64"/>
        <v>1.8469993929014063E-3</v>
      </c>
      <c r="U354">
        <f t="shared" ca="1" si="65"/>
        <v>4.3681764391480804E-2</v>
      </c>
    </row>
    <row r="355" spans="1:21" x14ac:dyDescent="0.3">
      <c r="A355">
        <v>345</v>
      </c>
      <c r="C355">
        <f ca="1">[1]!GenLognormal($C$9,$C$10)</f>
        <v>30.437575086124365</v>
      </c>
      <c r="D355">
        <f ca="1">[1]!GenLognormal($D$9,$D$10)</f>
        <v>63.778351712152336</v>
      </c>
      <c r="E355">
        <f ca="1">[1]!genNormal($F$9,$F$10)</f>
        <v>64.380189441038297</v>
      </c>
      <c r="F355">
        <f t="shared" ca="1" si="56"/>
        <v>64.380189441038297</v>
      </c>
      <c r="G355">
        <f ca="1">[1]!GenLognormal($G$9,$G$10)</f>
        <v>31.53128950008486</v>
      </c>
      <c r="H355">
        <f ca="1">[1]!genBinomial(1,1)</f>
        <v>1</v>
      </c>
      <c r="I355" s="13">
        <f t="shared" ca="1" si="55"/>
        <v>1.8647939223871624</v>
      </c>
      <c r="J355">
        <f ca="1">[1]!genUniform($J$9,$J$10)</f>
        <v>8.3506349313634556E-2</v>
      </c>
      <c r="K355">
        <f t="shared" ca="1" si="57"/>
        <v>1.6891413630670689</v>
      </c>
      <c r="L355" s="47">
        <f t="shared" ca="1" si="58"/>
        <v>2.1874309360418315E-3</v>
      </c>
      <c r="M355">
        <f t="shared" ca="1" si="59"/>
        <v>4.9388240105616509E-2</v>
      </c>
      <c r="N355">
        <f ca="1">[1]!genUniform($N$9,$N$10)</f>
        <v>0.18639460173698125</v>
      </c>
      <c r="O355">
        <f t="shared" ca="1" si="60"/>
        <v>2.0919387528905218</v>
      </c>
      <c r="P355" s="47">
        <f t="shared" ca="1" si="61"/>
        <v>2.7090518558308503E-3</v>
      </c>
      <c r="Q355">
        <f t="shared" ca="1" si="62"/>
        <v>6.1165498443778693E-2</v>
      </c>
      <c r="R355">
        <f ca="1">[1]!genUniform($R$9,$R$10)</f>
        <v>8.9013439045046841E-2</v>
      </c>
      <c r="S355">
        <f t="shared" ca="1" si="63"/>
        <v>1.8194205859676791</v>
      </c>
      <c r="T355" s="47">
        <f t="shared" ca="1" si="64"/>
        <v>2.3561419798462627E-3</v>
      </c>
      <c r="U355">
        <f t="shared" ca="1" si="65"/>
        <v>5.31974307879792E-2</v>
      </c>
    </row>
    <row r="356" spans="1:21" x14ac:dyDescent="0.3">
      <c r="A356">
        <v>346</v>
      </c>
      <c r="C356">
        <f ca="1">[1]!GenLognormal($C$9,$C$10)</f>
        <v>23.975530198620952</v>
      </c>
      <c r="D356">
        <f ca="1">[1]!GenLognormal($D$9,$D$10)</f>
        <v>76.270007176405599</v>
      </c>
      <c r="E356">
        <f ca="1">[1]!genNormal($F$9,$F$10)</f>
        <v>49.256670146441401</v>
      </c>
      <c r="F356">
        <f t="shared" ca="1" si="56"/>
        <v>49.256670146441401</v>
      </c>
      <c r="G356">
        <f ca="1">[1]!GenLognormal($G$9,$G$10)</f>
        <v>23.522262242087557</v>
      </c>
      <c r="H356">
        <f ca="1">[1]!genBinomial(1,1)</f>
        <v>1</v>
      </c>
      <c r="I356" s="13">
        <f t="shared" ca="1" si="55"/>
        <v>2.0528512043092406</v>
      </c>
      <c r="J356">
        <f ca="1">[1]!genUniform($J$9,$J$10)</f>
        <v>0.16654973609707285</v>
      </c>
      <c r="K356">
        <f t="shared" ca="1" si="57"/>
        <v>1.9766622471601141</v>
      </c>
      <c r="L356" s="47">
        <f t="shared" ca="1" si="58"/>
        <v>2.8179121351355903E-3</v>
      </c>
      <c r="M356">
        <f t="shared" ca="1" si="59"/>
        <v>5.3203003707734571E-2</v>
      </c>
      <c r="N356">
        <f ca="1">[1]!genUniform($N$9,$N$10)</f>
        <v>0.3102028575862899</v>
      </c>
      <c r="O356">
        <f t="shared" ca="1" si="60"/>
        <v>2.3938434083904219</v>
      </c>
      <c r="P356" s="47">
        <f t="shared" ca="1" si="61"/>
        <v>3.4126418915569551E-3</v>
      </c>
      <c r="Q356">
        <f t="shared" ca="1" si="62"/>
        <v>6.4431675120678933E-2</v>
      </c>
      <c r="R356">
        <f ca="1">[1]!genUniform($R$9,$R$10)</f>
        <v>2.2003336936482373E-2</v>
      </c>
      <c r="S356">
        <f t="shared" ca="1" si="63"/>
        <v>1.4497435453488519</v>
      </c>
      <c r="T356" s="47">
        <f t="shared" ca="1" si="64"/>
        <v>2.0667415159784297E-3</v>
      </c>
      <c r="U356">
        <f t="shared" ca="1" si="65"/>
        <v>3.9020683138595642E-2</v>
      </c>
    </row>
    <row r="357" spans="1:21" x14ac:dyDescent="0.3">
      <c r="A357">
        <v>347</v>
      </c>
      <c r="C357">
        <f ca="1">[1]!GenLognormal($C$9,$C$10)</f>
        <v>28.757379257702965</v>
      </c>
      <c r="D357">
        <f ca="1">[1]!GenLognormal($D$9,$D$10)</f>
        <v>77.545809887180837</v>
      </c>
      <c r="E357">
        <f ca="1">[1]!genNormal($F$9,$F$10)</f>
        <v>56.410802400299126</v>
      </c>
      <c r="F357">
        <f t="shared" ca="1" si="56"/>
        <v>56.410802400299126</v>
      </c>
      <c r="G357">
        <f ca="1">[1]!GenLognormal($G$9,$G$10)</f>
        <v>25.913824178544662</v>
      </c>
      <c r="H357">
        <f ca="1">[1]!genBinomial(1,1)</f>
        <v>1</v>
      </c>
      <c r="I357" s="13">
        <f t="shared" ca="1" si="55"/>
        <v>2.1924600259916915</v>
      </c>
      <c r="J357">
        <f ca="1">[1]!genUniform($J$9,$J$10)</f>
        <v>0.23774402345995349</v>
      </c>
      <c r="K357">
        <f t="shared" ca="1" si="57"/>
        <v>2.1770553529929813</v>
      </c>
      <c r="L357" s="47">
        <f t="shared" ca="1" si="58"/>
        <v>3.3146575248669046E-3</v>
      </c>
      <c r="M357">
        <f t="shared" ca="1" si="59"/>
        <v>6.1552092147242998E-2</v>
      </c>
      <c r="N357">
        <f ca="1">[1]!genUniform($N$9,$N$10)</f>
        <v>0.12047318002286093</v>
      </c>
      <c r="O357">
        <f t="shared" ca="1" si="60"/>
        <v>1.9008555489728574</v>
      </c>
      <c r="P357" s="47">
        <f t="shared" ca="1" si="61"/>
        <v>2.8941318099357516E-3</v>
      </c>
      <c r="Q357">
        <f t="shared" ca="1" si="62"/>
        <v>5.3743068933972453E-2</v>
      </c>
      <c r="R357">
        <f ca="1">[1]!genUniform($R$9,$R$10)</f>
        <v>0.27447148446788944</v>
      </c>
      <c r="S357">
        <f t="shared" ca="1" si="63"/>
        <v>2.346675873503552</v>
      </c>
      <c r="T357" s="47">
        <f t="shared" ca="1" si="64"/>
        <v>3.5729118379275509E-3</v>
      </c>
      <c r="U357">
        <f t="shared" ca="1" si="65"/>
        <v>6.6347789185527556E-2</v>
      </c>
    </row>
    <row r="358" spans="1:21" x14ac:dyDescent="0.3">
      <c r="A358">
        <v>348</v>
      </c>
      <c r="C358">
        <f ca="1">[1]!GenLognormal($C$9,$C$10)</f>
        <v>33.089325461397046</v>
      </c>
      <c r="D358">
        <f ca="1">[1]!GenLognormal($D$9,$D$10)</f>
        <v>67.748463584542264</v>
      </c>
      <c r="E358">
        <f ca="1">[1]!genNormal($F$9,$F$10)</f>
        <v>60.414367407007077</v>
      </c>
      <c r="F358">
        <f t="shared" ca="1" si="56"/>
        <v>60.414367407007077</v>
      </c>
      <c r="G358">
        <f ca="1">[1]!GenLognormal($G$9,$G$10)</f>
        <v>29.009311833491438</v>
      </c>
      <c r="H358">
        <f ca="1">[1]!genBinomial(1,1)</f>
        <v>1</v>
      </c>
      <c r="I358" s="13">
        <f t="shared" ca="1" si="55"/>
        <v>1.9413701645994916</v>
      </c>
      <c r="J358">
        <f ca="1">[1]!genUniform($J$9,$J$10)</f>
        <v>0.29665912693187874</v>
      </c>
      <c r="K358">
        <f t="shared" ca="1" si="57"/>
        <v>2.3306502240525506</v>
      </c>
      <c r="L358" s="47">
        <f t="shared" ca="1" si="58"/>
        <v>3.1421213952032932E-3</v>
      </c>
      <c r="M358">
        <f t="shared" ca="1" si="59"/>
        <v>6.6786087384055504E-2</v>
      </c>
      <c r="N358">
        <f ca="1">[1]!genUniform($N$9,$N$10)</f>
        <v>4.0504530280338645E-2</v>
      </c>
      <c r="O358">
        <f t="shared" ca="1" si="60"/>
        <v>1.5643845143738082</v>
      </c>
      <c r="P358" s="47">
        <f t="shared" ca="1" si="61"/>
        <v>2.1090620987269273E-3</v>
      </c>
      <c r="Q358">
        <f t="shared" ca="1" si="62"/>
        <v>4.4828314348072079E-2</v>
      </c>
      <c r="R358">
        <f ca="1">[1]!genUniform($R$9,$R$10)</f>
        <v>0.15508330721243896</v>
      </c>
      <c r="S358">
        <f t="shared" ca="1" si="63"/>
        <v>2.0371218664014017</v>
      </c>
      <c r="T358" s="47">
        <f t="shared" ca="1" si="64"/>
        <v>2.7463941757534115E-3</v>
      </c>
      <c r="U358">
        <f t="shared" ca="1" si="65"/>
        <v>5.8374867913421669E-2</v>
      </c>
    </row>
    <row r="359" spans="1:21" x14ac:dyDescent="0.3">
      <c r="A359">
        <v>349</v>
      </c>
      <c r="C359">
        <f ca="1">[1]!GenLognormal($C$9,$C$10)</f>
        <v>27.442860626745755</v>
      </c>
      <c r="D359">
        <f ca="1">[1]!GenLognormal($D$9,$D$10)</f>
        <v>76.985478506611273</v>
      </c>
      <c r="E359">
        <f ca="1">[1]!genNormal($F$9,$F$10)</f>
        <v>66.587135548221625</v>
      </c>
      <c r="F359">
        <f t="shared" ca="1" si="56"/>
        <v>66.587135548221625</v>
      </c>
      <c r="G359">
        <f ca="1">[1]!GenLognormal($G$9,$G$10)</f>
        <v>27.327528801859138</v>
      </c>
      <c r="H359">
        <f ca="1">[1]!genBinomial(1,1)</f>
        <v>1</v>
      </c>
      <c r="I359" s="13">
        <f t="shared" ca="1" si="55"/>
        <v>2.3917270794310457</v>
      </c>
      <c r="J359">
        <f ca="1">[1]!genUniform($J$9,$J$10)</f>
        <v>4.7009223440002926E-2</v>
      </c>
      <c r="K359">
        <f t="shared" ca="1" si="57"/>
        <v>1.5114641034772527</v>
      </c>
      <c r="L359" s="47">
        <f t="shared" ca="1" si="58"/>
        <v>2.510423351301745E-3</v>
      </c>
      <c r="M359">
        <f t="shared" ca="1" si="59"/>
        <v>4.6957032624848426E-2</v>
      </c>
      <c r="N359">
        <f ca="1">[1]!genUniform($N$9,$N$10)</f>
        <v>0.30562074341735607</v>
      </c>
      <c r="O359">
        <f t="shared" ca="1" si="60"/>
        <v>2.3832507121106374</v>
      </c>
      <c r="P359" s="47">
        <f t="shared" ca="1" si="61"/>
        <v>3.9583925452974546E-3</v>
      </c>
      <c r="Q359">
        <f t="shared" ca="1" si="62"/>
        <v>7.4041044828198732E-2</v>
      </c>
      <c r="R359">
        <f ca="1">[1]!genUniform($R$9,$R$10)</f>
        <v>0.14108968431382657</v>
      </c>
      <c r="S359">
        <f t="shared" ca="1" si="63"/>
        <v>1.9955498440826516</v>
      </c>
      <c r="T359" s="47">
        <f t="shared" ca="1" si="64"/>
        <v>3.3144518058658883E-3</v>
      </c>
      <c r="U359">
        <f t="shared" ca="1" si="65"/>
        <v>6.1996245175471705E-2</v>
      </c>
    </row>
    <row r="360" spans="1:21" x14ac:dyDescent="0.3">
      <c r="A360">
        <v>350</v>
      </c>
      <c r="C360">
        <f ca="1">[1]!GenLognormal($C$9,$C$10)</f>
        <v>27.08456039075017</v>
      </c>
      <c r="D360">
        <f ca="1">[1]!GenLognormal($D$9,$D$10)</f>
        <v>69.45786296675432</v>
      </c>
      <c r="E360">
        <f ca="1">[1]!genNormal($F$9,$F$10)</f>
        <v>55.874114238083386</v>
      </c>
      <c r="F360">
        <f t="shared" ca="1" si="56"/>
        <v>55.874114238083386</v>
      </c>
      <c r="G360">
        <f ca="1">[1]!GenLognormal($G$9,$G$10)</f>
        <v>27.597381457801035</v>
      </c>
      <c r="H360">
        <f ca="1">[1]!genBinomial(1,1)</f>
        <v>1</v>
      </c>
      <c r="I360" s="13">
        <f t="shared" ca="1" si="55"/>
        <v>1.9221355901547725</v>
      </c>
      <c r="J360">
        <f ca="1">[1]!genUniform($J$9,$J$10)</f>
        <v>0.31532934037111254</v>
      </c>
      <c r="K360">
        <f t="shared" ca="1" si="57"/>
        <v>2.3782393168775777</v>
      </c>
      <c r="L360" s="47">
        <f t="shared" ca="1" si="58"/>
        <v>3.1745128006081705E-3</v>
      </c>
      <c r="M360">
        <f t="shared" ca="1" si="59"/>
        <v>6.5813980413762449E-2</v>
      </c>
      <c r="N360">
        <f ca="1">[1]!genUniform($N$9,$N$10)</f>
        <v>0.22713580726831928</v>
      </c>
      <c r="O360">
        <f t="shared" ca="1" si="60"/>
        <v>2.1962611888080241</v>
      </c>
      <c r="P360" s="47">
        <f t="shared" ca="1" si="61"/>
        <v>2.9316054140857877E-3</v>
      </c>
      <c r="Q360">
        <f t="shared" ca="1" si="62"/>
        <v>6.077802592780808E-2</v>
      </c>
      <c r="R360">
        <f ca="1">[1]!genUniform($R$9,$R$10)</f>
        <v>0.22707248904199492</v>
      </c>
      <c r="S360">
        <f t="shared" ca="1" si="63"/>
        <v>2.2304734024276232</v>
      </c>
      <c r="T360" s="47">
        <f t="shared" ca="1" si="64"/>
        <v>2.9772724372914882E-3</v>
      </c>
      <c r="U360">
        <f t="shared" ca="1" si="65"/>
        <v>6.1724794380037661E-2</v>
      </c>
    </row>
    <row r="361" spans="1:21" x14ac:dyDescent="0.3">
      <c r="A361">
        <v>351</v>
      </c>
      <c r="C361">
        <f ca="1">[1]!GenLognormal($C$9,$C$10)</f>
        <v>25.909363002917715</v>
      </c>
      <c r="D361">
        <f ca="1">[1]!GenLognormal($D$9,$D$10)</f>
        <v>75.329827177718073</v>
      </c>
      <c r="E361">
        <f ca="1">[1]!genNormal($F$9,$F$10)</f>
        <v>63.369746761906953</v>
      </c>
      <c r="F361">
        <f t="shared" ca="1" si="56"/>
        <v>63.369746761906953</v>
      </c>
      <c r="G361">
        <f ca="1">[1]!GenLognormal($G$9,$G$10)</f>
        <v>28.421054650767601</v>
      </c>
      <c r="H361">
        <f ca="1">[1]!genBinomial(1,1)</f>
        <v>1</v>
      </c>
      <c r="I361" s="13">
        <f t="shared" ca="1" si="55"/>
        <v>2.2399140924171608</v>
      </c>
      <c r="J361">
        <f ca="1">[1]!genUniform($J$9,$J$10)</f>
        <v>0.22615483887159449</v>
      </c>
      <c r="K361">
        <f t="shared" ca="1" si="57"/>
        <v>2.1458752135366286</v>
      </c>
      <c r="L361" s="47">
        <f t="shared" ca="1" si="58"/>
        <v>3.3379000912287351E-3</v>
      </c>
      <c r="M361">
        <f t="shared" ca="1" si="59"/>
        <v>6.3807077640437276E-2</v>
      </c>
      <c r="N361">
        <f ca="1">[1]!genUniform($N$9,$N$10)</f>
        <v>0.21046898134987915</v>
      </c>
      <c r="O361">
        <f t="shared" ca="1" si="60"/>
        <v>2.1544331140749118</v>
      </c>
      <c r="P361" s="47">
        <f t="shared" ca="1" si="61"/>
        <v>3.3512118704073497E-3</v>
      </c>
      <c r="Q361">
        <f t="shared" ca="1" si="62"/>
        <v>6.4061544731832301E-2</v>
      </c>
      <c r="R361">
        <f ca="1">[1]!genUniform($R$9,$R$10)</f>
        <v>0.29597555533377112</v>
      </c>
      <c r="S361">
        <f t="shared" ca="1" si="63"/>
        <v>2.397822870107468</v>
      </c>
      <c r="T361" s="47">
        <f t="shared" ca="1" si="64"/>
        <v>3.7298036374124174E-3</v>
      </c>
      <c r="U361">
        <f t="shared" ca="1" si="65"/>
        <v>7.1298679939923629E-2</v>
      </c>
    </row>
    <row r="362" spans="1:21" x14ac:dyDescent="0.3">
      <c r="A362">
        <v>352</v>
      </c>
      <c r="C362">
        <f ca="1">[1]!GenLognormal($C$9,$C$10)</f>
        <v>22.023472485094473</v>
      </c>
      <c r="D362">
        <f ca="1">[1]!GenLognormal($D$9,$D$10)</f>
        <v>83.744689567313969</v>
      </c>
      <c r="E362">
        <f ca="1">[1]!genNormal($F$9,$F$10)</f>
        <v>59.013446622385018</v>
      </c>
      <c r="F362">
        <f t="shared" ca="1" si="56"/>
        <v>59.013446622385018</v>
      </c>
      <c r="G362">
        <f ca="1">[1]!GenLognormal($G$9,$G$10)</f>
        <v>32.13744304549617</v>
      </c>
      <c r="H362">
        <f ca="1">[1]!genBinomial(1,1)</f>
        <v>1</v>
      </c>
      <c r="I362" s="13">
        <f t="shared" ca="1" si="55"/>
        <v>2.2950019785650277</v>
      </c>
      <c r="J362">
        <f ca="1">[1]!genUniform($J$9,$J$10)</f>
        <v>0.31809422843932861</v>
      </c>
      <c r="K362">
        <f t="shared" ca="1" si="57"/>
        <v>2.3852619760646707</v>
      </c>
      <c r="L362" s="47">
        <f t="shared" ca="1" si="58"/>
        <v>3.8015145517113521E-3</v>
      </c>
      <c r="M362">
        <f t="shared" ca="1" si="59"/>
        <v>6.5367499512481941E-2</v>
      </c>
      <c r="N362">
        <f ca="1">[1]!genUniform($N$9,$N$10)</f>
        <v>3.4608268611388965E-2</v>
      </c>
      <c r="O362">
        <f t="shared" ca="1" si="60"/>
        <v>1.5264309005966579</v>
      </c>
      <c r="P362" s="47">
        <f t="shared" ca="1" si="61"/>
        <v>2.4327513451473104E-3</v>
      </c>
      <c r="Q362">
        <f t="shared" ca="1" si="62"/>
        <v>4.1831451702931989E-2</v>
      </c>
      <c r="R362">
        <f ca="1">[1]!genUniform($R$9,$R$10)</f>
        <v>4.5133389372215255E-2</v>
      </c>
      <c r="S362">
        <f t="shared" ca="1" si="63"/>
        <v>1.6166225407104504</v>
      </c>
      <c r="T362" s="47">
        <f t="shared" ca="1" si="64"/>
        <v>2.5764943955022958E-3</v>
      </c>
      <c r="U362">
        <f t="shared" ca="1" si="65"/>
        <v>4.4303130726170835E-2</v>
      </c>
    </row>
    <row r="363" spans="1:21" x14ac:dyDescent="0.3">
      <c r="A363">
        <v>353</v>
      </c>
      <c r="C363">
        <f ca="1">[1]!GenLognormal($C$9,$C$10)</f>
        <v>24.78160084323325</v>
      </c>
      <c r="D363">
        <f ca="1">[1]!GenLognormal($D$9,$D$10)</f>
        <v>64.657961851646107</v>
      </c>
      <c r="E363">
        <f ca="1">[1]!genNormal($F$9,$F$10)</f>
        <v>59.460567183076776</v>
      </c>
      <c r="F363">
        <f t="shared" ca="1" si="56"/>
        <v>59.460567183076776</v>
      </c>
      <c r="G363">
        <f ca="1">[1]!GenLognormal($G$9,$G$10)</f>
        <v>24.59704928965645</v>
      </c>
      <c r="H363">
        <f ca="1">[1]!genBinomial(1,1)</f>
        <v>1</v>
      </c>
      <c r="I363" s="13">
        <f t="shared" ca="1" si="55"/>
        <v>1.909182421566552</v>
      </c>
      <c r="J363">
        <f ca="1">[1]!genUniform($J$9,$J$10)</f>
        <v>0.21927694964923097</v>
      </c>
      <c r="K363">
        <f t="shared" ca="1" si="57"/>
        <v>2.1271618903477223</v>
      </c>
      <c r="L363" s="47">
        <f t="shared" ca="1" si="58"/>
        <v>2.8202361728320484E-3</v>
      </c>
      <c r="M363">
        <f t="shared" ca="1" si="59"/>
        <v>6.2809590227978385E-2</v>
      </c>
      <c r="N363">
        <f ca="1">[1]!genUniform($N$9,$N$10)</f>
        <v>0.27531422625507923</v>
      </c>
      <c r="O363">
        <f t="shared" ca="1" si="60"/>
        <v>2.3125039778315579</v>
      </c>
      <c r="P363" s="47">
        <f t="shared" ca="1" si="61"/>
        <v>3.0659666279713453E-3</v>
      </c>
      <c r="Q363">
        <f t="shared" ca="1" si="62"/>
        <v>6.8282262815655664E-2</v>
      </c>
      <c r="R363">
        <f ca="1">[1]!genUniform($R$9,$R$10)</f>
        <v>7.6217427540196003E-2</v>
      </c>
      <c r="S363">
        <f t="shared" ca="1" si="63"/>
        <v>1.7680503133099863</v>
      </c>
      <c r="T363" s="47">
        <f t="shared" ca="1" si="64"/>
        <v>2.344118457372681E-3</v>
      </c>
      <c r="U363">
        <f t="shared" ca="1" si="65"/>
        <v>5.2205953945186477E-2</v>
      </c>
    </row>
    <row r="364" spans="1:21" x14ac:dyDescent="0.3">
      <c r="A364">
        <v>354</v>
      </c>
      <c r="C364">
        <f ca="1">[1]!GenLognormal($C$9,$C$10)</f>
        <v>28.981373288322835</v>
      </c>
      <c r="D364">
        <f ca="1">[1]!GenLognormal($D$9,$D$10)</f>
        <v>69.6887925372789</v>
      </c>
      <c r="E364">
        <f ca="1">[1]!genNormal($F$9,$F$10)</f>
        <v>63.185167477265132</v>
      </c>
      <c r="F364">
        <f t="shared" ca="1" si="56"/>
        <v>63.185167477265132</v>
      </c>
      <c r="G364">
        <f ca="1">[1]!GenLognormal($G$9,$G$10)</f>
        <v>23.028042475270055</v>
      </c>
      <c r="H364">
        <f ca="1">[1]!genBinomial(1,1)</f>
        <v>1</v>
      </c>
      <c r="I364" s="13">
        <f t="shared" ca="1" si="55"/>
        <v>2.167146476748516</v>
      </c>
      <c r="J364">
        <f ca="1">[1]!genUniform($J$9,$J$10)</f>
        <v>0.11142515389785808</v>
      </c>
      <c r="K364">
        <f t="shared" ca="1" si="57"/>
        <v>1.7969086710251634</v>
      </c>
      <c r="L364" s="47">
        <f t="shared" ca="1" si="58"/>
        <v>2.7042807607298896E-3</v>
      </c>
      <c r="M364">
        <f t="shared" ca="1" si="59"/>
        <v>5.5879348079792328E-2</v>
      </c>
      <c r="N364">
        <f ca="1">[1]!genUniform($N$9,$N$10)</f>
        <v>9.1729304939609055E-2</v>
      </c>
      <c r="O364">
        <f t="shared" ca="1" si="60"/>
        <v>1.8015829710521012</v>
      </c>
      <c r="P364" s="47">
        <f t="shared" ca="1" si="61"/>
        <v>2.711315408531726E-3</v>
      </c>
      <c r="Q364">
        <f t="shared" ca="1" si="62"/>
        <v>5.6024707074629622E-2</v>
      </c>
      <c r="R364">
        <f ca="1">[1]!genUniform($R$9,$R$10)</f>
        <v>8.1945664721716771E-2</v>
      </c>
      <c r="S364">
        <f t="shared" ca="1" si="63"/>
        <v>1.7916090054608844</v>
      </c>
      <c r="T364" s="47">
        <f t="shared" ca="1" si="64"/>
        <v>2.6963049610385201E-3</v>
      </c>
      <c r="U364">
        <f t="shared" ca="1" si="65"/>
        <v>5.571454178688047E-2</v>
      </c>
    </row>
    <row r="365" spans="1:21" x14ac:dyDescent="0.3">
      <c r="A365">
        <v>355</v>
      </c>
      <c r="C365">
        <f ca="1">[1]!GenLognormal($C$9,$C$10)</f>
        <v>25.603205586974067</v>
      </c>
      <c r="D365">
        <f ca="1">[1]!GenLognormal($D$9,$D$10)</f>
        <v>67.865867980196839</v>
      </c>
      <c r="E365">
        <f ca="1">[1]!genNormal($F$9,$F$10)</f>
        <v>42.115779998950266</v>
      </c>
      <c r="F365">
        <f t="shared" ca="1" si="56"/>
        <v>42.115779998950266</v>
      </c>
      <c r="G365">
        <f ca="1">[1]!GenLognormal($G$9,$G$10)</f>
        <v>33.636014106568588</v>
      </c>
      <c r="H365">
        <f ca="1">[1]!genBinomial(1,1)</f>
        <v>1</v>
      </c>
      <c r="I365" s="13">
        <f t="shared" ca="1" si="55"/>
        <v>1.5244044404959942</v>
      </c>
      <c r="J365">
        <f ca="1">[1]!genUniform($J$9,$J$10)</f>
        <v>5.6928716366289926E-2</v>
      </c>
      <c r="K365">
        <f t="shared" ca="1" si="57"/>
        <v>1.5660773369517174</v>
      </c>
      <c r="L365" s="47">
        <f t="shared" ca="1" si="58"/>
        <v>1.6578716990342634E-3</v>
      </c>
      <c r="M365">
        <f t="shared" ca="1" si="59"/>
        <v>3.5177259462826883E-2</v>
      </c>
      <c r="N365">
        <f ca="1">[1]!genUniform($N$9,$N$10)</f>
        <v>6.7464041783067502E-2</v>
      </c>
      <c r="O365">
        <f t="shared" ca="1" si="60"/>
        <v>1.7033087996453342</v>
      </c>
      <c r="P365" s="47">
        <f t="shared" ca="1" si="61"/>
        <v>1.8031468734133675E-3</v>
      </c>
      <c r="Q365">
        <f t="shared" ca="1" si="62"/>
        <v>3.8259755234736161E-2</v>
      </c>
      <c r="R365">
        <f ca="1">[1]!genUniform($R$9,$R$10)</f>
        <v>3.4250044124040736E-2</v>
      </c>
      <c r="S365">
        <f t="shared" ca="1" si="63"/>
        <v>1.5478415507463661</v>
      </c>
      <c r="T365" s="47">
        <f t="shared" ca="1" si="64"/>
        <v>1.6385670369041434E-3</v>
      </c>
      <c r="U365">
        <f t="shared" ca="1" si="65"/>
        <v>3.4767646880026287E-2</v>
      </c>
    </row>
    <row r="366" spans="1:21" x14ac:dyDescent="0.3">
      <c r="A366">
        <v>356</v>
      </c>
      <c r="C366">
        <f ca="1">[1]!GenLognormal($C$9,$C$10)</f>
        <v>27.033045403110741</v>
      </c>
      <c r="D366">
        <f ca="1">[1]!GenLognormal($D$9,$D$10)</f>
        <v>60.576492218383564</v>
      </c>
      <c r="E366">
        <f ca="1">[1]!genNormal($F$9,$F$10)</f>
        <v>42.281448843308745</v>
      </c>
      <c r="F366">
        <f t="shared" ca="1" si="56"/>
        <v>42.281448843308745</v>
      </c>
      <c r="G366">
        <f ca="1">[1]!GenLognormal($G$9,$G$10)</f>
        <v>24.723414521293936</v>
      </c>
      <c r="H366">
        <f ca="1">[1]!genBinomial(1,1)</f>
        <v>1</v>
      </c>
      <c r="I366" s="13">
        <f t="shared" ca="1" si="55"/>
        <v>1.5053480208160286</v>
      </c>
      <c r="J366">
        <f ca="1">[1]!genUniform($J$9,$J$10)</f>
        <v>0.10721491474933442</v>
      </c>
      <c r="K366">
        <f t="shared" ca="1" si="57"/>
        <v>1.7816274910615792</v>
      </c>
      <c r="L366" s="47">
        <f t="shared" ca="1" si="58"/>
        <v>1.862478762153455E-3</v>
      </c>
      <c r="M366">
        <f t="shared" ca="1" si="59"/>
        <v>4.4274095763621311E-2</v>
      </c>
      <c r="N366">
        <f ca="1">[1]!genUniform($N$9,$N$10)</f>
        <v>5.2679245655995473E-2</v>
      </c>
      <c r="O366">
        <f t="shared" ca="1" si="60"/>
        <v>1.6326426670959835</v>
      </c>
      <c r="P366" s="47">
        <f t="shared" ca="1" si="61"/>
        <v>1.7067329219532924E-3</v>
      </c>
      <c r="Q366">
        <f t="shared" ca="1" si="62"/>
        <v>4.0571768314885813E-2</v>
      </c>
      <c r="R366">
        <f ca="1">[1]!genUniform($R$9,$R$10)</f>
        <v>0.25718993505292592</v>
      </c>
      <c r="S366">
        <f t="shared" ca="1" si="63"/>
        <v>2.3049585234678189</v>
      </c>
      <c r="T366" s="47">
        <f t="shared" ca="1" si="64"/>
        <v>2.4095588551148032E-3</v>
      </c>
      <c r="U366">
        <f t="shared" ca="1" si="65"/>
        <v>5.7279063615247157E-2</v>
      </c>
    </row>
    <row r="367" spans="1:21" x14ac:dyDescent="0.3">
      <c r="A367">
        <v>357</v>
      </c>
      <c r="C367">
        <f ca="1">[1]!GenLognormal($C$9,$C$10)</f>
        <v>27.728779773092597</v>
      </c>
      <c r="D367">
        <f ca="1">[1]!GenLognormal($D$9,$D$10)</f>
        <v>70.644511943963835</v>
      </c>
      <c r="E367">
        <f ca="1">[1]!genNormal($F$9,$F$10)</f>
        <v>53.861391420597165</v>
      </c>
      <c r="F367">
        <f t="shared" ca="1" si="56"/>
        <v>53.861391420597165</v>
      </c>
      <c r="G367">
        <f ca="1">[1]!GenLognormal($G$9,$G$10)</f>
        <v>26.013900929923466</v>
      </c>
      <c r="H367">
        <f ca="1">[1]!genBinomial(1,1)</f>
        <v>1</v>
      </c>
      <c r="I367" s="13">
        <f t="shared" ca="1" si="55"/>
        <v>1.9438372900799914</v>
      </c>
      <c r="J367">
        <f ca="1">[1]!genUniform($J$9,$J$10)</f>
        <v>0.22317916765479964</v>
      </c>
      <c r="K367">
        <f t="shared" ca="1" si="57"/>
        <v>2.1377992948204922</v>
      </c>
      <c r="L367" s="47">
        <f t="shared" ca="1" si="58"/>
        <v>2.8857874916519326E-3</v>
      </c>
      <c r="M367">
        <f t="shared" ca="1" si="59"/>
        <v>5.8823167909702712E-2</v>
      </c>
      <c r="N367">
        <f ca="1">[1]!genUniform($N$9,$N$10)</f>
        <v>0.15316677117699945</v>
      </c>
      <c r="O367">
        <f t="shared" ca="1" si="60"/>
        <v>2.0002269476433492</v>
      </c>
      <c r="P367" s="47">
        <f t="shared" ca="1" si="61"/>
        <v>2.7000803676750142E-3</v>
      </c>
      <c r="Q367">
        <f t="shared" ca="1" si="62"/>
        <v>5.5037760506238979E-2</v>
      </c>
      <c r="R367">
        <f ca="1">[1]!genUniform($R$9,$R$10)</f>
        <v>0.28115177427493465</v>
      </c>
      <c r="S367">
        <f t="shared" ca="1" si="63"/>
        <v>2.3626452200732873</v>
      </c>
      <c r="T367" s="47">
        <f t="shared" ca="1" si="64"/>
        <v>3.1893040847275718E-3</v>
      </c>
      <c r="U367">
        <f t="shared" ca="1" si="65"/>
        <v>6.5009973961609541E-2</v>
      </c>
    </row>
    <row r="368" spans="1:21" x14ac:dyDescent="0.3">
      <c r="A368">
        <v>358</v>
      </c>
      <c r="C368">
        <f ca="1">[1]!GenLognormal($C$9,$C$10)</f>
        <v>23.348070932730103</v>
      </c>
      <c r="D368">
        <f ca="1">[1]!GenLognormal($D$9,$D$10)</f>
        <v>71.000071489523691</v>
      </c>
      <c r="E368">
        <f ca="1">[1]!genNormal($F$9,$F$10)</f>
        <v>66.118074532650965</v>
      </c>
      <c r="F368">
        <f t="shared" ca="1" si="56"/>
        <v>66.118074532650965</v>
      </c>
      <c r="G368">
        <f ca="1">[1]!GenLognormal($G$9,$G$10)</f>
        <v>29.899210614670245</v>
      </c>
      <c r="H368">
        <f ca="1">[1]!genBinomial(1,1)</f>
        <v>1</v>
      </c>
      <c r="I368" s="13">
        <f t="shared" ca="1" si="55"/>
        <v>2.1466665436949421</v>
      </c>
      <c r="J368">
        <f ca="1">[1]!genUniform($J$9,$J$10)</f>
        <v>0.13725620284366402</v>
      </c>
      <c r="K368">
        <f t="shared" ca="1" si="57"/>
        <v>1.8851495240544396</v>
      </c>
      <c r="L368" s="47">
        <f t="shared" ca="1" si="58"/>
        <v>2.8102690369097979E-3</v>
      </c>
      <c r="M368">
        <f t="shared" ca="1" si="59"/>
        <v>5.6996948429090338E-2</v>
      </c>
      <c r="N368">
        <f ca="1">[1]!genUniform($N$9,$N$10)</f>
        <v>1.3979921294358735E-2</v>
      </c>
      <c r="O368">
        <f t="shared" ca="1" si="60"/>
        <v>1.3408148887012612</v>
      </c>
      <c r="P368" s="47">
        <f t="shared" ca="1" si="61"/>
        <v>1.9988072658771215E-3</v>
      </c>
      <c r="Q368">
        <f t="shared" ca="1" si="62"/>
        <v>4.0539148799135442E-2</v>
      </c>
      <c r="R368">
        <f ca="1">[1]!genUniform($R$9,$R$10)</f>
        <v>0.14663766412581752</v>
      </c>
      <c r="S368">
        <f t="shared" ca="1" si="63"/>
        <v>2.0122452795281549</v>
      </c>
      <c r="T368" s="47">
        <f t="shared" ca="1" si="64"/>
        <v>2.9997358467160882E-3</v>
      </c>
      <c r="U368">
        <f t="shared" ca="1" si="65"/>
        <v>6.08396516883584E-2</v>
      </c>
    </row>
    <row r="369" spans="1:21" x14ac:dyDescent="0.3">
      <c r="A369">
        <v>359</v>
      </c>
      <c r="C369">
        <f ca="1">[1]!GenLognormal($C$9,$C$10)</f>
        <v>22.187114925224158</v>
      </c>
      <c r="D369">
        <f ca="1">[1]!GenLognormal($D$9,$D$10)</f>
        <v>60.75212869984788</v>
      </c>
      <c r="E369">
        <f ca="1">[1]!genNormal($F$9,$F$10)</f>
        <v>77.311893495993417</v>
      </c>
      <c r="F369">
        <f t="shared" ca="1" si="56"/>
        <v>77.311893495993417</v>
      </c>
      <c r="G369">
        <f ca="1">[1]!GenLognormal($G$9,$G$10)</f>
        <v>30.976182471413903</v>
      </c>
      <c r="H369">
        <f ca="1">[1]!genBinomial(1,1)</f>
        <v>1</v>
      </c>
      <c r="I369" s="13">
        <f t="shared" ca="1" si="55"/>
        <v>2.0579219093735852</v>
      </c>
      <c r="J369">
        <f ca="1">[1]!genUniform($J$9,$J$10)</f>
        <v>0.11458687756451751</v>
      </c>
      <c r="K369">
        <f t="shared" ca="1" si="57"/>
        <v>1.8081977363331796</v>
      </c>
      <c r="L369" s="47">
        <f t="shared" ca="1" si="58"/>
        <v>2.584117873666508E-3</v>
      </c>
      <c r="M369">
        <f t="shared" ca="1" si="59"/>
        <v>6.1251018157147952E-2</v>
      </c>
      <c r="N369">
        <f ca="1">[1]!genUniform($N$9,$N$10)</f>
        <v>0.12264473622109331</v>
      </c>
      <c r="O369">
        <f t="shared" ca="1" si="60"/>
        <v>1.90782982738289</v>
      </c>
      <c r="P369" s="47">
        <f t="shared" ca="1" si="61"/>
        <v>2.7265033341164406E-3</v>
      </c>
      <c r="Q369">
        <f t="shared" ca="1" si="62"/>
        <v>6.4625962664210404E-2</v>
      </c>
      <c r="R369">
        <f ca="1">[1]!genUniform($R$9,$R$10)</f>
        <v>0.20384053325022186</v>
      </c>
      <c r="S369">
        <f t="shared" ca="1" si="63"/>
        <v>2.1709459722951694</v>
      </c>
      <c r="T369" s="47">
        <f t="shared" ca="1" si="64"/>
        <v>3.102525889203173E-3</v>
      </c>
      <c r="U369">
        <f t="shared" ca="1" si="65"/>
        <v>7.353877758794905E-2</v>
      </c>
    </row>
    <row r="370" spans="1:21" x14ac:dyDescent="0.3">
      <c r="A370">
        <v>360</v>
      </c>
      <c r="C370">
        <f ca="1">[1]!GenLognormal($C$9,$C$10)</f>
        <v>35.415445974439386</v>
      </c>
      <c r="D370">
        <f ca="1">[1]!GenLognormal($D$9,$D$10)</f>
        <v>56.573625842384381</v>
      </c>
      <c r="E370">
        <f ca="1">[1]!genNormal($F$9,$F$10)</f>
        <v>66.826234036056093</v>
      </c>
      <c r="F370">
        <f t="shared" ca="1" si="56"/>
        <v>66.826234036056093</v>
      </c>
      <c r="G370">
        <f ca="1">[1]!GenLognormal($G$9,$G$10)</f>
        <v>28.931295633645579</v>
      </c>
      <c r="H370">
        <f ca="1">[1]!genBinomial(1,1)</f>
        <v>1</v>
      </c>
      <c r="I370" s="13">
        <f t="shared" ca="1" si="55"/>
        <v>1.7381533309265784</v>
      </c>
      <c r="J370">
        <f ca="1">[1]!genUniform($J$9,$J$10)</f>
        <v>0.10430467557776288</v>
      </c>
      <c r="K370">
        <f t="shared" ca="1" si="57"/>
        <v>1.770888705911257</v>
      </c>
      <c r="L370" s="47">
        <f t="shared" ca="1" si="58"/>
        <v>2.1375528492221592E-3</v>
      </c>
      <c r="M370">
        <f t="shared" ca="1" si="59"/>
        <v>5.4408322907488919E-2</v>
      </c>
      <c r="N370">
        <f ca="1">[1]!genUniform($N$9,$N$10)</f>
        <v>0.11855952181784826</v>
      </c>
      <c r="O370">
        <f t="shared" ca="1" si="60"/>
        <v>1.8946573003751117</v>
      </c>
      <c r="P370" s="47">
        <f t="shared" ca="1" si="61"/>
        <v>2.286947845563444E-3</v>
      </c>
      <c r="Q370">
        <f t="shared" ca="1" si="62"/>
        <v>5.8210956935769248E-2</v>
      </c>
      <c r="R370">
        <f ca="1">[1]!genUniform($R$9,$R$10)</f>
        <v>3.2013140213669515E-2</v>
      </c>
      <c r="S370">
        <f t="shared" ca="1" si="63"/>
        <v>1.5319603010931051</v>
      </c>
      <c r="T370" s="47">
        <f t="shared" ca="1" si="64"/>
        <v>1.8491540973557393E-3</v>
      </c>
      <c r="U370">
        <f t="shared" ca="1" si="65"/>
        <v>4.7067548889492168E-2</v>
      </c>
    </row>
    <row r="371" spans="1:21" x14ac:dyDescent="0.3">
      <c r="A371">
        <v>361</v>
      </c>
      <c r="C371">
        <f ca="1">[1]!GenLognormal($C$9,$C$10)</f>
        <v>23.553997303886639</v>
      </c>
      <c r="D371">
        <f ca="1">[1]!GenLognormal($D$9,$D$10)</f>
        <v>94.774576572058663</v>
      </c>
      <c r="E371">
        <f ca="1">[1]!genNormal($F$9,$F$10)</f>
        <v>68.498087271712393</v>
      </c>
      <c r="F371">
        <f t="shared" ca="1" si="56"/>
        <v>68.498087271712393</v>
      </c>
      <c r="G371">
        <f ca="1">[1]!GenLognormal($G$9,$G$10)</f>
        <v>25.650579543675093</v>
      </c>
      <c r="H371">
        <f ca="1">[1]!genBinomial(1,1)</f>
        <v>1</v>
      </c>
      <c r="I371" s="13">
        <f t="shared" ca="1" si="55"/>
        <v>3.0468442432182559</v>
      </c>
      <c r="J371">
        <f ca="1">[1]!genUniform($J$9,$J$10)</f>
        <v>6.6418866446490907E-2</v>
      </c>
      <c r="K371">
        <f t="shared" ca="1" si="57"/>
        <v>1.61320569753857</v>
      </c>
      <c r="L371" s="47">
        <f t="shared" ca="1" si="58"/>
        <v>3.4133239532446406E-3</v>
      </c>
      <c r="M371">
        <f t="shared" ca="1" si="59"/>
        <v>5.1861867079249738E-2</v>
      </c>
      <c r="N371">
        <f ca="1">[1]!genUniform($N$9,$N$10)</f>
        <v>0.16709004895447874</v>
      </c>
      <c r="O371">
        <f t="shared" ca="1" si="60"/>
        <v>2.0395712829447055</v>
      </c>
      <c r="P371" s="47">
        <f t="shared" ca="1" si="61"/>
        <v>4.3154555708842697E-3</v>
      </c>
      <c r="Q371">
        <f t="shared" ca="1" si="62"/>
        <v>6.5568808079543864E-2</v>
      </c>
      <c r="R371">
        <f ca="1">[1]!genUniform($R$9,$R$10)</f>
        <v>0.10129316435938181</v>
      </c>
      <c r="S371">
        <f t="shared" ca="1" si="63"/>
        <v>1.8649733783808036</v>
      </c>
      <c r="T371" s="47">
        <f t="shared" ca="1" si="64"/>
        <v>3.9460301400519818E-3</v>
      </c>
      <c r="U371">
        <f t="shared" ca="1" si="65"/>
        <v>5.9955777247440625E-2</v>
      </c>
    </row>
    <row r="372" spans="1:21" x14ac:dyDescent="0.3">
      <c r="A372">
        <v>362</v>
      </c>
      <c r="C372">
        <f ca="1">[1]!GenLognormal($C$9,$C$10)</f>
        <v>24.694245827867267</v>
      </c>
      <c r="D372">
        <f ca="1">[1]!GenLognormal($D$9,$D$10)</f>
        <v>77.104295381133639</v>
      </c>
      <c r="E372">
        <f ca="1">[1]!genNormal($F$9,$F$10)</f>
        <v>52.56267135616028</v>
      </c>
      <c r="F372">
        <f t="shared" ca="1" si="56"/>
        <v>52.56267135616028</v>
      </c>
      <c r="G372">
        <f ca="1">[1]!GenLognormal($G$9,$G$10)</f>
        <v>27.817920292586447</v>
      </c>
      <c r="H372">
        <f ca="1">[1]!genBinomial(1,1)</f>
        <v>1</v>
      </c>
      <c r="I372" s="13">
        <f t="shared" ca="1" si="55"/>
        <v>2.0569512874463523</v>
      </c>
      <c r="J372">
        <f ca="1">[1]!genUniform($J$9,$J$10)</f>
        <v>4.0107796838794257E-2</v>
      </c>
      <c r="K372">
        <f t="shared" ca="1" si="57"/>
        <v>1.4691028327507267</v>
      </c>
      <c r="L372" s="47">
        <f t="shared" ca="1" si="58"/>
        <v>2.0985228911233962E-3</v>
      </c>
      <c r="M372">
        <f t="shared" ca="1" si="59"/>
        <v>3.9192018398978866E-2</v>
      </c>
      <c r="N372">
        <f ca="1">[1]!genUniform($N$9,$N$10)</f>
        <v>0.16230045054729014</v>
      </c>
      <c r="O372">
        <f t="shared" ca="1" si="60"/>
        <v>2.0262013237422147</v>
      </c>
      <c r="P372" s="47">
        <f t="shared" ca="1" si="61"/>
        <v>2.8943037649285081E-3</v>
      </c>
      <c r="Q372">
        <f t="shared" ca="1" si="62"/>
        <v>5.405402385036067E-2</v>
      </c>
      <c r="R372">
        <f ca="1">[1]!genUniform($R$9,$R$10)</f>
        <v>6.2558137430383895E-2</v>
      </c>
      <c r="S372">
        <f t="shared" ca="1" si="63"/>
        <v>1.7073227937262341</v>
      </c>
      <c r="T372" s="47">
        <f t="shared" ca="1" si="64"/>
        <v>2.4388054296122781E-3</v>
      </c>
      <c r="U372">
        <f t="shared" ca="1" si="65"/>
        <v>4.554713587981233E-2</v>
      </c>
    </row>
    <row r="373" spans="1:21" x14ac:dyDescent="0.3">
      <c r="A373">
        <v>363</v>
      </c>
      <c r="C373">
        <f ca="1">[1]!GenLognormal($C$9,$C$10)</f>
        <v>20.759426380966691</v>
      </c>
      <c r="D373">
        <f ca="1">[1]!GenLognormal($D$9,$D$10)</f>
        <v>76.873809814462533</v>
      </c>
      <c r="E373">
        <f ca="1">[1]!genNormal($F$9,$F$10)</f>
        <v>63.376300178179804</v>
      </c>
      <c r="F373">
        <f t="shared" ca="1" si="56"/>
        <v>63.376300178179804</v>
      </c>
      <c r="G373">
        <f ca="1">[1]!GenLognormal($G$9,$G$10)</f>
        <v>26.971041854630759</v>
      </c>
      <c r="H373">
        <f ca="1">[1]!genBinomial(1,1)</f>
        <v>1</v>
      </c>
      <c r="I373" s="13">
        <f t="shared" ca="1" si="55"/>
        <v>2.3153640228489492</v>
      </c>
      <c r="J373">
        <f ca="1">[1]!genUniform($J$9,$J$10)</f>
        <v>5.5055386410609565E-2</v>
      </c>
      <c r="K373">
        <f t="shared" ca="1" si="57"/>
        <v>1.5562340710358302</v>
      </c>
      <c r="L373" s="47">
        <f t="shared" ca="1" si="58"/>
        <v>2.5022558188945256E-3</v>
      </c>
      <c r="M373">
        <f t="shared" ca="1" si="59"/>
        <v>4.6872249312277819E-2</v>
      </c>
      <c r="N373">
        <f ca="1">[1]!genUniform($N$9,$N$10)</f>
        <v>0.30729403830140573</v>
      </c>
      <c r="O373">
        <f t="shared" ca="1" si="60"/>
        <v>2.3871215402906216</v>
      </c>
      <c r="P373" s="47">
        <f t="shared" ca="1" si="61"/>
        <v>3.8382328698310232E-3</v>
      </c>
      <c r="Q373">
        <f t="shared" ca="1" si="62"/>
        <v>7.1897767860034559E-2</v>
      </c>
      <c r="R373">
        <f ca="1">[1]!genUniform($R$9,$R$10)</f>
        <v>0.29646904374590882</v>
      </c>
      <c r="S373">
        <f t="shared" ca="1" si="63"/>
        <v>2.3989884737821927</v>
      </c>
      <c r="T373" s="47">
        <f t="shared" ca="1" si="64"/>
        <v>3.8573136134893043E-3</v>
      </c>
      <c r="U373">
        <f t="shared" ca="1" si="65"/>
        <v>7.2255188299248374E-2</v>
      </c>
    </row>
    <row r="374" spans="1:21" x14ac:dyDescent="0.3">
      <c r="A374">
        <v>364</v>
      </c>
      <c r="C374">
        <f ca="1">[1]!GenLognormal($C$9,$C$10)</f>
        <v>24.272726361822087</v>
      </c>
      <c r="D374">
        <f ca="1">[1]!GenLognormal($D$9,$D$10)</f>
        <v>74.212256268434217</v>
      </c>
      <c r="E374">
        <f ca="1">[1]!genNormal($F$9,$F$10)</f>
        <v>56.895526069220196</v>
      </c>
      <c r="F374">
        <f t="shared" ca="1" si="56"/>
        <v>56.895526069220196</v>
      </c>
      <c r="G374">
        <f ca="1">[1]!GenLognormal($G$9,$G$10)</f>
        <v>22.863806002144813</v>
      </c>
      <c r="H374">
        <f ca="1">[1]!genBinomial(1,1)</f>
        <v>1</v>
      </c>
      <c r="I374" s="13">
        <f t="shared" ca="1" si="55"/>
        <v>2.1683925945340783</v>
      </c>
      <c r="J374">
        <f ca="1">[1]!genUniform($J$9,$J$10)</f>
        <v>1.2509769876454737E-2</v>
      </c>
      <c r="K374">
        <f t="shared" ca="1" si="57"/>
        <v>1.2189186644830705</v>
      </c>
      <c r="L374" s="47">
        <f t="shared" ca="1" si="58"/>
        <v>1.8354820870864299E-3</v>
      </c>
      <c r="M374">
        <f t="shared" ca="1" si="59"/>
        <v>3.5615332807617188E-2</v>
      </c>
      <c r="N374">
        <f ca="1">[1]!genUniform($N$9,$N$10)</f>
        <v>0.16510685579556822</v>
      </c>
      <c r="O374">
        <f t="shared" ca="1" si="60"/>
        <v>2.0340551426372206</v>
      </c>
      <c r="P374" s="47">
        <f t="shared" ca="1" si="61"/>
        <v>3.0629375751170191E-3</v>
      </c>
      <c r="Q374">
        <f t="shared" ca="1" si="62"/>
        <v>5.9432637275098531E-2</v>
      </c>
      <c r="R374">
        <f ca="1">[1]!genUniform($R$9,$R$10)</f>
        <v>0.20261529785577717</v>
      </c>
      <c r="S374">
        <f t="shared" ca="1" si="63"/>
        <v>2.1677446906938873</v>
      </c>
      <c r="T374" s="47">
        <f t="shared" ca="1" si="64"/>
        <v>3.2642510653758268E-3</v>
      </c>
      <c r="U374">
        <f t="shared" ca="1" si="65"/>
        <v>6.3338884579103305E-2</v>
      </c>
    </row>
    <row r="375" spans="1:21" x14ac:dyDescent="0.3">
      <c r="A375">
        <v>365</v>
      </c>
      <c r="C375">
        <f ca="1">[1]!GenLognormal($C$9,$C$10)</f>
        <v>36.441483922670734</v>
      </c>
      <c r="D375">
        <f ca="1">[1]!GenLognormal($D$9,$D$10)</f>
        <v>65.343597705176037</v>
      </c>
      <c r="E375">
        <f ca="1">[1]!genNormal($F$9,$F$10)</f>
        <v>60.750697278858198</v>
      </c>
      <c r="F375">
        <f t="shared" ca="1" si="56"/>
        <v>60.750697278858198</v>
      </c>
      <c r="G375">
        <f ca="1">[1]!GenLognormal($G$9,$G$10)</f>
        <v>22.543541871934096</v>
      </c>
      <c r="H375">
        <f ca="1">[1]!genBinomial(1,1)</f>
        <v>1</v>
      </c>
      <c r="I375" s="13">
        <f t="shared" ca="1" si="55"/>
        <v>1.9905762078367755</v>
      </c>
      <c r="J375">
        <f ca="1">[1]!genUniform($J$9,$J$10)</f>
        <v>0.16979256627054101</v>
      </c>
      <c r="K375">
        <f t="shared" ca="1" si="57"/>
        <v>1.986371393492389</v>
      </c>
      <c r="L375" s="47">
        <f t="shared" ca="1" si="58"/>
        <v>2.74584974709273E-3</v>
      </c>
      <c r="M375">
        <f t="shared" ca="1" si="59"/>
        <v>6.0511263148590344E-2</v>
      </c>
      <c r="N375">
        <f ca="1">[1]!genUniform($N$9,$N$10)</f>
        <v>0.25345962423727086</v>
      </c>
      <c r="O375">
        <f t="shared" ca="1" si="60"/>
        <v>2.2604898151844641</v>
      </c>
      <c r="P375" s="47">
        <f t="shared" ca="1" si="61"/>
        <v>3.1247758640024609E-3</v>
      </c>
      <c r="Q375">
        <f t="shared" ca="1" si="62"/>
        <v>6.88617921600468E-2</v>
      </c>
      <c r="R375">
        <f ca="1">[1]!genUniform($R$9,$R$10)</f>
        <v>1.5753889290391146E-3</v>
      </c>
      <c r="S375">
        <f t="shared" ca="1" si="63"/>
        <v>1.0532168228073004</v>
      </c>
      <c r="T375" s="47">
        <f t="shared" ca="1" si="64"/>
        <v>1.4559085758150368E-3</v>
      </c>
      <c r="U375">
        <f t="shared" ca="1" si="65"/>
        <v>3.2084372804706822E-2</v>
      </c>
    </row>
    <row r="376" spans="1:21" x14ac:dyDescent="0.3">
      <c r="A376">
        <v>366</v>
      </c>
      <c r="C376">
        <f ca="1">[1]!GenLognormal($C$9,$C$10)</f>
        <v>26.120937721435954</v>
      </c>
      <c r="D376">
        <f ca="1">[1]!GenLognormal($D$9,$D$10)</f>
        <v>72.308480815398283</v>
      </c>
      <c r="E376">
        <f ca="1">[1]!genNormal($F$9,$F$10)</f>
        <v>67.715388447225266</v>
      </c>
      <c r="F376">
        <f t="shared" ca="1" si="56"/>
        <v>67.715388447225266</v>
      </c>
      <c r="G376">
        <f ca="1">[1]!GenLognormal($G$9,$G$10)</f>
        <v>25.24831959139129</v>
      </c>
      <c r="H376">
        <f ca="1">[1]!genBinomial(1,1)</f>
        <v>1</v>
      </c>
      <c r="I376" s="13">
        <f t="shared" ca="1" si="55"/>
        <v>2.3132128965291856</v>
      </c>
      <c r="J376">
        <f ca="1">[1]!genUniform($J$9,$J$10)</f>
        <v>5.56312427016546E-2</v>
      </c>
      <c r="K376">
        <f t="shared" ca="1" si="57"/>
        <v>1.5592809917540507</v>
      </c>
      <c r="L376" s="47">
        <f t="shared" ca="1" si="58"/>
        <v>2.5048256246099228E-3</v>
      </c>
      <c r="M376">
        <f t="shared" ca="1" si="59"/>
        <v>4.9882791876747316E-2</v>
      </c>
      <c r="N376">
        <f ca="1">[1]!genUniform($N$9,$N$10)</f>
        <v>0.18862854913929339</v>
      </c>
      <c r="O376">
        <f t="shared" ca="1" si="60"/>
        <v>2.0978578124351981</v>
      </c>
      <c r="P376" s="47">
        <f t="shared" ca="1" si="61"/>
        <v>3.3699942686177815E-3</v>
      </c>
      <c r="Q376">
        <f t="shared" ca="1" si="62"/>
        <v>6.7112345496493822E-2</v>
      </c>
      <c r="R376">
        <f ca="1">[1]!genUniform($R$9,$R$10)</f>
        <v>0.27091432007683264</v>
      </c>
      <c r="S376">
        <f t="shared" ca="1" si="63"/>
        <v>2.3381390098176316</v>
      </c>
      <c r="T376" s="47">
        <f t="shared" ca="1" si="64"/>
        <v>3.7559814662417538E-3</v>
      </c>
      <c r="U376">
        <f t="shared" ca="1" si="65"/>
        <v>7.479915565085897E-2</v>
      </c>
    </row>
    <row r="377" spans="1:21" x14ac:dyDescent="0.3">
      <c r="A377">
        <v>367</v>
      </c>
      <c r="C377">
        <f ca="1">[1]!GenLognormal($C$9,$C$10)</f>
        <v>31.855373350792277</v>
      </c>
      <c r="D377">
        <f ca="1">[1]!GenLognormal($D$9,$D$10)</f>
        <v>55.700395812475172</v>
      </c>
      <c r="E377">
        <f ca="1">[1]!genNormal($F$9,$F$10)</f>
        <v>47.80189937403312</v>
      </c>
      <c r="F377">
        <f t="shared" ca="1" si="56"/>
        <v>47.80189937403312</v>
      </c>
      <c r="G377">
        <f ca="1">[1]!GenLognormal($G$9,$G$10)</f>
        <v>31.767683815864945</v>
      </c>
      <c r="H377">
        <f ca="1">[1]!genBinomial(1,1)</f>
        <v>1</v>
      </c>
      <c r="I377" s="13">
        <f t="shared" ca="1" si="55"/>
        <v>1.3569837682242365</v>
      </c>
      <c r="J377">
        <f ca="1">[1]!genUniform($J$9,$J$10)</f>
        <v>0.11598508142425934</v>
      </c>
      <c r="K377">
        <f t="shared" ca="1" si="57"/>
        <v>1.8131415521453771</v>
      </c>
      <c r="L377" s="47">
        <f t="shared" ca="1" si="58"/>
        <v>1.7086136498292881E-3</v>
      </c>
      <c r="M377">
        <f t="shared" ca="1" si="59"/>
        <v>4.4172103624497409E-2</v>
      </c>
      <c r="N377">
        <f ca="1">[1]!genUniform($N$9,$N$10)</f>
        <v>0.14306371824268688</v>
      </c>
      <c r="O377">
        <f t="shared" ca="1" si="60"/>
        <v>1.9706828665554883</v>
      </c>
      <c r="P377" s="47">
        <f t="shared" ca="1" si="61"/>
        <v>1.8570726821065325E-3</v>
      </c>
      <c r="Q377">
        <f t="shared" ca="1" si="62"/>
        <v>4.8010155461668584E-2</v>
      </c>
      <c r="R377">
        <f ca="1">[1]!genUniform($R$9,$R$10)</f>
        <v>0.22064565845714323</v>
      </c>
      <c r="S377">
        <f t="shared" ca="1" si="63"/>
        <v>2.2142133535075383</v>
      </c>
      <c r="T377" s="47">
        <f t="shared" ca="1" si="64"/>
        <v>2.0865635972882523E-3</v>
      </c>
      <c r="U377">
        <f t="shared" ca="1" si="65"/>
        <v>5.3943092078030337E-2</v>
      </c>
    </row>
    <row r="378" spans="1:21" x14ac:dyDescent="0.3">
      <c r="A378">
        <v>368</v>
      </c>
      <c r="C378">
        <f ca="1">[1]!GenLognormal($C$9,$C$10)</f>
        <v>28.146402622798945</v>
      </c>
      <c r="D378">
        <f ca="1">[1]!GenLognormal($D$9,$D$10)</f>
        <v>71.651955501654328</v>
      </c>
      <c r="E378">
        <f ca="1">[1]!genNormal($F$9,$F$10)</f>
        <v>56.175311311779495</v>
      </c>
      <c r="F378">
        <f t="shared" ca="1" si="56"/>
        <v>56.175311311779495</v>
      </c>
      <c r="G378">
        <f ca="1">[1]!GenLognormal($G$9,$G$10)</f>
        <v>21.675497555149093</v>
      </c>
      <c r="H378">
        <f ca="1">[1]!genBinomial(1,1)</f>
        <v>1</v>
      </c>
      <c r="I378" s="13">
        <f t="shared" ca="1" si="55"/>
        <v>2.100951523194456</v>
      </c>
      <c r="J378">
        <f ca="1">[1]!genUniform($J$9,$J$10)</f>
        <v>0.28562553297772214</v>
      </c>
      <c r="K378">
        <f t="shared" ca="1" si="57"/>
        <v>2.3023486850622392</v>
      </c>
      <c r="L378" s="47">
        <f t="shared" ca="1" si="58"/>
        <v>3.3591131783376835E-3</v>
      </c>
      <c r="M378">
        <f t="shared" ca="1" si="59"/>
        <v>6.7508596840662405E-2</v>
      </c>
      <c r="N378">
        <f ca="1">[1]!genUniform($N$9,$N$10)</f>
        <v>3.8996877136552602E-2</v>
      </c>
      <c r="O378">
        <f t="shared" ca="1" si="60"/>
        <v>1.5550464524146208</v>
      </c>
      <c r="P378" s="47">
        <f t="shared" ca="1" si="61"/>
        <v>2.2688036200268283E-3</v>
      </c>
      <c r="Q378">
        <f t="shared" ca="1" si="62"/>
        <v>4.5596483584641329E-2</v>
      </c>
      <c r="R378">
        <f ca="1">[1]!genUniform($R$9,$R$10)</f>
        <v>0.29970527068189856</v>
      </c>
      <c r="S378">
        <f t="shared" ca="1" si="63"/>
        <v>2.4066244594326558</v>
      </c>
      <c r="T378" s="47">
        <f t="shared" ca="1" si="64"/>
        <v>3.5112509193069947E-3</v>
      </c>
      <c r="U378">
        <f t="shared" ca="1" si="65"/>
        <v>7.0566131634541812E-2</v>
      </c>
    </row>
    <row r="379" spans="1:21" x14ac:dyDescent="0.3">
      <c r="A379">
        <v>369</v>
      </c>
      <c r="C379">
        <f ca="1">[1]!GenLognormal($C$9,$C$10)</f>
        <v>29.491457583558088</v>
      </c>
      <c r="D379">
        <f ca="1">[1]!GenLognormal($D$9,$D$10)</f>
        <v>83.709834046632935</v>
      </c>
      <c r="E379">
        <f ca="1">[1]!genNormal($F$9,$F$10)</f>
        <v>50.910505314900583</v>
      </c>
      <c r="F379">
        <f t="shared" ca="1" si="56"/>
        <v>50.910505314900583</v>
      </c>
      <c r="G379">
        <f ca="1">[1]!GenLognormal($G$9,$G$10)</f>
        <v>26.402481366374332</v>
      </c>
      <c r="H379">
        <f ca="1">[1]!genBinomial(1,1)</f>
        <v>1</v>
      </c>
      <c r="I379" s="13">
        <f t="shared" ca="1" si="55"/>
        <v>2.2265545976734655</v>
      </c>
      <c r="J379">
        <f ca="1">[1]!genUniform($J$9,$J$10)</f>
        <v>5.8778631311136559E-2</v>
      </c>
      <c r="K379">
        <f t="shared" ca="1" si="57"/>
        <v>1.5756091470194242</v>
      </c>
      <c r="L379" s="47">
        <f t="shared" ca="1" si="58"/>
        <v>2.4362359655781016E-3</v>
      </c>
      <c r="M379">
        <f t="shared" ca="1" si="59"/>
        <v>4.190881310884137E-2</v>
      </c>
      <c r="N379">
        <f ca="1">[1]!genUniform($N$9,$N$10)</f>
        <v>0.20421808174311165</v>
      </c>
      <c r="O379">
        <f t="shared" ca="1" si="60"/>
        <v>2.1384639037681308</v>
      </c>
      <c r="P379" s="47">
        <f t="shared" ca="1" si="61"/>
        <v>3.3065323867317218E-3</v>
      </c>
      <c r="Q379">
        <f t="shared" ca="1" si="62"/>
        <v>5.6879895786690997E-2</v>
      </c>
      <c r="R379">
        <f ca="1">[1]!genUniform($R$9,$R$10)</f>
        <v>0.26003839213421803</v>
      </c>
      <c r="S379">
        <f t="shared" ca="1" si="63"/>
        <v>2.3118789196864404</v>
      </c>
      <c r="T379" s="47">
        <f t="shared" ca="1" si="64"/>
        <v>3.5746698874251446E-3</v>
      </c>
      <c r="U379">
        <f t="shared" ca="1" si="65"/>
        <v>6.1492472139230786E-2</v>
      </c>
    </row>
    <row r="380" spans="1:21" x14ac:dyDescent="0.3">
      <c r="A380">
        <v>370</v>
      </c>
      <c r="C380">
        <f ca="1">[1]!GenLognormal($C$9,$C$10)</f>
        <v>28.743275071400106</v>
      </c>
      <c r="D380">
        <f ca="1">[1]!GenLognormal($D$9,$D$10)</f>
        <v>74.116668730847778</v>
      </c>
      <c r="E380">
        <f ca="1">[1]!genNormal($F$9,$F$10)</f>
        <v>75.15490921722909</v>
      </c>
      <c r="F380">
        <f t="shared" ca="1" si="56"/>
        <v>75.15490921722909</v>
      </c>
      <c r="G380">
        <f ca="1">[1]!GenLognormal($G$9,$G$10)</f>
        <v>24.192940318808859</v>
      </c>
      <c r="H380">
        <f ca="1">[1]!genBinomial(1,1)</f>
        <v>1</v>
      </c>
      <c r="I380" s="13">
        <f t="shared" ca="1" si="55"/>
        <v>2.5843341905590096</v>
      </c>
      <c r="J380">
        <f ca="1">[1]!genUniform($J$9,$J$10)</f>
        <v>0.27041678905682476</v>
      </c>
      <c r="K380">
        <f t="shared" ca="1" si="57"/>
        <v>2.2630484492108578</v>
      </c>
      <c r="L380" s="47">
        <f t="shared" ca="1" si="58"/>
        <v>4.0614399181855311E-3</v>
      </c>
      <c r="M380">
        <f t="shared" ca="1" si="59"/>
        <v>7.8909017125765632E-2</v>
      </c>
      <c r="N380">
        <f ca="1">[1]!genUniform($N$9,$N$10)</f>
        <v>3.4818460074626689E-2</v>
      </c>
      <c r="O380">
        <f t="shared" ca="1" si="60"/>
        <v>1.5278547226837611</v>
      </c>
      <c r="P380" s="47">
        <f t="shared" ca="1" si="61"/>
        <v>2.7420049986379845E-3</v>
      </c>
      <c r="Q380">
        <f t="shared" ca="1" si="62"/>
        <v>5.3273943171643322E-2</v>
      </c>
      <c r="R380">
        <f ca="1">[1]!genUniform($R$9,$R$10)</f>
        <v>1.0721059363614391E-5</v>
      </c>
      <c r="S380">
        <f t="shared" ca="1" si="63"/>
        <v>0.67733182778378109</v>
      </c>
      <c r="T380" s="47">
        <f t="shared" ca="1" si="64"/>
        <v>1.2155915283996199E-3</v>
      </c>
      <c r="U380">
        <f t="shared" ca="1" si="65"/>
        <v>2.3617518580768385E-2</v>
      </c>
    </row>
    <row r="381" spans="1:21" x14ac:dyDescent="0.3">
      <c r="A381">
        <v>371</v>
      </c>
      <c r="C381">
        <f ca="1">[1]!GenLognormal($C$9,$C$10)</f>
        <v>28.563595867925063</v>
      </c>
      <c r="D381">
        <f ca="1">[1]!GenLognormal($D$9,$D$10)</f>
        <v>71.293808943987358</v>
      </c>
      <c r="E381">
        <f ca="1">[1]!genNormal($F$9,$F$10)</f>
        <v>60.695186028666321</v>
      </c>
      <c r="F381">
        <f t="shared" ca="1" si="56"/>
        <v>60.695186028666321</v>
      </c>
      <c r="G381">
        <f ca="1">[1]!GenLognormal($G$9,$G$10)</f>
        <v>29.303525029080152</v>
      </c>
      <c r="H381">
        <f ca="1">[1]!genBinomial(1,1)</f>
        <v>1</v>
      </c>
      <c r="I381" s="13">
        <f t="shared" ca="1" si="55"/>
        <v>2.0435929952532628</v>
      </c>
      <c r="J381">
        <f ca="1">[1]!genUniform($J$9,$J$10)</f>
        <v>1.997363701666734E-2</v>
      </c>
      <c r="K381">
        <f t="shared" ca="1" si="57"/>
        <v>1.3085188971512689</v>
      </c>
      <c r="L381" s="47">
        <f t="shared" ca="1" si="58"/>
        <v>1.857000036371429E-3</v>
      </c>
      <c r="M381">
        <f t="shared" ca="1" si="59"/>
        <v>3.7507885915813152E-2</v>
      </c>
      <c r="N381">
        <f ca="1">[1]!genUniform($N$9,$N$10)</f>
        <v>0.25298342815432212</v>
      </c>
      <c r="O381">
        <f t="shared" ca="1" si="60"/>
        <v>2.2593446753640509</v>
      </c>
      <c r="P381" s="47">
        <f t="shared" ca="1" si="61"/>
        <v>3.2063756614143972E-3</v>
      </c>
      <c r="Q381">
        <f t="shared" ca="1" si="62"/>
        <v>6.4762719523994899E-2</v>
      </c>
      <c r="R381">
        <f ca="1">[1]!genUniform($R$9,$R$10)</f>
        <v>0.10318753930746996</v>
      </c>
      <c r="S381">
        <f t="shared" ca="1" si="63"/>
        <v>1.8717293237943549</v>
      </c>
      <c r="T381" s="47">
        <f t="shared" ca="1" si="64"/>
        <v>2.6562867604974093E-3</v>
      </c>
      <c r="U381">
        <f t="shared" ca="1" si="65"/>
        <v>5.3651964900927905E-2</v>
      </c>
    </row>
    <row r="382" spans="1:21" x14ac:dyDescent="0.3">
      <c r="A382">
        <v>372</v>
      </c>
      <c r="C382">
        <f ca="1">[1]!GenLognormal($C$9,$C$10)</f>
        <v>18.819983620279238</v>
      </c>
      <c r="D382">
        <f ca="1">[1]!GenLognormal($D$9,$D$10)</f>
        <v>89.549798816524216</v>
      </c>
      <c r="E382">
        <f ca="1">[1]!genNormal($F$9,$F$10)</f>
        <v>50.591544229437034</v>
      </c>
      <c r="F382">
        <f t="shared" ca="1" si="56"/>
        <v>50.591544229437034</v>
      </c>
      <c r="G382">
        <f ca="1">[1]!GenLognormal($G$9,$G$10)</f>
        <v>26.260526481811592</v>
      </c>
      <c r="H382">
        <f ca="1">[1]!genBinomial(1,1)</f>
        <v>1</v>
      </c>
      <c r="I382" s="13">
        <f t="shared" ca="1" si="55"/>
        <v>2.3775315588951398</v>
      </c>
      <c r="J382">
        <f ca="1">[1]!genUniform($J$9,$J$10)</f>
        <v>2.0798999442696271E-2</v>
      </c>
      <c r="K382">
        <f t="shared" ca="1" si="57"/>
        <v>1.316879737234655</v>
      </c>
      <c r="L382" s="47">
        <f t="shared" ca="1" si="58"/>
        <v>2.1742521767673132E-3</v>
      </c>
      <c r="M382">
        <f t="shared" ca="1" si="59"/>
        <v>3.4962927621532476E-2</v>
      </c>
      <c r="N382">
        <f ca="1">[1]!genUniform($N$9,$N$10)</f>
        <v>2.779321139365918E-2</v>
      </c>
      <c r="O382">
        <f t="shared" ca="1" si="60"/>
        <v>1.4767165256767276</v>
      </c>
      <c r="P382" s="47">
        <f t="shared" ca="1" si="61"/>
        <v>2.4381528773183368E-3</v>
      </c>
      <c r="Q382">
        <f t="shared" ca="1" si="62"/>
        <v>3.9206566510907079E-2</v>
      </c>
      <c r="R382">
        <f ca="1">[1]!genUniform($R$9,$R$10)</f>
        <v>9.6470047571617271E-2</v>
      </c>
      <c r="S382">
        <f t="shared" ca="1" si="63"/>
        <v>1.8474608029453872</v>
      </c>
      <c r="T382" s="47">
        <f t="shared" ca="1" si="64"/>
        <v>3.0502752519613982E-3</v>
      </c>
      <c r="U382">
        <f t="shared" ca="1" si="65"/>
        <v>4.9049762488287185E-2</v>
      </c>
    </row>
    <row r="383" spans="1:21" x14ac:dyDescent="0.3">
      <c r="A383">
        <v>373</v>
      </c>
      <c r="C383">
        <f ca="1">[1]!GenLognormal($C$9,$C$10)</f>
        <v>26.366973041433159</v>
      </c>
      <c r="D383">
        <f ca="1">[1]!GenLognormal($D$9,$D$10)</f>
        <v>87.523103507169736</v>
      </c>
      <c r="E383">
        <f ca="1">[1]!genNormal($F$9,$F$10)</f>
        <v>50.773068804351261</v>
      </c>
      <c r="F383">
        <f t="shared" ca="1" si="56"/>
        <v>50.773068804351261</v>
      </c>
      <c r="G383">
        <f ca="1">[1]!GenLognormal($G$9,$G$10)</f>
        <v>25.241297020334201</v>
      </c>
      <c r="H383">
        <f ca="1">[1]!genBinomial(1,1)</f>
        <v>1</v>
      </c>
      <c r="I383" s="13">
        <f t="shared" ca="1" si="55"/>
        <v>2.3515182696290786</v>
      </c>
      <c r="J383">
        <f ca="1">[1]!genUniform($J$9,$J$10)</f>
        <v>6.2942771710465112E-2</v>
      </c>
      <c r="K383">
        <f t="shared" ca="1" si="57"/>
        <v>1.596433169163282</v>
      </c>
      <c r="L383" s="47">
        <f t="shared" ca="1" si="58"/>
        <v>2.6069734468953522E-3</v>
      </c>
      <c r="M383">
        <f t="shared" ca="1" si="59"/>
        <v>4.2892009230703097E-2</v>
      </c>
      <c r="N383">
        <f ca="1">[1]!genUniform($N$9,$N$10)</f>
        <v>4.9314892269455832E-2</v>
      </c>
      <c r="O383">
        <f t="shared" ca="1" si="60"/>
        <v>1.6148869715175926</v>
      </c>
      <c r="P383" s="47">
        <f t="shared" ca="1" si="61"/>
        <v>2.6371084839649948E-3</v>
      </c>
      <c r="Q383">
        <f t="shared" ca="1" si="62"/>
        <v>4.3387814928186504E-2</v>
      </c>
      <c r="R383">
        <f ca="1">[1]!genUniform($R$9,$R$10)</f>
        <v>0.16298551500825004</v>
      </c>
      <c r="S383">
        <f t="shared" ca="1" si="63"/>
        <v>2.0598641022395756</v>
      </c>
      <c r="T383" s="47">
        <f t="shared" ca="1" si="64"/>
        <v>3.363755603728793E-3</v>
      </c>
      <c r="U383">
        <f t="shared" ca="1" si="65"/>
        <v>5.5343193685683988E-2</v>
      </c>
    </row>
    <row r="384" spans="1:21" x14ac:dyDescent="0.3">
      <c r="A384">
        <v>374</v>
      </c>
      <c r="C384">
        <f ca="1">[1]!GenLognormal($C$9,$C$10)</f>
        <v>26.253487907175408</v>
      </c>
      <c r="D384">
        <f ca="1">[1]!GenLognormal($D$9,$D$10)</f>
        <v>56.366743590237469</v>
      </c>
      <c r="E384">
        <f ca="1">[1]!genNormal($F$9,$F$10)</f>
        <v>81.275221098818619</v>
      </c>
      <c r="F384">
        <f t="shared" ca="1" si="56"/>
        <v>81.275221098818619</v>
      </c>
      <c r="G384">
        <f ca="1">[1]!GenLognormal($G$9,$G$10)</f>
        <v>32.727621535219619</v>
      </c>
      <c r="H384">
        <f ca="1">[1]!genBinomial(1,1)</f>
        <v>1</v>
      </c>
      <c r="I384" s="13">
        <f t="shared" ca="1" si="55"/>
        <v>1.9681596763223723</v>
      </c>
      <c r="J384">
        <f ca="1">[1]!genUniform($J$9,$J$10)</f>
        <v>1.4011962752132711E-2</v>
      </c>
      <c r="K384">
        <f t="shared" ca="1" si="57"/>
        <v>1.2395246835525164</v>
      </c>
      <c r="L384" s="47">
        <f t="shared" ca="1" si="58"/>
        <v>1.6941545138710499E-3</v>
      </c>
      <c r="M384">
        <f t="shared" ca="1" si="59"/>
        <v>4.3280529343845922E-2</v>
      </c>
      <c r="N384">
        <f ca="1">[1]!genUniform($N$9,$N$10)</f>
        <v>1.5343402654064203E-2</v>
      </c>
      <c r="O384">
        <f t="shared" ca="1" si="60"/>
        <v>1.3576902362499665</v>
      </c>
      <c r="P384" s="47">
        <f t="shared" ca="1" si="61"/>
        <v>1.8556605388359579E-3</v>
      </c>
      <c r="Q384">
        <f t="shared" ca="1" si="62"/>
        <v>4.74065203295971E-2</v>
      </c>
      <c r="R384">
        <f ca="1">[1]!genUniform($R$9,$R$10)</f>
        <v>3.4445469153563023E-2</v>
      </c>
      <c r="S384">
        <f t="shared" ca="1" si="63"/>
        <v>1.5491956017043629</v>
      </c>
      <c r="T384" s="47">
        <f t="shared" ca="1" si="64"/>
        <v>2.1174057736184039E-3</v>
      </c>
      <c r="U384">
        <f t="shared" ca="1" si="65"/>
        <v>5.4093320277217312E-2</v>
      </c>
    </row>
    <row r="385" spans="1:21" x14ac:dyDescent="0.3">
      <c r="A385">
        <v>375</v>
      </c>
      <c r="C385">
        <f ca="1">[1]!GenLognormal($C$9,$C$10)</f>
        <v>30.672843190033593</v>
      </c>
      <c r="D385">
        <f ca="1">[1]!GenLognormal($D$9,$D$10)</f>
        <v>57.265895362112516</v>
      </c>
      <c r="E385">
        <f ca="1">[1]!genNormal($F$9,$F$10)</f>
        <v>67.79978557746675</v>
      </c>
      <c r="F385">
        <f t="shared" ca="1" si="56"/>
        <v>67.79978557746675</v>
      </c>
      <c r="G385">
        <f ca="1">[1]!GenLognormal($G$9,$G$10)</f>
        <v>32.66583715493438</v>
      </c>
      <c r="H385">
        <f ca="1">[1]!genBinomial(1,1)</f>
        <v>1</v>
      </c>
      <c r="I385" s="13">
        <f t="shared" ca="1" si="55"/>
        <v>1.7216508230282215</v>
      </c>
      <c r="J385">
        <f ca="1">[1]!genUniform($J$9,$J$10)</f>
        <v>0.14112514200329573</v>
      </c>
      <c r="K385">
        <f t="shared" ca="1" si="57"/>
        <v>1.8976831162426349</v>
      </c>
      <c r="L385" s="47">
        <f t="shared" ca="1" si="58"/>
        <v>2.2688525686985362E-3</v>
      </c>
      <c r="M385">
        <f t="shared" ca="1" si="59"/>
        <v>5.7052241622462405E-2</v>
      </c>
      <c r="N385">
        <f ca="1">[1]!genUniform($N$9,$N$10)</f>
        <v>0.17366960028368172</v>
      </c>
      <c r="O385">
        <f t="shared" ca="1" si="60"/>
        <v>2.0576803607813625</v>
      </c>
      <c r="P385" s="47">
        <f t="shared" ca="1" si="61"/>
        <v>2.460143810186278E-3</v>
      </c>
      <c r="Q385">
        <f t="shared" ca="1" si="62"/>
        <v>6.1862423773645418E-2</v>
      </c>
      <c r="R385">
        <f ca="1">[1]!genUniform($R$9,$R$10)</f>
        <v>0.11057755014711869</v>
      </c>
      <c r="S385">
        <f t="shared" ca="1" si="63"/>
        <v>1.8974783386632899</v>
      </c>
      <c r="T385" s="47">
        <f t="shared" ca="1" si="64"/>
        <v>2.2686077384985247E-3</v>
      </c>
      <c r="U385">
        <f t="shared" ca="1" si="65"/>
        <v>5.7046085157330971E-2</v>
      </c>
    </row>
    <row r="386" spans="1:21" x14ac:dyDescent="0.3">
      <c r="A386">
        <v>376</v>
      </c>
      <c r="C386">
        <f ca="1">[1]!GenLognormal($C$9,$C$10)</f>
        <v>25.201742665262355</v>
      </c>
      <c r="D386">
        <f ca="1">[1]!GenLognormal($D$9,$D$10)</f>
        <v>51.666676884980028</v>
      </c>
      <c r="E386">
        <f ca="1">[1]!genNormal($F$9,$F$10)</f>
        <v>51.494049573908882</v>
      </c>
      <c r="F386">
        <f t="shared" ca="1" si="56"/>
        <v>51.494049573908882</v>
      </c>
      <c r="G386">
        <f ca="1">[1]!GenLognormal($G$9,$G$10)</f>
        <v>26.912140585829352</v>
      </c>
      <c r="H386">
        <f ca="1">[1]!genBinomial(1,1)</f>
        <v>1</v>
      </c>
      <c r="I386" s="13">
        <f t="shared" ca="1" si="55"/>
        <v>1.3755031064751371</v>
      </c>
      <c r="J386">
        <f ca="1">[1]!genUniform($J$9,$J$10)</f>
        <v>7.3669795169721372E-2</v>
      </c>
      <c r="K386">
        <f t="shared" ca="1" si="57"/>
        <v>1.6466321555485774</v>
      </c>
      <c r="L386" s="47">
        <f t="shared" ca="1" si="58"/>
        <v>1.5728803091520276E-3</v>
      </c>
      <c r="M386">
        <f t="shared" ca="1" si="59"/>
        <v>4.383768768835529E-2</v>
      </c>
      <c r="N386">
        <f ca="1">[1]!genUniform($N$9,$N$10)</f>
        <v>0.24619775248826339</v>
      </c>
      <c r="O386">
        <f t="shared" ca="1" si="60"/>
        <v>2.2429649068564235</v>
      </c>
      <c r="P386" s="47">
        <f t="shared" ca="1" si="61"/>
        <v>2.1425036090942551E-3</v>
      </c>
      <c r="Q386">
        <f t="shared" ca="1" si="62"/>
        <v>5.9713637166252984E-2</v>
      </c>
      <c r="R386">
        <f ca="1">[1]!genUniform($R$9,$R$10)</f>
        <v>0.21093658537107188</v>
      </c>
      <c r="S386">
        <f t="shared" ca="1" si="63"/>
        <v>2.1893568020378975</v>
      </c>
      <c r="T386" s="47">
        <f t="shared" ca="1" si="64"/>
        <v>2.0912965849899999E-3</v>
      </c>
      <c r="U386">
        <f t="shared" ca="1" si="65"/>
        <v>5.8286448131543385E-2</v>
      </c>
    </row>
    <row r="387" spans="1:21" x14ac:dyDescent="0.3">
      <c r="A387">
        <v>377</v>
      </c>
      <c r="C387">
        <f ca="1">[1]!GenLognormal($C$9,$C$10)</f>
        <v>25.097166298459058</v>
      </c>
      <c r="D387">
        <f ca="1">[1]!GenLognormal($D$9,$D$10)</f>
        <v>60.588365831038956</v>
      </c>
      <c r="E387">
        <f ca="1">[1]!genNormal($F$9,$F$10)</f>
        <v>47.217339629859985</v>
      </c>
      <c r="F387">
        <f t="shared" ca="1" si="56"/>
        <v>47.217339629859985</v>
      </c>
      <c r="G387">
        <f ca="1">[1]!GenLognormal($G$9,$G$10)</f>
        <v>23.827707485977488</v>
      </c>
      <c r="H387">
        <f ca="1">[1]!genBinomial(1,1)</f>
        <v>1</v>
      </c>
      <c r="I387" s="13">
        <f t="shared" ca="1" si="55"/>
        <v>1.5937449745261951</v>
      </c>
      <c r="J387">
        <f ca="1">[1]!genUniform($J$9,$J$10)</f>
        <v>0.11014240572469931</v>
      </c>
      <c r="K387">
        <f t="shared" ca="1" si="57"/>
        <v>1.7922837169113639</v>
      </c>
      <c r="L387" s="47">
        <f t="shared" ca="1" si="58"/>
        <v>1.9836410880226499E-3</v>
      </c>
      <c r="M387">
        <f t="shared" ca="1" si="59"/>
        <v>4.7145076906650651E-2</v>
      </c>
      <c r="N387">
        <f ca="1">[1]!genUniform($N$9,$N$10)</f>
        <v>2.9160461830447491E-2</v>
      </c>
      <c r="O387">
        <f t="shared" ca="1" si="60"/>
        <v>1.4873047274783009</v>
      </c>
      <c r="P387" s="47">
        <f t="shared" ca="1" si="61"/>
        <v>1.6461003020886073E-3</v>
      </c>
      <c r="Q387">
        <f t="shared" ca="1" si="62"/>
        <v>3.9122765608463811E-2</v>
      </c>
      <c r="R387">
        <f ca="1">[1]!genUniform($R$9,$R$10)</f>
        <v>5.7090149074770516E-2</v>
      </c>
      <c r="S387">
        <f t="shared" ca="1" si="63"/>
        <v>1.6807760587225624</v>
      </c>
      <c r="T387" s="47">
        <f t="shared" ca="1" si="64"/>
        <v>1.8602280533979367E-3</v>
      </c>
      <c r="U387">
        <f t="shared" ca="1" si="65"/>
        <v>4.4211926830360841E-2</v>
      </c>
    </row>
    <row r="388" spans="1:21" x14ac:dyDescent="0.3">
      <c r="A388">
        <v>378</v>
      </c>
      <c r="C388">
        <f ca="1">[1]!GenLognormal($C$9,$C$10)</f>
        <v>22.436312004488112</v>
      </c>
      <c r="D388">
        <f ca="1">[1]!GenLognormal($D$9,$D$10)</f>
        <v>63.313837615093014</v>
      </c>
      <c r="E388">
        <f ca="1">[1]!genNormal($F$9,$F$10)</f>
        <v>64.410379399376893</v>
      </c>
      <c r="F388">
        <f t="shared" ca="1" si="56"/>
        <v>64.410379399376893</v>
      </c>
      <c r="G388">
        <f ca="1">[1]!GenLognormal($G$9,$G$10)</f>
        <v>25.987095909373238</v>
      </c>
      <c r="H388">
        <f ca="1">[1]!genBinomial(1,1)</f>
        <v>1</v>
      </c>
      <c r="I388" s="13">
        <f t="shared" ca="1" si="55"/>
        <v>1.9443475631441591</v>
      </c>
      <c r="J388">
        <f ca="1">[1]!genUniform($J$9,$J$10)</f>
        <v>0.19564611169456964</v>
      </c>
      <c r="K388">
        <f t="shared" ca="1" si="57"/>
        <v>2.0614512620455865</v>
      </c>
      <c r="L388" s="47">
        <f t="shared" ca="1" si="58"/>
        <v>2.7834567624297132E-3</v>
      </c>
      <c r="M388">
        <f t="shared" ca="1" si="59"/>
        <v>6.3306504373750058E-2</v>
      </c>
      <c r="N388">
        <f ca="1">[1]!genUniform($N$9,$N$10)</f>
        <v>0.27322128604357321</v>
      </c>
      <c r="O388">
        <f t="shared" ca="1" si="60"/>
        <v>2.3075646577460942</v>
      </c>
      <c r="P388" s="47">
        <f t="shared" ca="1" si="61"/>
        <v>3.1157692493654194E-3</v>
      </c>
      <c r="Q388">
        <f t="shared" ca="1" si="62"/>
        <v>7.0864567495694558E-2</v>
      </c>
      <c r="R388">
        <f ca="1">[1]!genUniform($R$9,$R$10)</f>
        <v>7.1224919351232471E-2</v>
      </c>
      <c r="S388">
        <f t="shared" ca="1" si="63"/>
        <v>1.74666529365225</v>
      </c>
      <c r="T388" s="47">
        <f t="shared" ca="1" si="64"/>
        <v>2.3584197273202987E-3</v>
      </c>
      <c r="U388">
        <f t="shared" ca="1" si="65"/>
        <v>5.3639528660187362E-2</v>
      </c>
    </row>
    <row r="389" spans="1:21" x14ac:dyDescent="0.3">
      <c r="A389">
        <v>379</v>
      </c>
      <c r="C389">
        <f ca="1">[1]!GenLognormal($C$9,$C$10)</f>
        <v>29.937584118103597</v>
      </c>
      <c r="D389">
        <f ca="1">[1]!GenLognormal($D$9,$D$10)</f>
        <v>71.643828588361856</v>
      </c>
      <c r="E389">
        <f ca="1">[1]!genNormal($F$9,$F$10)</f>
        <v>68.558084928685304</v>
      </c>
      <c r="F389">
        <f t="shared" ca="1" si="56"/>
        <v>68.558084928685304</v>
      </c>
      <c r="G389">
        <f ca="1">[1]!GenLognormal($G$9,$G$10)</f>
        <v>28.332998575510555</v>
      </c>
      <c r="H389">
        <f ca="1">[1]!genBinomial(1,1)</f>
        <v>1</v>
      </c>
      <c r="I389" s="13">
        <f t="shared" ca="1" si="55"/>
        <v>2.2540307135061952</v>
      </c>
      <c r="J389">
        <f ca="1">[1]!genUniform($J$9,$J$10)</f>
        <v>0.17231527390692217</v>
      </c>
      <c r="K389">
        <f t="shared" ca="1" si="57"/>
        <v>1.9938749540134064</v>
      </c>
      <c r="L389" s="47">
        <f t="shared" ca="1" si="58"/>
        <v>3.1210106841923404E-3</v>
      </c>
      <c r="M389">
        <f t="shared" ca="1" si="59"/>
        <v>6.2730530651275623E-2</v>
      </c>
      <c r="N389">
        <f ca="1">[1]!genUniform($N$9,$N$10)</f>
        <v>0.24206882950343486</v>
      </c>
      <c r="O389">
        <f t="shared" ca="1" si="60"/>
        <v>2.2329389092128564</v>
      </c>
      <c r="P389" s="47">
        <f t="shared" ca="1" si="61"/>
        <v>3.4952172796866667E-3</v>
      </c>
      <c r="Q389">
        <f t="shared" ca="1" si="62"/>
        <v>7.0251869308480833E-2</v>
      </c>
      <c r="R389">
        <f ca="1">[1]!genUniform($R$9,$R$10)</f>
        <v>4.0641920788871466E-2</v>
      </c>
      <c r="S389">
        <f t="shared" ca="1" si="63"/>
        <v>1.5897199975781007</v>
      </c>
      <c r="T389" s="47">
        <f t="shared" ca="1" si="64"/>
        <v>2.4883872919555785E-3</v>
      </c>
      <c r="U389">
        <f t="shared" ca="1" si="65"/>
        <v>5.0015162101458614E-2</v>
      </c>
    </row>
    <row r="390" spans="1:21" x14ac:dyDescent="0.3">
      <c r="A390">
        <v>380</v>
      </c>
      <c r="C390">
        <f ca="1">[1]!GenLognormal($C$9,$C$10)</f>
        <v>28.843445515855475</v>
      </c>
      <c r="D390">
        <f ca="1">[1]!GenLognormal($D$9,$D$10)</f>
        <v>66.403702235355226</v>
      </c>
      <c r="E390">
        <f ca="1">[1]!genNormal($F$9,$F$10)</f>
        <v>71.41876620154305</v>
      </c>
      <c r="F390">
        <f t="shared" ca="1" si="56"/>
        <v>71.41876620154305</v>
      </c>
      <c r="G390">
        <f ca="1">[1]!GenLognormal($G$9,$G$10)</f>
        <v>27.813883542192016</v>
      </c>
      <c r="H390">
        <f ca="1">[1]!genBinomial(1,1)</f>
        <v>1</v>
      </c>
      <c r="I390" s="13">
        <f t="shared" ca="1" si="55"/>
        <v>2.1635692546898047</v>
      </c>
      <c r="J390">
        <f ca="1">[1]!genUniform($J$9,$J$10)</f>
        <v>0.20578271336129905</v>
      </c>
      <c r="K390">
        <f t="shared" ca="1" si="57"/>
        <v>2.0899301450085428</v>
      </c>
      <c r="L390" s="47">
        <f t="shared" ca="1" si="58"/>
        <v>3.1400754209651997E-3</v>
      </c>
      <c r="M390">
        <f t="shared" ca="1" si="59"/>
        <v>6.8094224478080403E-2</v>
      </c>
      <c r="N390">
        <f ca="1">[1]!genUniform($N$9,$N$10)</f>
        <v>1.9441224669938563E-2</v>
      </c>
      <c r="O390">
        <f t="shared" ca="1" si="60"/>
        <v>1.4026435359954001</v>
      </c>
      <c r="P390" s="47">
        <f t="shared" ca="1" si="61"/>
        <v>2.107441965117389E-3</v>
      </c>
      <c r="Q390">
        <f t="shared" ca="1" si="62"/>
        <v>4.570101255820147E-2</v>
      </c>
      <c r="R390">
        <f ca="1">[1]!genUniform($R$9,$R$10)</f>
        <v>0.21373585858552982</v>
      </c>
      <c r="S390">
        <f t="shared" ca="1" si="63"/>
        <v>2.1965613560504904</v>
      </c>
      <c r="T390" s="47">
        <f t="shared" ca="1" si="64"/>
        <v>3.3002865388823519E-3</v>
      </c>
      <c r="U390">
        <f t="shared" ca="1" si="65"/>
        <v>7.156848874399456E-2</v>
      </c>
    </row>
    <row r="391" spans="1:21" x14ac:dyDescent="0.3">
      <c r="A391">
        <v>381</v>
      </c>
      <c r="C391">
        <f ca="1">[1]!GenLognormal($C$9,$C$10)</f>
        <v>22.711747027790285</v>
      </c>
      <c r="D391">
        <f ca="1">[1]!GenLognormal($D$9,$D$10)</f>
        <v>65.919967930213105</v>
      </c>
      <c r="E391">
        <f ca="1">[1]!genNormal($F$9,$F$10)</f>
        <v>56.573847419472543</v>
      </c>
      <c r="F391">
        <f t="shared" ca="1" si="56"/>
        <v>56.573847419472543</v>
      </c>
      <c r="G391">
        <f ca="1">[1]!GenLognormal($G$9,$G$10)</f>
        <v>32.215186447632966</v>
      </c>
      <c r="H391">
        <f ca="1">[1]!genBinomial(1,1)</f>
        <v>1</v>
      </c>
      <c r="I391" s="13">
        <f t="shared" ca="1" si="55"/>
        <v>1.7574161547622553</v>
      </c>
      <c r="J391">
        <f ca="1">[1]!genUniform($J$9,$J$10)</f>
        <v>0.17736374698942459</v>
      </c>
      <c r="K391">
        <f t="shared" ca="1" si="57"/>
        <v>2.0087669397160348</v>
      </c>
      <c r="L391" s="47">
        <f t="shared" ca="1" si="58"/>
        <v>2.4515551882009008E-3</v>
      </c>
      <c r="M391">
        <f t="shared" ca="1" si="59"/>
        <v>5.3553416087013632E-2</v>
      </c>
      <c r="N391">
        <f ca="1">[1]!genUniform($N$9,$N$10)</f>
        <v>0.12248529871277408</v>
      </c>
      <c r="O391">
        <f t="shared" ca="1" si="60"/>
        <v>1.9073198696327933</v>
      </c>
      <c r="P391" s="47">
        <f t="shared" ca="1" si="61"/>
        <v>2.3277463549942427E-3</v>
      </c>
      <c r="Q391">
        <f t="shared" ca="1" si="62"/>
        <v>5.0848852880818952E-2</v>
      </c>
      <c r="R391">
        <f ca="1">[1]!genUniform($R$9,$R$10)</f>
        <v>7.0704652145915606E-2</v>
      </c>
      <c r="S391">
        <f t="shared" ca="1" si="63"/>
        <v>1.744386782548569</v>
      </c>
      <c r="T391" s="47">
        <f t="shared" ca="1" si="64"/>
        <v>2.1288982720865336E-3</v>
      </c>
      <c r="U391">
        <f t="shared" ca="1" si="65"/>
        <v>4.6505081966211718E-2</v>
      </c>
    </row>
    <row r="392" spans="1:21" x14ac:dyDescent="0.3">
      <c r="A392">
        <v>382</v>
      </c>
      <c r="C392">
        <f ca="1">[1]!GenLognormal($C$9,$C$10)</f>
        <v>21.347922290658975</v>
      </c>
      <c r="D392">
        <f ca="1">[1]!GenLognormal($D$9,$D$10)</f>
        <v>65.368876932644454</v>
      </c>
      <c r="E392">
        <f ca="1">[1]!genNormal($F$9,$F$10)</f>
        <v>39.477528656493675</v>
      </c>
      <c r="F392">
        <f t="shared" ca="1" si="56"/>
        <v>39.477528656493675</v>
      </c>
      <c r="G392">
        <f ca="1">[1]!GenLognormal($G$9,$G$10)</f>
        <v>21.820072740039606</v>
      </c>
      <c r="H392">
        <f ca="1">[1]!genBinomial(1,1)</f>
        <v>1</v>
      </c>
      <c r="I392" s="13">
        <f t="shared" ca="1" si="55"/>
        <v>1.6319609409641371</v>
      </c>
      <c r="J392">
        <f ca="1">[1]!genUniform($J$9,$J$10)</f>
        <v>0.20679689248730937</v>
      </c>
      <c r="K392">
        <f t="shared" ca="1" si="57"/>
        <v>2.0927541154961546</v>
      </c>
      <c r="L392" s="47">
        <f t="shared" ca="1" si="58"/>
        <v>2.3717312330081078E-3</v>
      </c>
      <c r="M392">
        <f t="shared" ca="1" si="59"/>
        <v>5.2246468591632136E-2</v>
      </c>
      <c r="N392">
        <f ca="1">[1]!genUniform($N$9,$N$10)</f>
        <v>0.14806080994715196</v>
      </c>
      <c r="O392">
        <f t="shared" ca="1" si="60"/>
        <v>1.985409409793925</v>
      </c>
      <c r="P392" s="47">
        <f t="shared" ca="1" si="61"/>
        <v>2.2500768115321845E-3</v>
      </c>
      <c r="Q392">
        <f t="shared" ca="1" si="62"/>
        <v>4.956656379372907E-2</v>
      </c>
      <c r="R392">
        <f ca="1">[1]!genUniform($R$9,$R$10)</f>
        <v>8.8413295357739046E-3</v>
      </c>
      <c r="S392">
        <f t="shared" ca="1" si="63"/>
        <v>1.2833215772900899</v>
      </c>
      <c r="T392" s="47">
        <f t="shared" ca="1" si="64"/>
        <v>1.4543963116902194E-3</v>
      </c>
      <c r="U392">
        <f t="shared" ca="1" si="65"/>
        <v>3.2038651834142673E-2</v>
      </c>
    </row>
    <row r="393" spans="1:21" x14ac:dyDescent="0.3">
      <c r="A393">
        <v>383</v>
      </c>
      <c r="C393">
        <f ca="1">[1]!GenLognormal($C$9,$C$10)</f>
        <v>32.848529682681722</v>
      </c>
      <c r="D393">
        <f ca="1">[1]!GenLognormal($D$9,$D$10)</f>
        <v>72.230541662332541</v>
      </c>
      <c r="E393">
        <f ca="1">[1]!genNormal($F$9,$F$10)</f>
        <v>46.730422197788712</v>
      </c>
      <c r="F393">
        <f t="shared" ca="1" si="56"/>
        <v>46.730422197788712</v>
      </c>
      <c r="G393">
        <f ca="1">[1]!GenLognormal($G$9,$G$10)</f>
        <v>26.612222919405749</v>
      </c>
      <c r="H393">
        <f ca="1">[1]!genBinomial(1,1)</f>
        <v>1</v>
      </c>
      <c r="I393" s="13">
        <f t="shared" ca="1" si="55"/>
        <v>1.8379954429329162</v>
      </c>
      <c r="J393">
        <f ca="1">[1]!genUniform($J$9,$J$10)</f>
        <v>7.894182008563172E-2</v>
      </c>
      <c r="K393">
        <f t="shared" ca="1" si="57"/>
        <v>1.6697817452677302</v>
      </c>
      <c r="L393" s="47">
        <f t="shared" ca="1" si="58"/>
        <v>2.131285582287958E-3</v>
      </c>
      <c r="M393">
        <f t="shared" ca="1" si="59"/>
        <v>4.248966113035723E-2</v>
      </c>
      <c r="N393">
        <f ca="1">[1]!genUniform($N$9,$N$10)</f>
        <v>8.2303229399157046E-2</v>
      </c>
      <c r="O393">
        <f t="shared" ca="1" si="60"/>
        <v>1.765418865481116</v>
      </c>
      <c r="P393" s="47">
        <f t="shared" ca="1" si="61"/>
        <v>2.2533554372375629E-3</v>
      </c>
      <c r="Q393">
        <f t="shared" ca="1" si="62"/>
        <v>4.4923265905871444E-2</v>
      </c>
      <c r="R393">
        <f ca="1">[1]!genUniform($R$9,$R$10)</f>
        <v>0.24495170240911854</v>
      </c>
      <c r="S393">
        <f t="shared" ca="1" si="63"/>
        <v>2.2749994221316236</v>
      </c>
      <c r="T393" s="47">
        <f t="shared" ca="1" si="64"/>
        <v>2.9037767851062099E-3</v>
      </c>
      <c r="U393">
        <f t="shared" ca="1" si="65"/>
        <v>5.7890173246942692E-2</v>
      </c>
    </row>
    <row r="394" spans="1:21" x14ac:dyDescent="0.3">
      <c r="A394">
        <v>384</v>
      </c>
      <c r="C394">
        <f ca="1">[1]!GenLognormal($C$9,$C$10)</f>
        <v>25.167914704227627</v>
      </c>
      <c r="D394">
        <f ca="1">[1]!GenLognormal($D$9,$D$10)</f>
        <v>64.359793390612737</v>
      </c>
      <c r="E394">
        <f ca="1">[1]!genNormal($F$9,$F$10)</f>
        <v>57.519965990744772</v>
      </c>
      <c r="F394">
        <f t="shared" ca="1" si="56"/>
        <v>57.519965990744772</v>
      </c>
      <c r="G394">
        <f ca="1">[1]!GenLognormal($G$9,$G$10)</f>
        <v>22.104311996323371</v>
      </c>
      <c r="H394">
        <f ca="1">[1]!genBinomial(1,1)</f>
        <v>1</v>
      </c>
      <c r="I394" s="13">
        <f t="shared" ca="1" si="55"/>
        <v>1.9052420634272571</v>
      </c>
      <c r="J394">
        <f ca="1">[1]!genUniform($J$9,$J$10)</f>
        <v>0.13122747438522928</v>
      </c>
      <c r="K394">
        <f t="shared" ca="1" si="57"/>
        <v>1.8652998898778177</v>
      </c>
      <c r="L394" s="47">
        <f t="shared" ca="1" si="58"/>
        <v>2.4679498688204506E-3</v>
      </c>
      <c r="M394">
        <f t="shared" ca="1" si="59"/>
        <v>5.5218446546781472E-2</v>
      </c>
      <c r="N394">
        <f ca="1">[1]!genUniform($N$9,$N$10)</f>
        <v>1.7396157569597791E-3</v>
      </c>
      <c r="O394">
        <f t="shared" ca="1" si="60"/>
        <v>1.0479003783476648</v>
      </c>
      <c r="P394" s="47">
        <f t="shared" ca="1" si="61"/>
        <v>1.3864610271592419E-3</v>
      </c>
      <c r="Q394">
        <f t="shared" ca="1" si="62"/>
        <v>3.1020980241377071E-2</v>
      </c>
      <c r="R394">
        <f ca="1">[1]!genUniform($R$9,$R$10)</f>
        <v>0.2781315478064284</v>
      </c>
      <c r="S394">
        <f t="shared" ca="1" si="63"/>
        <v>2.3554351103723774</v>
      </c>
      <c r="T394" s="47">
        <f t="shared" ca="1" si="64"/>
        <v>3.1164403124686654E-3</v>
      </c>
      <c r="U394">
        <f t="shared" ca="1" si="65"/>
        <v>6.9727912622687696E-2</v>
      </c>
    </row>
    <row r="395" spans="1:21" x14ac:dyDescent="0.3">
      <c r="A395">
        <v>385</v>
      </c>
      <c r="C395">
        <f ca="1">[1]!GenLognormal($C$9,$C$10)</f>
        <v>26.337826820552273</v>
      </c>
      <c r="D395">
        <f ca="1">[1]!GenLognormal($D$9,$D$10)</f>
        <v>77.907335447191812</v>
      </c>
      <c r="E395">
        <f ca="1">[1]!genNormal($F$9,$F$10)</f>
        <v>65.258181802056598</v>
      </c>
      <c r="F395">
        <f t="shared" ca="1" si="56"/>
        <v>65.258181802056598</v>
      </c>
      <c r="G395">
        <f ca="1">[1]!GenLognormal($G$9,$G$10)</f>
        <v>33.578165004791316</v>
      </c>
      <c r="H395">
        <f ca="1">[1]!genBinomial(1,1)</f>
        <v>1</v>
      </c>
      <c r="I395" s="13">
        <f t="shared" ref="I395:I458" ca="1" si="66">(266.16-47.17*H395-2.33*G395+0.66*F395+0.017*(F395^2))*113.12/1000000*D395</f>
        <v>2.2580354624995604</v>
      </c>
      <c r="J395">
        <f ca="1">[1]!genUniform($J$9,$J$10)</f>
        <v>0.32976146659166572</v>
      </c>
      <c r="K395">
        <f t="shared" ca="1" si="57"/>
        <v>2.4148453436192363</v>
      </c>
      <c r="L395" s="47">
        <f t="shared" ca="1" si="58"/>
        <v>3.7866711266278971E-3</v>
      </c>
      <c r="M395">
        <f t="shared" ca="1" si="59"/>
        <v>6.9990924359622925E-2</v>
      </c>
      <c r="N395">
        <f ca="1">[1]!genUniform($N$9,$N$10)</f>
        <v>0.11168831266618257</v>
      </c>
      <c r="O395">
        <f t="shared" ca="1" si="60"/>
        <v>1.8719735628739804</v>
      </c>
      <c r="P395" s="47">
        <f t="shared" ca="1" si="61"/>
        <v>2.9354046457160405E-3</v>
      </c>
      <c r="Q395">
        <f t="shared" ca="1" si="62"/>
        <v>5.4256542924591332E-2</v>
      </c>
      <c r="R395">
        <f ca="1">[1]!genUniform($R$9,$R$10)</f>
        <v>0.24136697559302411</v>
      </c>
      <c r="S395">
        <f t="shared" ca="1" si="63"/>
        <v>2.2661489192465307</v>
      </c>
      <c r="T395" s="47">
        <f t="shared" ca="1" si="64"/>
        <v>3.5535032103914716E-3</v>
      </c>
      <c r="U395">
        <f t="shared" ca="1" si="65"/>
        <v>6.5681165882411977E-2</v>
      </c>
    </row>
    <row r="396" spans="1:21" x14ac:dyDescent="0.3">
      <c r="A396">
        <v>386</v>
      </c>
      <c r="C396">
        <f ca="1">[1]!GenLognormal($C$9,$C$10)</f>
        <v>25.074806137586545</v>
      </c>
      <c r="D396">
        <f ca="1">[1]!GenLognormal($D$9,$D$10)</f>
        <v>61.181384234695862</v>
      </c>
      <c r="E396">
        <f ca="1">[1]!genNormal($F$9,$F$10)</f>
        <v>69.560408459936099</v>
      </c>
      <c r="F396">
        <f t="shared" ref="F396:F459" ca="1" si="67">IF(E396&gt;35,E396,36)</f>
        <v>69.560408459936099</v>
      </c>
      <c r="G396">
        <f ca="1">[1]!GenLognormal($G$9,$G$10)</f>
        <v>21.333608399841591</v>
      </c>
      <c r="H396">
        <f ca="1">[1]!genBinomial(1,1)</f>
        <v>1</v>
      </c>
      <c r="I396" s="13">
        <f t="shared" ca="1" si="66"/>
        <v>2.0586006828315329</v>
      </c>
      <c r="J396">
        <f ca="1">[1]!genUniform($J$9,$J$10)</f>
        <v>0.259424554795259</v>
      </c>
      <c r="K396">
        <f t="shared" ref="K396:K459" ca="1" si="68">_xlfn.LOGNORM.INV($J396,$K$9,$K$10)</f>
        <v>2.2343871611519202</v>
      </c>
      <c r="L396" s="47">
        <f t="shared" ref="L396:L459" ca="1" si="69">K396*$I396/24/60</f>
        <v>3.1942437053176067E-3</v>
      </c>
      <c r="M396">
        <f t="shared" ref="M396:M459" ca="1" si="70">L396*24*60/$D396</f>
        <v>7.5181544079038112E-2</v>
      </c>
      <c r="N396">
        <f ca="1">[1]!genUniform($N$9,$N$10)</f>
        <v>9.3140487738276045E-2</v>
      </c>
      <c r="O396">
        <f t="shared" ref="O396:O459" ca="1" si="71">_xlfn.LOGNORM.INV($N396,$O$9,$O$10)</f>
        <v>1.8068160250726368</v>
      </c>
      <c r="P396" s="47">
        <f t="shared" ref="P396:P459" ca="1" si="72">O396*$I396/24/60</f>
        <v>2.582994932614921E-3</v>
      </c>
      <c r="Q396">
        <f t="shared" ref="Q396:Q459" ca="1" si="73">P396*24*60/$D396</f>
        <v>6.0794843880896642E-2</v>
      </c>
      <c r="R396">
        <f ca="1">[1]!genUniform($R$9,$R$10)</f>
        <v>0.22405872360785142</v>
      </c>
      <c r="S396">
        <f t="shared" ref="S396:S459" ca="1" si="74">_xlfn.LOGNORM.INV($R396,$S$9,$S$10)</f>
        <v>2.2228667065267311</v>
      </c>
      <c r="T396" s="47">
        <f t="shared" ref="T396:T459" ca="1" si="75">S396*$I396/24/60</f>
        <v>3.1777742499301456E-3</v>
      </c>
      <c r="U396">
        <f t="shared" ref="U396:U459" ca="1" si="76">T396*24*60/$D396</f>
        <v>7.4793909571342632E-2</v>
      </c>
    </row>
    <row r="397" spans="1:21" x14ac:dyDescent="0.3">
      <c r="A397">
        <v>387</v>
      </c>
      <c r="C397">
        <f ca="1">[1]!GenLognormal($C$9,$C$10)</f>
        <v>25.666827176325867</v>
      </c>
      <c r="D397">
        <f ca="1">[1]!GenLognormal($D$9,$D$10)</f>
        <v>68.718968783343101</v>
      </c>
      <c r="E397">
        <f ca="1">[1]!genNormal($F$9,$F$10)</f>
        <v>46.30705066329962</v>
      </c>
      <c r="F397">
        <f t="shared" ca="1" si="67"/>
        <v>46.30705066329962</v>
      </c>
      <c r="G397">
        <f ca="1">[1]!GenLognormal($G$9,$G$10)</f>
        <v>26.983464204350867</v>
      </c>
      <c r="H397">
        <f ca="1">[1]!genBinomial(1,1)</f>
        <v>1</v>
      </c>
      <c r="I397" s="13">
        <f t="shared" ca="1" si="66"/>
        <v>1.7345377271373663</v>
      </c>
      <c r="J397">
        <f ca="1">[1]!genUniform($J$9,$J$10)</f>
        <v>0.15803526850639721</v>
      </c>
      <c r="K397">
        <f t="shared" ca="1" si="68"/>
        <v>1.9508068773697298</v>
      </c>
      <c r="L397" s="47">
        <f t="shared" ca="1" si="69"/>
        <v>2.3498250883033571E-3</v>
      </c>
      <c r="M397">
        <f t="shared" ca="1" si="70"/>
        <v>4.9240379869859546E-2</v>
      </c>
      <c r="N397">
        <f ca="1">[1]!genUniform($N$9,$N$10)</f>
        <v>0.17578068399359381</v>
      </c>
      <c r="O397">
        <f t="shared" ca="1" si="71"/>
        <v>2.0634311074278209</v>
      </c>
      <c r="P397" s="47">
        <f t="shared" ca="1" si="72"/>
        <v>2.4854854883211053E-3</v>
      </c>
      <c r="Q397">
        <f t="shared" ca="1" si="73"/>
        <v>5.20831317254856E-2</v>
      </c>
      <c r="R397">
        <f ca="1">[1]!genUniform($R$9,$R$10)</f>
        <v>5.7551858623325576E-2</v>
      </c>
      <c r="S397">
        <f t="shared" ca="1" si="74"/>
        <v>1.6830764082272187</v>
      </c>
      <c r="T397" s="47">
        <f t="shared" ca="1" si="75"/>
        <v>2.027333005364557E-3</v>
      </c>
      <c r="U397">
        <f t="shared" ca="1" si="76"/>
        <v>4.2482586386432944E-2</v>
      </c>
    </row>
    <row r="398" spans="1:21" x14ac:dyDescent="0.3">
      <c r="A398">
        <v>388</v>
      </c>
      <c r="C398">
        <f ca="1">[1]!GenLognormal($C$9,$C$10)</f>
        <v>21.68348739115747</v>
      </c>
      <c r="D398">
        <f ca="1">[1]!GenLognormal($D$9,$D$10)</f>
        <v>69.617505922535969</v>
      </c>
      <c r="E398">
        <f ca="1">[1]!genNormal($F$9,$F$10)</f>
        <v>79.677123515101712</v>
      </c>
      <c r="F398">
        <f t="shared" ca="1" si="67"/>
        <v>79.677123515101712</v>
      </c>
      <c r="G398">
        <f ca="1">[1]!GenLognormal($G$9,$G$10)</f>
        <v>28.84542400368889</v>
      </c>
      <c r="H398">
        <f ca="1">[1]!genBinomial(1,1)</f>
        <v>1</v>
      </c>
      <c r="I398" s="13">
        <f t="shared" ca="1" si="66"/>
        <v>2.4593298745063401</v>
      </c>
      <c r="J398">
        <f ca="1">[1]!genUniform($J$9,$J$10)</f>
        <v>0.15496125466126437</v>
      </c>
      <c r="K398">
        <f t="shared" ca="1" si="68"/>
        <v>1.941334409847336</v>
      </c>
      <c r="L398" s="47">
        <f t="shared" ca="1" si="69"/>
        <v>3.315542854544923E-3</v>
      </c>
      <c r="M398">
        <f t="shared" ca="1" si="70"/>
        <v>6.8580188952146431E-2</v>
      </c>
      <c r="N398">
        <f ca="1">[1]!genUniform($N$9,$N$10)</f>
        <v>4.4466455816109571E-2</v>
      </c>
      <c r="O398">
        <f t="shared" ca="1" si="71"/>
        <v>1.5878901856642629</v>
      </c>
      <c r="P398" s="47">
        <f t="shared" ca="1" si="72"/>
        <v>2.7119067854441256E-3</v>
      </c>
      <c r="Q398">
        <f t="shared" ca="1" si="73"/>
        <v>5.6094307305188891E-2</v>
      </c>
      <c r="R398">
        <f ca="1">[1]!genUniform($R$9,$R$10)</f>
        <v>0.18873970366646495</v>
      </c>
      <c r="S398">
        <f t="shared" ca="1" si="74"/>
        <v>2.1309878972038598</v>
      </c>
      <c r="T398" s="47">
        <f t="shared" ca="1" si="75"/>
        <v>3.6394459706978462E-3</v>
      </c>
      <c r="U398">
        <f t="shared" ca="1" si="76"/>
        <v>7.5279947598760374E-2</v>
      </c>
    </row>
    <row r="399" spans="1:21" x14ac:dyDescent="0.3">
      <c r="A399">
        <v>389</v>
      </c>
      <c r="C399">
        <f ca="1">[1]!GenLognormal($C$9,$C$10)</f>
        <v>27.019181631951934</v>
      </c>
      <c r="D399">
        <f ca="1">[1]!GenLognormal($D$9,$D$10)</f>
        <v>62.637754341598324</v>
      </c>
      <c r="E399">
        <f ca="1">[1]!genNormal($F$9,$F$10)</f>
        <v>47.335460833002557</v>
      </c>
      <c r="F399">
        <f t="shared" ca="1" si="67"/>
        <v>47.335460833002557</v>
      </c>
      <c r="G399">
        <f ca="1">[1]!GenLognormal($G$9,$G$10)</f>
        <v>23.793798428523839</v>
      </c>
      <c r="H399">
        <f ca="1">[1]!genBinomial(1,1)</f>
        <v>1</v>
      </c>
      <c r="I399" s="13">
        <f t="shared" ca="1" si="66"/>
        <v>1.6501105913201624</v>
      </c>
      <c r="J399">
        <f ca="1">[1]!genUniform($J$9,$J$10)</f>
        <v>0.21548600812274388</v>
      </c>
      <c r="K399">
        <f t="shared" ca="1" si="68"/>
        <v>2.116774583100582</v>
      </c>
      <c r="L399" s="47">
        <f t="shared" ca="1" si="69"/>
        <v>2.4256334437580494E-3</v>
      </c>
      <c r="M399">
        <f t="shared" ca="1" si="70"/>
        <v>5.5763687503271729E-2</v>
      </c>
      <c r="N399">
        <f ca="1">[1]!genUniform($N$9,$N$10)</f>
        <v>8.4367871772532584E-3</v>
      </c>
      <c r="O399">
        <f t="shared" ca="1" si="71"/>
        <v>1.2561467179689163</v>
      </c>
      <c r="P399" s="47">
        <f t="shared" ca="1" si="72"/>
        <v>1.4394312524809512E-3</v>
      </c>
      <c r="Q399">
        <f t="shared" ca="1" si="73"/>
        <v>3.309155996028447E-2</v>
      </c>
      <c r="R399">
        <f ca="1">[1]!genUniform($R$9,$R$10)</f>
        <v>0.24543478361281568</v>
      </c>
      <c r="S399">
        <f t="shared" ca="1" si="74"/>
        <v>2.2761893936409554</v>
      </c>
      <c r="T399" s="47">
        <f t="shared" ca="1" si="75"/>
        <v>2.6083084904844154E-3</v>
      </c>
      <c r="U399">
        <f t="shared" ca="1" si="76"/>
        <v>5.9963264420595401E-2</v>
      </c>
    </row>
    <row r="400" spans="1:21" x14ac:dyDescent="0.3">
      <c r="A400">
        <v>390</v>
      </c>
      <c r="C400">
        <f ca="1">[1]!GenLognormal($C$9,$C$10)</f>
        <v>20.4589998713911</v>
      </c>
      <c r="D400">
        <f ca="1">[1]!GenLognormal($D$9,$D$10)</f>
        <v>57.429887070565378</v>
      </c>
      <c r="E400">
        <f ca="1">[1]!genNormal($F$9,$F$10)</f>
        <v>58.318910090156606</v>
      </c>
      <c r="F400">
        <f t="shared" ca="1" si="67"/>
        <v>58.318910090156606</v>
      </c>
      <c r="G400">
        <f ca="1">[1]!GenLognormal($G$9,$G$10)</f>
        <v>27.928489571415831</v>
      </c>
      <c r="H400">
        <f ca="1">[1]!genBinomial(1,1)</f>
        <v>1</v>
      </c>
      <c r="I400" s="13">
        <f t="shared" ca="1" si="66"/>
        <v>1.6255835868163586</v>
      </c>
      <c r="J400">
        <f ca="1">[1]!genUniform($J$9,$J$10)</f>
        <v>0.1405226728328354</v>
      </c>
      <c r="K400">
        <f t="shared" ca="1" si="68"/>
        <v>1.8957414536430217</v>
      </c>
      <c r="L400" s="47">
        <f t="shared" ca="1" si="69"/>
        <v>2.140059855478806E-3</v>
      </c>
      <c r="M400">
        <f t="shared" ca="1" si="70"/>
        <v>5.3659973039872855E-2</v>
      </c>
      <c r="N400">
        <f ca="1">[1]!genUniform($N$9,$N$10)</f>
        <v>0.22585190072914429</v>
      </c>
      <c r="O400">
        <f t="shared" ca="1" si="71"/>
        <v>2.1930746300681445</v>
      </c>
      <c r="P400" s="47">
        <f t="shared" ca="1" si="72"/>
        <v>2.4757125856264815E-3</v>
      </c>
      <c r="Q400">
        <f t="shared" ca="1" si="73"/>
        <v>6.2076147197045795E-2</v>
      </c>
      <c r="R400">
        <f ca="1">[1]!genUniform($R$9,$R$10)</f>
        <v>0.22485515914765458</v>
      </c>
      <c r="S400">
        <f t="shared" ca="1" si="74"/>
        <v>2.224879971164198</v>
      </c>
      <c r="T400" s="47">
        <f t="shared" ca="1" si="75"/>
        <v>2.5116169192784536E-3</v>
      </c>
      <c r="U400">
        <f t="shared" ca="1" si="76"/>
        <v>6.2976414341839454E-2</v>
      </c>
    </row>
    <row r="401" spans="1:21" x14ac:dyDescent="0.3">
      <c r="A401">
        <v>391</v>
      </c>
      <c r="C401">
        <f ca="1">[1]!GenLognormal($C$9,$C$10)</f>
        <v>31.315522160818933</v>
      </c>
      <c r="D401">
        <f ca="1">[1]!GenLognormal($D$9,$D$10)</f>
        <v>59.08039618156797</v>
      </c>
      <c r="E401">
        <f ca="1">[1]!genNormal($F$9,$F$10)</f>
        <v>54.231010546017345</v>
      </c>
      <c r="F401">
        <f t="shared" ca="1" si="67"/>
        <v>54.231010546017345</v>
      </c>
      <c r="G401">
        <f ca="1">[1]!GenLognormal($G$9,$G$10)</f>
        <v>31.2788718435535</v>
      </c>
      <c r="H401">
        <f ca="1">[1]!genBinomial(1,1)</f>
        <v>1</v>
      </c>
      <c r="I401" s="13">
        <f t="shared" ca="1" si="66"/>
        <v>1.5498263970762078</v>
      </c>
      <c r="J401">
        <f ca="1">[1]!genUniform($J$9,$J$10)</f>
        <v>2.4897734448925207E-2</v>
      </c>
      <c r="K401">
        <f t="shared" ca="1" si="68"/>
        <v>1.3553339415151704</v>
      </c>
      <c r="L401" s="47">
        <f t="shared" ca="1" si="69"/>
        <v>1.4587029995927446E-3</v>
      </c>
      <c r="M401">
        <f t="shared" ca="1" si="70"/>
        <v>3.555379542408825E-2</v>
      </c>
      <c r="N401">
        <f ca="1">[1]!genUniform($N$9,$N$10)</f>
        <v>0.24953192338582922</v>
      </c>
      <c r="O401">
        <f t="shared" ca="1" si="71"/>
        <v>2.2510278510975148</v>
      </c>
      <c r="P401" s="47">
        <f t="shared" ca="1" si="72"/>
        <v>2.422709989017125E-3</v>
      </c>
      <c r="Q401">
        <f t="shared" ca="1" si="73"/>
        <v>5.9050084455477519E-2</v>
      </c>
      <c r="R401">
        <f ca="1">[1]!genUniform($R$9,$R$10)</f>
        <v>0.13811838837032414</v>
      </c>
      <c r="S401">
        <f t="shared" ca="1" si="74"/>
        <v>1.9864836150485419</v>
      </c>
      <c r="T401" s="47">
        <f t="shared" ca="1" si="75"/>
        <v>2.1379894055288903E-3</v>
      </c>
      <c r="U401">
        <f t="shared" ca="1" si="76"/>
        <v>5.2110428212092851E-2</v>
      </c>
    </row>
    <row r="402" spans="1:21" x14ac:dyDescent="0.3">
      <c r="A402">
        <v>392</v>
      </c>
      <c r="C402">
        <f ca="1">[1]!GenLognormal($C$9,$C$10)</f>
        <v>27.310996213779447</v>
      </c>
      <c r="D402">
        <f ca="1">[1]!GenLognormal($D$9,$D$10)</f>
        <v>70.673985438127957</v>
      </c>
      <c r="E402">
        <f ca="1">[1]!genNormal($F$9,$F$10)</f>
        <v>67.925529998440382</v>
      </c>
      <c r="F402">
        <f t="shared" ca="1" si="67"/>
        <v>67.925529998440382</v>
      </c>
      <c r="G402">
        <f ca="1">[1]!GenLognormal($G$9,$G$10)</f>
        <v>35.88870695198036</v>
      </c>
      <c r="H402">
        <f ca="1">[1]!genBinomial(1,1)</f>
        <v>1</v>
      </c>
      <c r="I402" s="13">
        <f t="shared" ca="1" si="66"/>
        <v>2.0677026873199407</v>
      </c>
      <c r="J402">
        <f ca="1">[1]!genUniform($J$9,$J$10)</f>
        <v>8.5567984634783878E-2</v>
      </c>
      <c r="K402">
        <f t="shared" ca="1" si="68"/>
        <v>1.6976956067072682</v>
      </c>
      <c r="L402" s="47">
        <f t="shared" ca="1" si="69"/>
        <v>2.4377290057221359E-3</v>
      </c>
      <c r="M402">
        <f t="shared" ca="1" si="70"/>
        <v>4.966933372270365E-2</v>
      </c>
      <c r="N402">
        <f ca="1">[1]!genUniform($N$9,$N$10)</f>
        <v>0.13716145628208187</v>
      </c>
      <c r="O402">
        <f t="shared" ca="1" si="71"/>
        <v>1.9529800639768453</v>
      </c>
      <c r="P402" s="47">
        <f t="shared" ca="1" si="72"/>
        <v>2.8042931434494396E-3</v>
      </c>
      <c r="Q402">
        <f t="shared" ca="1" si="73"/>
        <v>5.7138169038202159E-2</v>
      </c>
      <c r="R402">
        <f ca="1">[1]!genUniform($R$9,$R$10)</f>
        <v>1.6866161390071091E-2</v>
      </c>
      <c r="S402">
        <f t="shared" ca="1" si="74"/>
        <v>1.3968233232824203</v>
      </c>
      <c r="T402" s="47">
        <f t="shared" ca="1" si="75"/>
        <v>2.0057050967098827E-3</v>
      </c>
      <c r="U402">
        <f t="shared" ca="1" si="76"/>
        <v>4.0866739315143612E-2</v>
      </c>
    </row>
    <row r="403" spans="1:21" x14ac:dyDescent="0.3">
      <c r="A403">
        <v>393</v>
      </c>
      <c r="C403">
        <f ca="1">[1]!GenLognormal($C$9,$C$10)</f>
        <v>32.374210182664285</v>
      </c>
      <c r="D403">
        <f ca="1">[1]!GenLognormal($D$9,$D$10)</f>
        <v>82.692095698765883</v>
      </c>
      <c r="E403">
        <f ca="1">[1]!genNormal($F$9,$F$10)</f>
        <v>72.531874471655286</v>
      </c>
      <c r="F403">
        <f t="shared" ca="1" si="67"/>
        <v>72.531874471655286</v>
      </c>
      <c r="G403">
        <f ca="1">[1]!GenLognormal($G$9,$G$10)</f>
        <v>28.614820311033881</v>
      </c>
      <c r="H403">
        <f ca="1">[1]!genBinomial(1,1)</f>
        <v>1</v>
      </c>
      <c r="I403" s="13">
        <f t="shared" ca="1" si="66"/>
        <v>2.7091743687618961</v>
      </c>
      <c r="J403">
        <f ca="1">[1]!genUniform($J$9,$J$10)</f>
        <v>0.10786585911139364</v>
      </c>
      <c r="K403">
        <f t="shared" ca="1" si="68"/>
        <v>1.7840093777643167</v>
      </c>
      <c r="L403" s="47">
        <f t="shared" ca="1" si="69"/>
        <v>3.3563836665763515E-3</v>
      </c>
      <c r="M403">
        <f t="shared" ca="1" si="70"/>
        <v>5.8448058898839576E-2</v>
      </c>
      <c r="N403">
        <f ca="1">[1]!genUniform($N$9,$N$10)</f>
        <v>3.5204286502029374E-3</v>
      </c>
      <c r="O403">
        <f t="shared" ca="1" si="71"/>
        <v>1.1320840213011125</v>
      </c>
      <c r="P403" s="47">
        <f t="shared" ca="1" si="72"/>
        <v>2.1298701484679656E-3</v>
      </c>
      <c r="Q403">
        <f t="shared" ca="1" si="73"/>
        <v>3.7089554786064551E-2</v>
      </c>
      <c r="R403">
        <f ca="1">[1]!genUniform($R$9,$R$10)</f>
        <v>0.30530561041261123</v>
      </c>
      <c r="S403">
        <f t="shared" ca="1" si="74"/>
        <v>2.419808052553408</v>
      </c>
      <c r="T403" s="47">
        <f t="shared" ca="1" si="75"/>
        <v>4.5525569120148136E-3</v>
      </c>
      <c r="U403">
        <f t="shared" ca="1" si="76"/>
        <v>7.9278217560026967E-2</v>
      </c>
    </row>
    <row r="404" spans="1:21" x14ac:dyDescent="0.3">
      <c r="A404">
        <v>394</v>
      </c>
      <c r="C404">
        <f ca="1">[1]!GenLognormal($C$9,$C$10)</f>
        <v>22.363020130300509</v>
      </c>
      <c r="D404">
        <f ca="1">[1]!GenLognormal($D$9,$D$10)</f>
        <v>75.264363075215059</v>
      </c>
      <c r="E404">
        <f ca="1">[1]!genNormal($F$9,$F$10)</f>
        <v>80.216602142757694</v>
      </c>
      <c r="F404">
        <f t="shared" ca="1" si="67"/>
        <v>80.216602142757694</v>
      </c>
      <c r="G404">
        <f ca="1">[1]!GenLognormal($G$9,$G$10)</f>
        <v>23.739354107771568</v>
      </c>
      <c r="H404">
        <f ca="1">[1]!genBinomial(1,1)</f>
        <v>1</v>
      </c>
      <c r="I404" s="13">
        <f t="shared" ca="1" si="66"/>
        <v>2.7756199418131335</v>
      </c>
      <c r="J404">
        <f ca="1">[1]!genUniform($J$9,$J$10)</f>
        <v>9.0886025485174535E-2</v>
      </c>
      <c r="K404">
        <f t="shared" ca="1" si="68"/>
        <v>1.7192614011503444</v>
      </c>
      <c r="L404" s="47">
        <f t="shared" ca="1" si="69"/>
        <v>3.3139001598767258E-3</v>
      </c>
      <c r="M404">
        <f t="shared" ca="1" si="70"/>
        <v>6.3403396179060142E-2</v>
      </c>
      <c r="N404">
        <f ca="1">[1]!genUniform($N$9,$N$10)</f>
        <v>2.4423979012714456E-2</v>
      </c>
      <c r="O404">
        <f t="shared" ca="1" si="71"/>
        <v>1.4490017195297651</v>
      </c>
      <c r="P404" s="47">
        <f t="shared" ca="1" si="72"/>
        <v>2.7929708808669003E-3</v>
      </c>
      <c r="Q404">
        <f t="shared" ca="1" si="73"/>
        <v>5.3436685093967942E-2</v>
      </c>
      <c r="R404">
        <f ca="1">[1]!genUniform($R$9,$R$10)</f>
        <v>7.5452054709354496E-2</v>
      </c>
      <c r="S404">
        <f t="shared" ca="1" si="74"/>
        <v>1.7648261037192401</v>
      </c>
      <c r="T404" s="47">
        <f t="shared" ca="1" si="75"/>
        <v>3.4017267550802057E-3</v>
      </c>
      <c r="U404">
        <f t="shared" ca="1" si="76"/>
        <v>6.5083743848602271E-2</v>
      </c>
    </row>
    <row r="405" spans="1:21" x14ac:dyDescent="0.3">
      <c r="A405">
        <v>395</v>
      </c>
      <c r="C405">
        <f ca="1">[1]!GenLognormal($C$9,$C$10)</f>
        <v>25.620545708846937</v>
      </c>
      <c r="D405">
        <f ca="1">[1]!GenLognormal($D$9,$D$10)</f>
        <v>70.757021102572324</v>
      </c>
      <c r="E405">
        <f ca="1">[1]!genNormal($F$9,$F$10)</f>
        <v>71.083001155942597</v>
      </c>
      <c r="F405">
        <f t="shared" ca="1" si="67"/>
        <v>71.083001155942597</v>
      </c>
      <c r="G405">
        <f ca="1">[1]!GenLognormal($G$9,$G$10)</f>
        <v>27.483622433468646</v>
      </c>
      <c r="H405">
        <f ca="1">[1]!genBinomial(1,1)</f>
        <v>1</v>
      </c>
      <c r="I405" s="13">
        <f t="shared" ca="1" si="66"/>
        <v>2.3032842902692825</v>
      </c>
      <c r="J405">
        <f ca="1">[1]!genUniform($J$9,$J$10)</f>
        <v>0.14372779125554846</v>
      </c>
      <c r="K405">
        <f t="shared" ca="1" si="68"/>
        <v>1.9060296947543744</v>
      </c>
      <c r="L405" s="47">
        <f t="shared" ca="1" si="69"/>
        <v>3.0487001754961854E-3</v>
      </c>
      <c r="M405">
        <f t="shared" ca="1" si="70"/>
        <v>6.2045125477376929E-2</v>
      </c>
      <c r="N405">
        <f ca="1">[1]!genUniform($N$9,$N$10)</f>
        <v>0.12266585931407545</v>
      </c>
      <c r="O405">
        <f t="shared" ca="1" si="71"/>
        <v>1.9078973645070232</v>
      </c>
      <c r="P405" s="47">
        <f t="shared" ca="1" si="72"/>
        <v>3.0516875188299954E-3</v>
      </c>
      <c r="Q405">
        <f t="shared" ca="1" si="73"/>
        <v>6.210592190907592E-2</v>
      </c>
      <c r="R405">
        <f ca="1">[1]!genUniform($R$9,$R$10)</f>
        <v>3.8047814567873359E-2</v>
      </c>
      <c r="S405">
        <f t="shared" ca="1" si="74"/>
        <v>1.5732887179882991</v>
      </c>
      <c r="T405" s="47">
        <f t="shared" ca="1" si="75"/>
        <v>2.5164799918057979E-3</v>
      </c>
      <c r="U405">
        <f t="shared" ca="1" si="76"/>
        <v>5.1213733022299479E-2</v>
      </c>
    </row>
    <row r="406" spans="1:21" x14ac:dyDescent="0.3">
      <c r="A406">
        <v>396</v>
      </c>
      <c r="C406">
        <f ca="1">[1]!GenLognormal($C$9,$C$10)</f>
        <v>19.851500481291488</v>
      </c>
      <c r="D406">
        <f ca="1">[1]!GenLognormal($D$9,$D$10)</f>
        <v>68.089500907129249</v>
      </c>
      <c r="E406">
        <f ca="1">[1]!genNormal($F$9,$F$10)</f>
        <v>50.446938243015914</v>
      </c>
      <c r="F406">
        <f t="shared" ca="1" si="67"/>
        <v>50.446938243015914</v>
      </c>
      <c r="G406">
        <f ca="1">[1]!GenLognormal($G$9,$G$10)</f>
        <v>27.632067175944272</v>
      </c>
      <c r="H406">
        <f ca="1">[1]!genBinomial(1,1)</f>
        <v>1</v>
      </c>
      <c r="I406" s="13">
        <f t="shared" ca="1" si="66"/>
        <v>1.7805020534165132</v>
      </c>
      <c r="J406">
        <f ca="1">[1]!genUniform($J$9,$J$10)</f>
        <v>0.20870042911021547</v>
      </c>
      <c r="K406">
        <f t="shared" ca="1" si="68"/>
        <v>2.0980426890065158</v>
      </c>
      <c r="L406" s="47">
        <f t="shared" ca="1" si="69"/>
        <v>2.5941453582858363E-3</v>
      </c>
      <c r="M406">
        <f t="shared" ca="1" si="70"/>
        <v>5.4862633242483867E-2</v>
      </c>
      <c r="N406">
        <f ca="1">[1]!genUniform($N$9,$N$10)</f>
        <v>0.230930142475756</v>
      </c>
      <c r="O406">
        <f t="shared" ca="1" si="71"/>
        <v>2.2056464433400653</v>
      </c>
      <c r="P406" s="47">
        <f t="shared" ca="1" si="72"/>
        <v>2.7271930704707054E-3</v>
      </c>
      <c r="Q406">
        <f t="shared" ca="1" si="73"/>
        <v>5.7676410741125381E-2</v>
      </c>
      <c r="R406">
        <f ca="1">[1]!genUniform($R$9,$R$10)</f>
        <v>0.22975760684012578</v>
      </c>
      <c r="S406">
        <f t="shared" ca="1" si="74"/>
        <v>2.2372244738281841</v>
      </c>
      <c r="T406" s="47">
        <f t="shared" ca="1" si="75"/>
        <v>2.7662380344477501E-3</v>
      </c>
      <c r="U406">
        <f t="shared" ca="1" si="76"/>
        <v>5.8502158431707398E-2</v>
      </c>
    </row>
    <row r="407" spans="1:21" x14ac:dyDescent="0.3">
      <c r="A407">
        <v>397</v>
      </c>
      <c r="C407">
        <f ca="1">[1]!GenLognormal($C$9,$C$10)</f>
        <v>29.310647230251149</v>
      </c>
      <c r="D407">
        <f ca="1">[1]!GenLognormal($D$9,$D$10)</f>
        <v>67.310151723253952</v>
      </c>
      <c r="E407">
        <f ca="1">[1]!genNormal($F$9,$F$10)</f>
        <v>80.365758732964366</v>
      </c>
      <c r="F407">
        <f t="shared" ca="1" si="67"/>
        <v>80.365758732964366</v>
      </c>
      <c r="G407">
        <f ca="1">[1]!GenLognormal($G$9,$G$10)</f>
        <v>31.289192089830852</v>
      </c>
      <c r="H407">
        <f ca="1">[1]!genBinomial(1,1)</f>
        <v>1</v>
      </c>
      <c r="I407" s="13">
        <f t="shared" ca="1" si="66"/>
        <v>2.3521912459923469</v>
      </c>
      <c r="J407">
        <f ca="1">[1]!genUniform($J$9,$J$10)</f>
        <v>0.17469511349084643</v>
      </c>
      <c r="K407">
        <f t="shared" ca="1" si="68"/>
        <v>2.0009152162105868</v>
      </c>
      <c r="L407" s="47">
        <f t="shared" ca="1" si="69"/>
        <v>3.2684272607940456E-3</v>
      </c>
      <c r="M407">
        <f t="shared" ca="1" si="70"/>
        <v>6.9923111671094884E-2</v>
      </c>
      <c r="N407">
        <f ca="1">[1]!genUniform($N$9,$N$10)</f>
        <v>3.6828943423961792E-2</v>
      </c>
      <c r="O407">
        <f t="shared" ca="1" si="71"/>
        <v>1.5411931145698905</v>
      </c>
      <c r="P407" s="47">
        <f t="shared" ca="1" si="72"/>
        <v>2.5174867725520672E-3</v>
      </c>
      <c r="Q407">
        <f t="shared" ca="1" si="73"/>
        <v>5.3857863333601264E-2</v>
      </c>
      <c r="R407">
        <f ca="1">[1]!genUniform($R$9,$R$10)</f>
        <v>0.28375075215338497</v>
      </c>
      <c r="S407">
        <f t="shared" ca="1" si="74"/>
        <v>2.3688373292595775</v>
      </c>
      <c r="T407" s="47">
        <f t="shared" ca="1" si="75"/>
        <v>3.8694155757390755E-3</v>
      </c>
      <c r="U407">
        <f t="shared" ca="1" si="76"/>
        <v>8.2780357589645706E-2</v>
      </c>
    </row>
    <row r="408" spans="1:21" x14ac:dyDescent="0.3">
      <c r="A408">
        <v>398</v>
      </c>
      <c r="C408">
        <f ca="1">[1]!GenLognormal($C$9,$C$10)</f>
        <v>26.908062429339505</v>
      </c>
      <c r="D408">
        <f ca="1">[1]!GenLognormal($D$9,$D$10)</f>
        <v>67.533177525388169</v>
      </c>
      <c r="E408">
        <f ca="1">[1]!genNormal($F$9,$F$10)</f>
        <v>63.60221799118726</v>
      </c>
      <c r="F408">
        <f t="shared" ca="1" si="67"/>
        <v>63.60221799118726</v>
      </c>
      <c r="G408">
        <f ca="1">[1]!GenLognormal($G$9,$G$10)</f>
        <v>27.027942251130561</v>
      </c>
      <c r="H408">
        <f ca="1">[1]!genBinomial(1,1)</f>
        <v>1</v>
      </c>
      <c r="I408" s="13">
        <f t="shared" ca="1" si="66"/>
        <v>2.0378850831260666</v>
      </c>
      <c r="J408">
        <f ca="1">[1]!genUniform($J$9,$J$10)</f>
        <v>0.12416564750107754</v>
      </c>
      <c r="K408">
        <f t="shared" ca="1" si="68"/>
        <v>1.8415103826724248</v>
      </c>
      <c r="L408" s="47">
        <f t="shared" ca="1" si="69"/>
        <v>2.6061017633818811E-3</v>
      </c>
      <c r="M408">
        <f t="shared" ca="1" si="70"/>
        <v>5.5569524147728727E-2</v>
      </c>
      <c r="N408">
        <f ca="1">[1]!genUniform($N$9,$N$10)</f>
        <v>0.20354958411759294</v>
      </c>
      <c r="O408">
        <f t="shared" ca="1" si="71"/>
        <v>2.1367461226424478</v>
      </c>
      <c r="P408" s="47">
        <f t="shared" ca="1" si="72"/>
        <v>3.0239187845559064E-3</v>
      </c>
      <c r="Q408">
        <f t="shared" ca="1" si="73"/>
        <v>6.4478574965964125E-2</v>
      </c>
      <c r="R408">
        <f ca="1">[1]!genUniform($R$9,$R$10)</f>
        <v>0.21967259332033992</v>
      </c>
      <c r="S408">
        <f t="shared" ca="1" si="74"/>
        <v>2.2117385015734614</v>
      </c>
      <c r="T408" s="47">
        <f t="shared" ca="1" si="75"/>
        <v>3.1300478473139967E-3</v>
      </c>
      <c r="U408">
        <f t="shared" ca="1" si="76"/>
        <v>6.6741549343472095E-2</v>
      </c>
    </row>
    <row r="409" spans="1:21" x14ac:dyDescent="0.3">
      <c r="A409">
        <v>399</v>
      </c>
      <c r="C409">
        <f ca="1">[1]!GenLognormal($C$9,$C$10)</f>
        <v>27.307536308534676</v>
      </c>
      <c r="D409">
        <f ca="1">[1]!GenLognormal($D$9,$D$10)</f>
        <v>88.526108023836116</v>
      </c>
      <c r="E409">
        <f ca="1">[1]!genNormal($F$9,$F$10)</f>
        <v>59.261402486409594</v>
      </c>
      <c r="F409">
        <f t="shared" ca="1" si="67"/>
        <v>59.261402486409594</v>
      </c>
      <c r="G409">
        <f ca="1">[1]!GenLognormal($G$9,$G$10)</f>
        <v>25.913940473236142</v>
      </c>
      <c r="H409">
        <f ca="1">[1]!genBinomial(1,1)</f>
        <v>1</v>
      </c>
      <c r="I409" s="13">
        <f t="shared" ca="1" si="66"/>
        <v>2.5778786311899906</v>
      </c>
      <c r="J409">
        <f ca="1">[1]!genUniform($J$9,$J$10)</f>
        <v>8.735786261951721E-2</v>
      </c>
      <c r="K409">
        <f t="shared" ca="1" si="68"/>
        <v>1.7050322272235967</v>
      </c>
      <c r="L409" s="47">
        <f t="shared" ca="1" si="69"/>
        <v>3.0523376000347125E-3</v>
      </c>
      <c r="M409">
        <f t="shared" ca="1" si="70"/>
        <v>4.96505069766143E-2</v>
      </c>
      <c r="N409">
        <f ca="1">[1]!genUniform($N$9,$N$10)</f>
        <v>8.9540364778298367E-2</v>
      </c>
      <c r="O409">
        <f t="shared" ca="1" si="71"/>
        <v>1.7933771240200418</v>
      </c>
      <c r="P409" s="47">
        <f t="shared" ca="1" si="72"/>
        <v>3.2104920594973798E-3</v>
      </c>
      <c r="Q409">
        <f t="shared" ca="1" si="73"/>
        <v>5.2223108740208378E-2</v>
      </c>
      <c r="R409">
        <f ca="1">[1]!genUniform($R$9,$R$10)</f>
        <v>0.25365651767219627</v>
      </c>
      <c r="S409">
        <f t="shared" ca="1" si="74"/>
        <v>2.2963474198573368</v>
      </c>
      <c r="T409" s="47">
        <f t="shared" ca="1" si="75"/>
        <v>4.1109062107211793E-3</v>
      </c>
      <c r="U409">
        <f t="shared" ca="1" si="76"/>
        <v>6.6869594468612431E-2</v>
      </c>
    </row>
    <row r="410" spans="1:21" x14ac:dyDescent="0.3">
      <c r="A410">
        <v>400</v>
      </c>
      <c r="C410">
        <f ca="1">[1]!GenLognormal($C$9,$C$10)</f>
        <v>25.042026005698396</v>
      </c>
      <c r="D410">
        <f ca="1">[1]!GenLognormal($D$9,$D$10)</f>
        <v>54.761246960152612</v>
      </c>
      <c r="E410">
        <f ca="1">[1]!genNormal($F$9,$F$10)</f>
        <v>71.889836481374175</v>
      </c>
      <c r="F410">
        <f t="shared" ca="1" si="67"/>
        <v>71.889836481374175</v>
      </c>
      <c r="G410">
        <f ca="1">[1]!GenLognormal($G$9,$G$10)</f>
        <v>30.859973479581281</v>
      </c>
      <c r="H410">
        <f ca="1">[1]!genBinomial(1,1)</f>
        <v>1</v>
      </c>
      <c r="I410" s="13">
        <f t="shared" ca="1" si="66"/>
        <v>1.7493037912716858</v>
      </c>
      <c r="J410">
        <f ca="1">[1]!genUniform($J$9,$J$10)</f>
        <v>0.30391894170490896</v>
      </c>
      <c r="K410">
        <f t="shared" ca="1" si="68"/>
        <v>2.3491940524894797</v>
      </c>
      <c r="L410" s="47">
        <f t="shared" ca="1" si="69"/>
        <v>2.8537875433699597E-3</v>
      </c>
      <c r="M410">
        <f t="shared" ca="1" si="70"/>
        <v>7.5043106038893054E-2</v>
      </c>
      <c r="N410">
        <f ca="1">[1]!genUniform($N$9,$N$10)</f>
        <v>0.11128938719294294</v>
      </c>
      <c r="O410">
        <f t="shared" ca="1" si="71"/>
        <v>1.8706349594025611</v>
      </c>
      <c r="P410" s="47">
        <f t="shared" ca="1" si="72"/>
        <v>2.2724366851168448E-3</v>
      </c>
      <c r="Q410">
        <f t="shared" ca="1" si="73"/>
        <v>5.9755922449124914E-2</v>
      </c>
      <c r="R410">
        <f ca="1">[1]!genUniform($R$9,$R$10)</f>
        <v>0.28481283640457383</v>
      </c>
      <c r="S410">
        <f t="shared" ca="1" si="74"/>
        <v>2.371364578967027</v>
      </c>
      <c r="T410" s="47">
        <f t="shared" ca="1" si="75"/>
        <v>2.8807201725516702E-3</v>
      </c>
      <c r="U410">
        <f t="shared" ca="1" si="76"/>
        <v>7.5751325595140251E-2</v>
      </c>
    </row>
    <row r="411" spans="1:21" x14ac:dyDescent="0.3">
      <c r="A411">
        <v>401</v>
      </c>
      <c r="C411">
        <f ca="1">[1]!GenLognormal($C$9,$C$10)</f>
        <v>27.576189744989904</v>
      </c>
      <c r="D411">
        <f ca="1">[1]!GenLognormal($D$9,$D$10)</f>
        <v>67.973136447367921</v>
      </c>
      <c r="E411">
        <f ca="1">[1]!genNormal($F$9,$F$10)</f>
        <v>69.898024806595316</v>
      </c>
      <c r="F411">
        <f t="shared" ca="1" si="67"/>
        <v>69.898024806595316</v>
      </c>
      <c r="G411">
        <f ca="1">[1]!GenLognormal($G$9,$G$10)</f>
        <v>25.89684258237876</v>
      </c>
      <c r="H411">
        <f ca="1">[1]!genBinomial(1,1)</f>
        <v>1</v>
      </c>
      <c r="I411" s="13">
        <f t="shared" ca="1" si="66"/>
        <v>2.2132407121165172</v>
      </c>
      <c r="J411">
        <f ca="1">[1]!genUniform($J$9,$J$10)</f>
        <v>0.13163792566526777</v>
      </c>
      <c r="K411">
        <f t="shared" ca="1" si="68"/>
        <v>1.8666642305413537</v>
      </c>
      <c r="L411" s="47">
        <f t="shared" ca="1" si="69"/>
        <v>2.8690119936706782E-3</v>
      </c>
      <c r="M411">
        <f t="shared" ca="1" si="70"/>
        <v>6.0779559202549543E-2</v>
      </c>
      <c r="N411">
        <f ca="1">[1]!genUniform($N$9,$N$10)</f>
        <v>0.12249081198843069</v>
      </c>
      <c r="O411">
        <f t="shared" ca="1" si="71"/>
        <v>1.9073375092324869</v>
      </c>
      <c r="P411" s="47">
        <f t="shared" ca="1" si="72"/>
        <v>2.9315257133196203E-3</v>
      </c>
      <c r="Q411">
        <f t="shared" ca="1" si="73"/>
        <v>6.2103902332782769E-2</v>
      </c>
      <c r="R411">
        <f ca="1">[1]!genUniform($R$9,$R$10)</f>
        <v>0.29100039405648587</v>
      </c>
      <c r="S411">
        <f t="shared" ca="1" si="74"/>
        <v>2.3860530490264238</v>
      </c>
      <c r="T411" s="47">
        <f t="shared" ca="1" si="75"/>
        <v>3.6672984370659926E-3</v>
      </c>
      <c r="U411">
        <f t="shared" ca="1" si="76"/>
        <v>7.769112954592107E-2</v>
      </c>
    </row>
    <row r="412" spans="1:21" x14ac:dyDescent="0.3">
      <c r="A412">
        <v>402</v>
      </c>
      <c r="C412">
        <f ca="1">[1]!GenLognormal($C$9,$C$10)</f>
        <v>36.27453087570175</v>
      </c>
      <c r="D412">
        <f ca="1">[1]!GenLognormal($D$9,$D$10)</f>
        <v>70.800730627248456</v>
      </c>
      <c r="E412">
        <f ca="1">[1]!genNormal($F$9,$F$10)</f>
        <v>64.007037964563679</v>
      </c>
      <c r="F412">
        <f t="shared" ca="1" si="67"/>
        <v>64.007037964563679</v>
      </c>
      <c r="G412">
        <f ca="1">[1]!GenLognormal($G$9,$G$10)</f>
        <v>30.803260159149126</v>
      </c>
      <c r="H412">
        <f ca="1">[1]!genBinomial(1,1)</f>
        <v>1</v>
      </c>
      <c r="I412" s="13">
        <f t="shared" ca="1" si="66"/>
        <v>2.0752093756081473</v>
      </c>
      <c r="J412">
        <f ca="1">[1]!genUniform($J$9,$J$10)</f>
        <v>9.4346664616039421E-3</v>
      </c>
      <c r="K412">
        <f t="shared" ca="1" si="68"/>
        <v>1.1703876825519559</v>
      </c>
      <c r="L412" s="47">
        <f t="shared" ca="1" si="69"/>
        <v>1.6866663138389657E-3</v>
      </c>
      <c r="M412">
        <f t="shared" ca="1" si="70"/>
        <v>3.430472355878994E-2</v>
      </c>
      <c r="N412">
        <f ca="1">[1]!genUniform($N$9,$N$10)</f>
        <v>4.9559971672170064E-2</v>
      </c>
      <c r="O412">
        <f t="shared" ca="1" si="71"/>
        <v>1.6162057690660516</v>
      </c>
      <c r="P412" s="47">
        <f t="shared" ca="1" si="72"/>
        <v>2.3291426144985048E-3</v>
      </c>
      <c r="Q412">
        <f t="shared" ca="1" si="73"/>
        <v>4.7371903300487066E-2</v>
      </c>
      <c r="R412">
        <f ca="1">[1]!genUniform($R$9,$R$10)</f>
        <v>9.2936738623750681E-2</v>
      </c>
      <c r="S412">
        <f t="shared" ca="1" si="74"/>
        <v>1.8343282286188445</v>
      </c>
      <c r="T412" s="47">
        <f t="shared" ca="1" si="75"/>
        <v>2.6434827347031329E-3</v>
      </c>
      <c r="U412">
        <f t="shared" ca="1" si="76"/>
        <v>5.3765195701349064E-2</v>
      </c>
    </row>
    <row r="413" spans="1:21" x14ac:dyDescent="0.3">
      <c r="A413">
        <v>403</v>
      </c>
      <c r="C413">
        <f ca="1">[1]!GenLognormal($C$9,$C$10)</f>
        <v>26.764154273737855</v>
      </c>
      <c r="D413">
        <f ca="1">[1]!GenLognormal($D$9,$D$10)</f>
        <v>60.237807855709576</v>
      </c>
      <c r="E413">
        <f ca="1">[1]!genNormal($F$9,$F$10)</f>
        <v>49.033242448387632</v>
      </c>
      <c r="F413">
        <f t="shared" ca="1" si="67"/>
        <v>49.033242448387632</v>
      </c>
      <c r="G413">
        <f ca="1">[1]!GenLognormal($G$9,$G$10)</f>
        <v>25.757842154663106</v>
      </c>
      <c r="H413">
        <f ca="1">[1]!genBinomial(1,1)</f>
        <v>1</v>
      </c>
      <c r="I413" s="13">
        <f t="shared" ca="1" si="66"/>
        <v>1.5822925981079923</v>
      </c>
      <c r="J413">
        <f ca="1">[1]!genUniform($J$9,$J$10)</f>
        <v>0.28255197461352077</v>
      </c>
      <c r="K413">
        <f t="shared" ca="1" si="68"/>
        <v>2.2944357328816367</v>
      </c>
      <c r="L413" s="47">
        <f t="shared" ca="1" si="69"/>
        <v>2.5211588034535419E-3</v>
      </c>
      <c r="M413">
        <f t="shared" ca="1" si="70"/>
        <v>6.0268937502993648E-2</v>
      </c>
      <c r="N413">
        <f ca="1">[1]!genUniform($N$9,$N$10)</f>
        <v>0.18969404199262835</v>
      </c>
      <c r="O413">
        <f t="shared" ca="1" si="71"/>
        <v>2.1006715626021157</v>
      </c>
      <c r="P413" s="47">
        <f t="shared" ca="1" si="72"/>
        <v>2.308247961500887E-3</v>
      </c>
      <c r="Q413">
        <f t="shared" ca="1" si="73"/>
        <v>5.5179250090294035E-2</v>
      </c>
      <c r="R413">
        <f ca="1">[1]!genUniform($R$9,$R$10)</f>
        <v>9.018856843114828E-2</v>
      </c>
      <c r="S413">
        <f t="shared" ca="1" si="74"/>
        <v>1.8239232835991832</v>
      </c>
      <c r="T413" s="47">
        <f t="shared" ca="1" si="75"/>
        <v>2.0041529938582031E-3</v>
      </c>
      <c r="U413">
        <f t="shared" ca="1" si="76"/>
        <v>4.7909783139332286E-2</v>
      </c>
    </row>
    <row r="414" spans="1:21" x14ac:dyDescent="0.3">
      <c r="A414">
        <v>404</v>
      </c>
      <c r="C414">
        <f ca="1">[1]!GenLognormal($C$9,$C$10)</f>
        <v>28.767343991236455</v>
      </c>
      <c r="D414">
        <f ca="1">[1]!GenLognormal($D$9,$D$10)</f>
        <v>62.293664786087461</v>
      </c>
      <c r="E414">
        <f ca="1">[1]!genNormal($F$9,$F$10)</f>
        <v>46.70183257945979</v>
      </c>
      <c r="F414">
        <f t="shared" ca="1" si="67"/>
        <v>46.70183257945979</v>
      </c>
      <c r="G414">
        <f ca="1">[1]!GenLognormal($G$9,$G$10)</f>
        <v>49.785947905500549</v>
      </c>
      <c r="H414">
        <f ca="1">[1]!genBinomial(1,1)</f>
        <v>1</v>
      </c>
      <c r="I414" s="13">
        <f t="shared" ca="1" si="66"/>
        <v>1.2042035526655157</v>
      </c>
      <c r="J414">
        <f ca="1">[1]!genUniform($J$9,$J$10)</f>
        <v>0.26439550472967127</v>
      </c>
      <c r="K414">
        <f t="shared" ca="1" si="68"/>
        <v>2.2473781772638501</v>
      </c>
      <c r="L414" s="47">
        <f t="shared" ca="1" si="69"/>
        <v>1.8793755453083883E-3</v>
      </c>
      <c r="M414">
        <f t="shared" ca="1" si="70"/>
        <v>4.3444237781439674E-2</v>
      </c>
      <c r="N414">
        <f ca="1">[1]!genUniform($N$9,$N$10)</f>
        <v>1.9047352034478202E-2</v>
      </c>
      <c r="O414">
        <f t="shared" ca="1" si="71"/>
        <v>1.3986355151420262</v>
      </c>
      <c r="P414" s="47">
        <f t="shared" ca="1" si="72"/>
        <v>1.1696124001515219E-3</v>
      </c>
      <c r="Q414">
        <f t="shared" ca="1" si="73"/>
        <v>2.7037129088516028E-2</v>
      </c>
      <c r="R414">
        <f ca="1">[1]!genUniform($R$9,$R$10)</f>
        <v>8.2757175131423E-2</v>
      </c>
      <c r="S414">
        <f t="shared" ca="1" si="74"/>
        <v>1.7948693880347246</v>
      </c>
      <c r="T414" s="47">
        <f t="shared" ca="1" si="75"/>
        <v>1.5009639539180525E-3</v>
      </c>
      <c r="U414">
        <f t="shared" ca="1" si="76"/>
        <v>3.4696756099742515E-2</v>
      </c>
    </row>
    <row r="415" spans="1:21" x14ac:dyDescent="0.3">
      <c r="A415">
        <v>405</v>
      </c>
      <c r="C415">
        <f ca="1">[1]!GenLognormal($C$9,$C$10)</f>
        <v>26.436975034525712</v>
      </c>
      <c r="D415">
        <f ca="1">[1]!GenLognormal($D$9,$D$10)</f>
        <v>62.077513619282428</v>
      </c>
      <c r="E415">
        <f ca="1">[1]!genNormal($F$9,$F$10)</f>
        <v>77.075778860409187</v>
      </c>
      <c r="F415">
        <f t="shared" ca="1" si="67"/>
        <v>77.075778860409187</v>
      </c>
      <c r="G415">
        <f ca="1">[1]!GenLognormal($G$9,$G$10)</f>
        <v>32.072808291141882</v>
      </c>
      <c r="H415">
        <f ca="1">[1]!genBinomial(1,1)</f>
        <v>1</v>
      </c>
      <c r="I415" s="13">
        <f t="shared" ca="1" si="66"/>
        <v>2.0794293769245984</v>
      </c>
      <c r="J415">
        <f ca="1">[1]!genUniform($J$9,$J$10)</f>
        <v>6.0820760985857744E-2</v>
      </c>
      <c r="K415">
        <f t="shared" ca="1" si="68"/>
        <v>1.5859265462678989</v>
      </c>
      <c r="L415" s="47">
        <f t="shared" ca="1" si="69"/>
        <v>2.2901543402458592E-3</v>
      </c>
      <c r="M415">
        <f t="shared" ca="1" si="70"/>
        <v>5.31242644507217E-2</v>
      </c>
      <c r="N415">
        <f ca="1">[1]!genUniform($N$9,$N$10)</f>
        <v>0.11507346653971839</v>
      </c>
      <c r="O415">
        <f t="shared" ca="1" si="71"/>
        <v>1.8832350911995528</v>
      </c>
      <c r="P415" s="47">
        <f t="shared" ca="1" si="72"/>
        <v>2.7194822029830731E-3</v>
      </c>
      <c r="Q415">
        <f t="shared" ca="1" si="73"/>
        <v>6.308329931370231E-2</v>
      </c>
      <c r="R415">
        <f ca="1">[1]!genUniform($R$9,$R$10)</f>
        <v>7.2897802507236223E-2</v>
      </c>
      <c r="S415">
        <f t="shared" ca="1" si="74"/>
        <v>1.7539259728798207</v>
      </c>
      <c r="T415" s="47">
        <f t="shared" ca="1" si="75"/>
        <v>2.532753606220386E-3</v>
      </c>
      <c r="U415">
        <f t="shared" ca="1" si="76"/>
        <v>5.8751792401435333E-2</v>
      </c>
    </row>
    <row r="416" spans="1:21" x14ac:dyDescent="0.3">
      <c r="A416">
        <v>406</v>
      </c>
      <c r="C416">
        <f ca="1">[1]!GenLognormal($C$9,$C$10)</f>
        <v>25.152927304953788</v>
      </c>
      <c r="D416">
        <f ca="1">[1]!GenLognormal($D$9,$D$10)</f>
        <v>76.413687752314587</v>
      </c>
      <c r="E416">
        <f ca="1">[1]!genNormal($F$9,$F$10)</f>
        <v>39.151957280929274</v>
      </c>
      <c r="F416">
        <f t="shared" ca="1" si="67"/>
        <v>39.151957280929274</v>
      </c>
      <c r="G416">
        <f ca="1">[1]!GenLognormal($G$9,$G$10)</f>
        <v>28.489231490844304</v>
      </c>
      <c r="H416">
        <f ca="1">[1]!genBinomial(1,1)</f>
        <v>1</v>
      </c>
      <c r="I416" s="13">
        <f t="shared" ca="1" si="66"/>
        <v>1.7677610273093418</v>
      </c>
      <c r="J416">
        <f ca="1">[1]!genUniform($J$9,$J$10)</f>
        <v>0.30578446884579985</v>
      </c>
      <c r="K416">
        <f t="shared" ca="1" si="68"/>
        <v>2.3539505546237125</v>
      </c>
      <c r="L416" s="47">
        <f t="shared" ca="1" si="69"/>
        <v>2.8897375351923673E-3</v>
      </c>
      <c r="M416">
        <f t="shared" ca="1" si="70"/>
        <v>5.4456500832221179E-2</v>
      </c>
      <c r="N416">
        <f ca="1">[1]!genUniform($N$9,$N$10)</f>
        <v>5.1160117501890472E-2</v>
      </c>
      <c r="O416">
        <f t="shared" ca="1" si="71"/>
        <v>1.624716586477525</v>
      </c>
      <c r="P416" s="47">
        <f t="shared" ca="1" si="72"/>
        <v>1.994521293054192E-3</v>
      </c>
      <c r="Q416">
        <f t="shared" ca="1" si="73"/>
        <v>3.7586337559150709E-2</v>
      </c>
      <c r="R416">
        <f ca="1">[1]!genUniform($R$9,$R$10)</f>
        <v>0.26406759314860706</v>
      </c>
      <c r="S416">
        <f t="shared" ca="1" si="74"/>
        <v>2.32163674126401</v>
      </c>
      <c r="T416" s="47">
        <f t="shared" ca="1" si="75"/>
        <v>2.8500687158166524E-3</v>
      </c>
      <c r="U416">
        <f t="shared" ca="1" si="76"/>
        <v>5.3708950209011022E-2</v>
      </c>
    </row>
    <row r="417" spans="1:21" x14ac:dyDescent="0.3">
      <c r="A417">
        <v>407</v>
      </c>
      <c r="C417">
        <f ca="1">[1]!GenLognormal($C$9,$C$10)</f>
        <v>25.142797348795956</v>
      </c>
      <c r="D417">
        <f ca="1">[1]!GenLognormal($D$9,$D$10)</f>
        <v>65.372635707585488</v>
      </c>
      <c r="E417">
        <f ca="1">[1]!genNormal($F$9,$F$10)</f>
        <v>53.385427600176072</v>
      </c>
      <c r="F417">
        <f t="shared" ca="1" si="67"/>
        <v>53.385427600176072</v>
      </c>
      <c r="G417">
        <f ca="1">[1]!GenLognormal($G$9,$G$10)</f>
        <v>32.405655525542343</v>
      </c>
      <c r="H417">
        <f ca="1">[1]!genBinomial(1,1)</f>
        <v>1</v>
      </c>
      <c r="I417" s="13">
        <f t="shared" ca="1" si="66"/>
        <v>1.6799059786848551</v>
      </c>
      <c r="J417">
        <f ca="1">[1]!genUniform($J$9,$J$10)</f>
        <v>0.14052609048487183</v>
      </c>
      <c r="K417">
        <f t="shared" ca="1" si="68"/>
        <v>1.8957524784972863</v>
      </c>
      <c r="L417" s="47">
        <f t="shared" ca="1" si="69"/>
        <v>2.2115874463432112E-3</v>
      </c>
      <c r="M417">
        <f t="shared" ca="1" si="70"/>
        <v>4.8715886827318026E-2</v>
      </c>
      <c r="N417">
        <f ca="1">[1]!genUniform($N$9,$N$10)</f>
        <v>0.2408247956865513</v>
      </c>
      <c r="O417">
        <f t="shared" ca="1" si="71"/>
        <v>2.2299088557899718</v>
      </c>
      <c r="P417" s="47">
        <f t="shared" ca="1" si="72"/>
        <v>2.6014147352526932E-3</v>
      </c>
      <c r="Q417">
        <f t="shared" ca="1" si="73"/>
        <v>5.7302832878271238E-2</v>
      </c>
      <c r="R417">
        <f ca="1">[1]!genUniform($R$9,$R$10)</f>
        <v>2.7428137513728162E-3</v>
      </c>
      <c r="S417">
        <f t="shared" ca="1" si="74"/>
        <v>1.1180957708767423</v>
      </c>
      <c r="T417" s="47">
        <f t="shared" ca="1" si="75"/>
        <v>1.3043720626653411E-3</v>
      </c>
      <c r="U417">
        <f t="shared" ca="1" si="76"/>
        <v>2.8732140748306153E-2</v>
      </c>
    </row>
    <row r="418" spans="1:21" x14ac:dyDescent="0.3">
      <c r="A418">
        <v>408</v>
      </c>
      <c r="C418">
        <f ca="1">[1]!GenLognormal($C$9,$C$10)</f>
        <v>21.45173958572672</v>
      </c>
      <c r="D418">
        <f ca="1">[1]!GenLognormal($D$9,$D$10)</f>
        <v>49.527178190319503</v>
      </c>
      <c r="E418">
        <f ca="1">[1]!genNormal($F$9,$F$10)</f>
        <v>63.444909548351852</v>
      </c>
      <c r="F418">
        <f t="shared" ca="1" si="67"/>
        <v>63.444909548351852</v>
      </c>
      <c r="G418">
        <f ca="1">[1]!GenLognormal($G$9,$G$10)</f>
        <v>30.910666970146625</v>
      </c>
      <c r="H418">
        <f ca="1">[1]!genBinomial(1,1)</f>
        <v>1</v>
      </c>
      <c r="I418" s="13">
        <f t="shared" ca="1" si="66"/>
        <v>1.4413653081686832</v>
      </c>
      <c r="J418">
        <f ca="1">[1]!genUniform($J$9,$J$10)</f>
        <v>0.24859982349172402</v>
      </c>
      <c r="K418">
        <f t="shared" ca="1" si="68"/>
        <v>2.2059092214624543</v>
      </c>
      <c r="L418" s="47">
        <f t="shared" ca="1" si="69"/>
        <v>2.2080007116565071E-3</v>
      </c>
      <c r="M418">
        <f t="shared" ca="1" si="70"/>
        <v>6.4197500058802745E-2</v>
      </c>
      <c r="N418">
        <f ca="1">[1]!genUniform($N$9,$N$10)</f>
        <v>3.5190267478853116E-3</v>
      </c>
      <c r="O418">
        <f t="shared" ca="1" si="71"/>
        <v>1.1320328732691565</v>
      </c>
      <c r="P418" s="47">
        <f t="shared" ca="1" si="72"/>
        <v>1.1331061883588039E-3</v>
      </c>
      <c r="Q418">
        <f t="shared" ca="1" si="73"/>
        <v>3.2945000520049846E-2</v>
      </c>
      <c r="R418">
        <f ca="1">[1]!genUniform($R$9,$R$10)</f>
        <v>9.3395523186935975E-2</v>
      </c>
      <c r="S418">
        <f t="shared" ca="1" si="74"/>
        <v>1.8360486755927359</v>
      </c>
      <c r="T418" s="47">
        <f t="shared" ca="1" si="75"/>
        <v>1.8377894896586294E-3</v>
      </c>
      <c r="U418">
        <f t="shared" ca="1" si="76"/>
        <v>5.3433629005451608E-2</v>
      </c>
    </row>
    <row r="419" spans="1:21" x14ac:dyDescent="0.3">
      <c r="A419">
        <v>409</v>
      </c>
      <c r="C419">
        <f ca="1">[1]!GenLognormal($C$9,$C$10)</f>
        <v>27.824345469270366</v>
      </c>
      <c r="D419">
        <f ca="1">[1]!GenLognormal($D$9,$D$10)</f>
        <v>79.997360287196756</v>
      </c>
      <c r="E419">
        <f ca="1">[1]!genNormal($F$9,$F$10)</f>
        <v>64.222161011683298</v>
      </c>
      <c r="F419">
        <f t="shared" ca="1" si="67"/>
        <v>64.222161011683298</v>
      </c>
      <c r="G419">
        <f ca="1">[1]!GenLognormal($G$9,$G$10)</f>
        <v>31.957533833426329</v>
      </c>
      <c r="H419">
        <f ca="1">[1]!genBinomial(1,1)</f>
        <v>1</v>
      </c>
      <c r="I419" s="13">
        <f t="shared" ca="1" si="66"/>
        <v>2.3259585327135968</v>
      </c>
      <c r="J419">
        <f ca="1">[1]!genUniform($J$9,$J$10)</f>
        <v>0.21387131771445617</v>
      </c>
      <c r="K419">
        <f t="shared" ca="1" si="68"/>
        <v>2.1123337140282352</v>
      </c>
      <c r="L419" s="47">
        <f t="shared" ca="1" si="69"/>
        <v>3.4119448792240118E-3</v>
      </c>
      <c r="M419">
        <f t="shared" ca="1" si="70"/>
        <v>6.1417034367681693E-2</v>
      </c>
      <c r="N419">
        <f ca="1">[1]!genUniform($N$9,$N$10)</f>
        <v>2.7779617096349289E-2</v>
      </c>
      <c r="O419">
        <f t="shared" ca="1" si="71"/>
        <v>1.4766094793373636</v>
      </c>
      <c r="P419" s="47">
        <f t="shared" ca="1" si="72"/>
        <v>2.3850919569100852E-3</v>
      </c>
      <c r="Q419">
        <f t="shared" ca="1" si="73"/>
        <v>4.2933071861624983E-2</v>
      </c>
      <c r="R419">
        <f ca="1">[1]!genUniform($R$9,$R$10)</f>
        <v>0.10773915428455448</v>
      </c>
      <c r="S419">
        <f t="shared" ca="1" si="74"/>
        <v>1.8876983236360905</v>
      </c>
      <c r="T419" s="47">
        <f t="shared" ca="1" si="75"/>
        <v>3.0491027937850817E-3</v>
      </c>
      <c r="U419">
        <f t="shared" ca="1" si="76"/>
        <v>5.4885661317917667E-2</v>
      </c>
    </row>
    <row r="420" spans="1:21" x14ac:dyDescent="0.3">
      <c r="A420">
        <v>410</v>
      </c>
      <c r="C420">
        <f ca="1">[1]!GenLognormal($C$9,$C$10)</f>
        <v>28.288552620785588</v>
      </c>
      <c r="D420">
        <f ca="1">[1]!GenLognormal($D$9,$D$10)</f>
        <v>51.54498255787238</v>
      </c>
      <c r="E420">
        <f ca="1">[1]!genNormal($F$9,$F$10)</f>
        <v>69.856995787169993</v>
      </c>
      <c r="F420">
        <f t="shared" ca="1" si="67"/>
        <v>69.856995787169993</v>
      </c>
      <c r="G420">
        <f ca="1">[1]!GenLognormal($G$9,$G$10)</f>
        <v>26.533771768732915</v>
      </c>
      <c r="H420">
        <f ca="1">[1]!genBinomial(1,1)</f>
        <v>1</v>
      </c>
      <c r="I420" s="13">
        <f t="shared" ca="1" si="66"/>
        <v>1.6689520805510607</v>
      </c>
      <c r="J420">
        <f ca="1">[1]!genUniform($J$9,$J$10)</f>
        <v>0.24415440654442361</v>
      </c>
      <c r="K420">
        <f t="shared" ca="1" si="68"/>
        <v>2.1941317673396137</v>
      </c>
      <c r="L420" s="47">
        <f t="shared" ca="1" si="69"/>
        <v>2.5429866514615441E-3</v>
      </c>
      <c r="M420">
        <f t="shared" ca="1" si="70"/>
        <v>7.1042817290571519E-2</v>
      </c>
      <c r="N420">
        <f ca="1">[1]!genUniform($N$9,$N$10)</f>
        <v>0.11641717722104604</v>
      </c>
      <c r="O420">
        <f t="shared" ca="1" si="71"/>
        <v>1.8876583011778989</v>
      </c>
      <c r="P420" s="47">
        <f t="shared" ca="1" si="72"/>
        <v>2.1877855896668993E-3</v>
      </c>
      <c r="Q420">
        <f t="shared" ca="1" si="73"/>
        <v>6.1119649144961784E-2</v>
      </c>
      <c r="R420">
        <f ca="1">[1]!genUniform($R$9,$R$10)</f>
        <v>1.3080081430949861E-2</v>
      </c>
      <c r="S420">
        <f t="shared" ca="1" si="74"/>
        <v>1.3498089092958745</v>
      </c>
      <c r="T420" s="47">
        <f t="shared" ca="1" si="75"/>
        <v>1.5644211024414638E-3</v>
      </c>
      <c r="U420">
        <f t="shared" ca="1" si="76"/>
        <v>4.3704862737831043E-2</v>
      </c>
    </row>
    <row r="421" spans="1:21" x14ac:dyDescent="0.3">
      <c r="A421">
        <v>411</v>
      </c>
      <c r="C421">
        <f ca="1">[1]!GenLognormal($C$9,$C$10)</f>
        <v>24.959949229213496</v>
      </c>
      <c r="D421">
        <f ca="1">[1]!GenLognormal($D$9,$D$10)</f>
        <v>60.896153294812244</v>
      </c>
      <c r="E421">
        <f ca="1">[1]!genNormal($F$9,$F$10)</f>
        <v>59.707837402815798</v>
      </c>
      <c r="F421">
        <f t="shared" ca="1" si="67"/>
        <v>59.707837402815798</v>
      </c>
      <c r="G421">
        <f ca="1">[1]!GenLognormal($G$9,$G$10)</f>
        <v>24.879778039202499</v>
      </c>
      <c r="H421">
        <f ca="1">[1]!genBinomial(1,1)</f>
        <v>1</v>
      </c>
      <c r="I421" s="13">
        <f t="shared" ca="1" si="66"/>
        <v>1.7981429745302182</v>
      </c>
      <c r="J421">
        <f ca="1">[1]!genUniform($J$9,$J$10)</f>
        <v>1.4979776839468485E-2</v>
      </c>
      <c r="K421">
        <f t="shared" ca="1" si="68"/>
        <v>1.2519775515448357</v>
      </c>
      <c r="L421" s="47">
        <f t="shared" ca="1" si="69"/>
        <v>1.5633573879027017E-3</v>
      </c>
      <c r="M421">
        <f t="shared" ca="1" si="70"/>
        <v>3.6968421103401185E-2</v>
      </c>
      <c r="N421">
        <f ca="1">[1]!genUniform($N$9,$N$10)</f>
        <v>0.16358409901664997</v>
      </c>
      <c r="O421">
        <f t="shared" ca="1" si="71"/>
        <v>2.0298007365432387</v>
      </c>
      <c r="P421" s="47">
        <f t="shared" ca="1" si="72"/>
        <v>2.5346332875774216E-3</v>
      </c>
      <c r="Q421">
        <f t="shared" ca="1" si="73"/>
        <v>5.9936001481762237E-2</v>
      </c>
      <c r="R421">
        <f ca="1">[1]!genUniform($R$9,$R$10)</f>
        <v>0.16994199426752604</v>
      </c>
      <c r="S421">
        <f t="shared" ca="1" si="74"/>
        <v>2.0794990629216046</v>
      </c>
      <c r="T421" s="47">
        <f t="shared" ca="1" si="75"/>
        <v>2.596692104537955E-3</v>
      </c>
      <c r="U421">
        <f t="shared" ca="1" si="76"/>
        <v>6.1403494773013871E-2</v>
      </c>
    </row>
    <row r="422" spans="1:21" x14ac:dyDescent="0.3">
      <c r="A422">
        <v>412</v>
      </c>
      <c r="C422">
        <f ca="1">[1]!GenLognormal($C$9,$C$10)</f>
        <v>31.682297768662032</v>
      </c>
      <c r="D422">
        <f ca="1">[1]!GenLognormal($D$9,$D$10)</f>
        <v>59.7046545231061</v>
      </c>
      <c r="E422">
        <f ca="1">[1]!genNormal($F$9,$F$10)</f>
        <v>64.549093546448006</v>
      </c>
      <c r="F422">
        <f t="shared" ca="1" si="67"/>
        <v>64.549093546448006</v>
      </c>
      <c r="G422">
        <f ca="1">[1]!GenLognormal($G$9,$G$10)</f>
        <v>22.844392991618857</v>
      </c>
      <c r="H422">
        <f ca="1">[1]!genBinomial(1,1)</f>
        <v>1</v>
      </c>
      <c r="I422" s="13">
        <f t="shared" ca="1" si="66"/>
        <v>1.8856375059456163</v>
      </c>
      <c r="J422">
        <f ca="1">[1]!genUniform($J$9,$J$10)</f>
        <v>9.2294314122262439E-2</v>
      </c>
      <c r="K422">
        <f t="shared" ca="1" si="68"/>
        <v>1.724858815977425</v>
      </c>
      <c r="L422" s="47">
        <f t="shared" ca="1" si="69"/>
        <v>2.2586517193527644E-3</v>
      </c>
      <c r="M422">
        <f t="shared" ca="1" si="70"/>
        <v>5.4475794255023413E-2</v>
      </c>
      <c r="N422">
        <f ca="1">[1]!genUniform($N$9,$N$10)</f>
        <v>0.23131107980158069</v>
      </c>
      <c r="O422">
        <f t="shared" ca="1" si="71"/>
        <v>2.2065861042447761</v>
      </c>
      <c r="P422" s="47">
        <f t="shared" ca="1" si="72"/>
        <v>2.8894593876822032E-3</v>
      </c>
      <c r="Q422">
        <f t="shared" ca="1" si="73"/>
        <v>6.9690069417487496E-2</v>
      </c>
      <c r="R422">
        <f ca="1">[1]!genUniform($R$9,$R$10)</f>
        <v>0.19807514952953323</v>
      </c>
      <c r="S422">
        <f t="shared" ca="1" si="74"/>
        <v>2.1558217664133723</v>
      </c>
      <c r="T422" s="47">
        <f t="shared" ca="1" si="75"/>
        <v>2.8229849853354059E-3</v>
      </c>
      <c r="U422">
        <f t="shared" ca="1" si="76"/>
        <v>6.8086791747698064E-2</v>
      </c>
    </row>
    <row r="423" spans="1:21" x14ac:dyDescent="0.3">
      <c r="A423">
        <v>413</v>
      </c>
      <c r="C423">
        <f ca="1">[1]!GenLognormal($C$9,$C$10)</f>
        <v>25.963202767807577</v>
      </c>
      <c r="D423">
        <f ca="1">[1]!GenLognormal($D$9,$D$10)</f>
        <v>60.747295871859272</v>
      </c>
      <c r="E423">
        <f ca="1">[1]!genNormal($F$9,$F$10)</f>
        <v>68.983332072348972</v>
      </c>
      <c r="F423">
        <f t="shared" ca="1" si="67"/>
        <v>68.983332072348972</v>
      </c>
      <c r="G423">
        <f ca="1">[1]!GenLognormal($G$9,$G$10)</f>
        <v>28.66887313794356</v>
      </c>
      <c r="H423">
        <f ca="1">[1]!genBinomial(1,1)</f>
        <v>1</v>
      </c>
      <c r="I423" s="13">
        <f t="shared" ca="1" si="66"/>
        <v>1.9145917449272178</v>
      </c>
      <c r="J423">
        <f ca="1">[1]!genUniform($J$9,$J$10)</f>
        <v>0.20349938807002682</v>
      </c>
      <c r="K423">
        <f t="shared" ca="1" si="68"/>
        <v>2.0835559027576518</v>
      </c>
      <c r="L423" s="47">
        <f t="shared" ca="1" si="69"/>
        <v>2.770249257995956E-3</v>
      </c>
      <c r="M423">
        <f t="shared" ca="1" si="70"/>
        <v>6.5668090641086863E-2</v>
      </c>
      <c r="N423">
        <f ca="1">[1]!genUniform($N$9,$N$10)</f>
        <v>0.31804494469851524</v>
      </c>
      <c r="O423">
        <f t="shared" ca="1" si="71"/>
        <v>2.4119240399178805</v>
      </c>
      <c r="P423" s="47">
        <f t="shared" ca="1" si="72"/>
        <v>3.2068401779293603E-3</v>
      </c>
      <c r="Q423">
        <f t="shared" ca="1" si="73"/>
        <v>7.6017373118289905E-2</v>
      </c>
      <c r="R423">
        <f ca="1">[1]!genUniform($R$9,$R$10)</f>
        <v>9.3172041065209849E-2</v>
      </c>
      <c r="S423">
        <f t="shared" ca="1" si="74"/>
        <v>1.8352111958537822</v>
      </c>
      <c r="T423" s="47">
        <f t="shared" ca="1" si="75"/>
        <v>2.4400556984580965E-3</v>
      </c>
      <c r="U423">
        <f t="shared" ca="1" si="76"/>
        <v>5.7840931935331533E-2</v>
      </c>
    </row>
    <row r="424" spans="1:21" x14ac:dyDescent="0.3">
      <c r="A424">
        <v>414</v>
      </c>
      <c r="C424">
        <f ca="1">[1]!GenLognormal($C$9,$C$10)</f>
        <v>23.263626020789491</v>
      </c>
      <c r="D424">
        <f ca="1">[1]!GenLognormal($D$9,$D$10)</f>
        <v>74.474103153527409</v>
      </c>
      <c r="E424">
        <f ca="1">[1]!genNormal($F$9,$F$10)</f>
        <v>62.14954923348504</v>
      </c>
      <c r="F424">
        <f t="shared" ca="1" si="67"/>
        <v>62.14954923348504</v>
      </c>
      <c r="G424">
        <f ca="1">[1]!GenLognormal($G$9,$G$10)</f>
        <v>34.149283501815823</v>
      </c>
      <c r="H424">
        <f ca="1">[1]!genBinomial(1,1)</f>
        <v>1</v>
      </c>
      <c r="I424" s="13">
        <f t="shared" ca="1" si="66"/>
        <v>2.073309972544584</v>
      </c>
      <c r="J424">
        <f ca="1">[1]!genUniform($J$9,$J$10)</f>
        <v>7.0600174830615092E-2</v>
      </c>
      <c r="K424">
        <f t="shared" ca="1" si="68"/>
        <v>1.6327216669299891</v>
      </c>
      <c r="L424" s="47">
        <f t="shared" ca="1" si="69"/>
        <v>2.3507903572469189E-3</v>
      </c>
      <c r="M424">
        <f t="shared" ca="1" si="70"/>
        <v>4.5453895664337766E-2</v>
      </c>
      <c r="N424">
        <f ca="1">[1]!genUniform($N$9,$N$10)</f>
        <v>0.31390825970435787</v>
      </c>
      <c r="O424">
        <f t="shared" ca="1" si="71"/>
        <v>2.4023937146791923</v>
      </c>
      <c r="P424" s="47">
        <f t="shared" ca="1" si="72"/>
        <v>3.4589630879324983E-3</v>
      </c>
      <c r="Q424">
        <f t="shared" ca="1" si="73"/>
        <v>6.6881058458061887E-2</v>
      </c>
      <c r="R424">
        <f ca="1">[1]!genUniform($R$9,$R$10)</f>
        <v>0.19243907921508588</v>
      </c>
      <c r="S424">
        <f t="shared" ca="1" si="74"/>
        <v>2.1408821494677124</v>
      </c>
      <c r="T424" s="47">
        <f t="shared" ca="1" si="75"/>
        <v>3.0824391045375641E-3</v>
      </c>
      <c r="U424">
        <f t="shared" ca="1" si="76"/>
        <v>5.9600748751330965E-2</v>
      </c>
    </row>
    <row r="425" spans="1:21" x14ac:dyDescent="0.3">
      <c r="A425">
        <v>415</v>
      </c>
      <c r="C425">
        <f ca="1">[1]!GenLognormal($C$9,$C$10)</f>
        <v>24.146618122694846</v>
      </c>
      <c r="D425">
        <f ca="1">[1]!GenLognormal($D$9,$D$10)</f>
        <v>50.443204515137332</v>
      </c>
      <c r="E425">
        <f ca="1">[1]!genNormal($F$9,$F$10)</f>
        <v>74.727886457674586</v>
      </c>
      <c r="F425">
        <f t="shared" ca="1" si="67"/>
        <v>74.727886457674586</v>
      </c>
      <c r="G425">
        <f ca="1">[1]!GenLognormal($G$9,$G$10)</f>
        <v>25.924819045461593</v>
      </c>
      <c r="H425">
        <f ca="1">[1]!genBinomial(1,1)</f>
        <v>1</v>
      </c>
      <c r="I425" s="13">
        <f t="shared" ca="1" si="66"/>
        <v>1.7280342918698517</v>
      </c>
      <c r="J425">
        <f ca="1">[1]!genUniform($J$9,$J$10)</f>
        <v>0.2828986926315249</v>
      </c>
      <c r="K425">
        <f t="shared" ca="1" si="68"/>
        <v>2.2953290577042131</v>
      </c>
      <c r="L425" s="47">
        <f t="shared" ca="1" si="69"/>
        <v>2.7544495297487457E-3</v>
      </c>
      <c r="M425">
        <f t="shared" ca="1" si="70"/>
        <v>7.8631152817579777E-2</v>
      </c>
      <c r="N425">
        <f ca="1">[1]!genUniform($N$9,$N$10)</f>
        <v>0.26983565189215392</v>
      </c>
      <c r="O425">
        <f t="shared" ca="1" si="71"/>
        <v>2.2995571868719935</v>
      </c>
      <c r="P425" s="47">
        <f t="shared" ca="1" si="72"/>
        <v>2.7595233854378984E-3</v>
      </c>
      <c r="Q425">
        <f t="shared" ca="1" si="73"/>
        <v>7.8775995958744363E-2</v>
      </c>
      <c r="R425">
        <f ca="1">[1]!genUniform($R$9,$R$10)</f>
        <v>8.6733357950732032E-2</v>
      </c>
      <c r="S425">
        <f t="shared" ca="1" si="74"/>
        <v>1.8105886882830409</v>
      </c>
      <c r="T425" s="47">
        <f t="shared" ca="1" si="75"/>
        <v>2.1727495429338527E-3</v>
      </c>
      <c r="U425">
        <f t="shared" ca="1" si="76"/>
        <v>6.2025388194476214E-2</v>
      </c>
    </row>
    <row r="426" spans="1:21" x14ac:dyDescent="0.3">
      <c r="A426">
        <v>416</v>
      </c>
      <c r="C426">
        <f ca="1">[1]!GenLognormal($C$9,$C$10)</f>
        <v>20.859025368894066</v>
      </c>
      <c r="D426">
        <f ca="1">[1]!GenLognormal($D$9,$D$10)</f>
        <v>62.128387246066495</v>
      </c>
      <c r="E426">
        <f ca="1">[1]!genNormal($F$9,$F$10)</f>
        <v>57.833950337105215</v>
      </c>
      <c r="F426">
        <f t="shared" ca="1" si="67"/>
        <v>57.833950337105215</v>
      </c>
      <c r="G426">
        <f ca="1">[1]!GenLognormal($G$9,$G$10)</f>
        <v>22.102585900443557</v>
      </c>
      <c r="H426">
        <f ca="1">[1]!genBinomial(1,1)</f>
        <v>1</v>
      </c>
      <c r="I426" s="13">
        <f t="shared" ca="1" si="66"/>
        <v>1.8449977633849395</v>
      </c>
      <c r="J426">
        <f ca="1">[1]!genUniform($J$9,$J$10)</f>
        <v>0.28750548231664713</v>
      </c>
      <c r="K426">
        <f t="shared" ca="1" si="68"/>
        <v>2.3071820409297388</v>
      </c>
      <c r="L426" s="47">
        <f t="shared" ca="1" si="69"/>
        <v>2.9560734064147695E-3</v>
      </c>
      <c r="M426">
        <f t="shared" ca="1" si="70"/>
        <v>6.851530989172383E-2</v>
      </c>
      <c r="N426">
        <f ca="1">[1]!genUniform($N$9,$N$10)</f>
        <v>0.15321514283382734</v>
      </c>
      <c r="O426">
        <f t="shared" ca="1" si="71"/>
        <v>2.000366262025882</v>
      </c>
      <c r="P426" s="47">
        <f t="shared" ca="1" si="72"/>
        <v>2.5629661662419753E-3</v>
      </c>
      <c r="Q426">
        <f t="shared" ca="1" si="73"/>
        <v>5.9403944685882872E-2</v>
      </c>
      <c r="R426">
        <f ca="1">[1]!genUniform($R$9,$R$10)</f>
        <v>6.2922756264432056E-2</v>
      </c>
      <c r="S426">
        <f t="shared" ca="1" si="74"/>
        <v>1.7090417517698115</v>
      </c>
      <c r="T426" s="47">
        <f t="shared" ca="1" si="75"/>
        <v>2.1897070899630426E-3</v>
      </c>
      <c r="U426">
        <f t="shared" ca="1" si="76"/>
        <v>5.0752616465936304E-2</v>
      </c>
    </row>
    <row r="427" spans="1:21" x14ac:dyDescent="0.3">
      <c r="A427">
        <v>417</v>
      </c>
      <c r="C427">
        <f ca="1">[1]!GenLognormal($C$9,$C$10)</f>
        <v>25.974371636901417</v>
      </c>
      <c r="D427">
        <f ca="1">[1]!GenLognormal($D$9,$D$10)</f>
        <v>82.917266468517823</v>
      </c>
      <c r="E427">
        <f ca="1">[1]!genNormal($F$9,$F$10)</f>
        <v>63.318064038267579</v>
      </c>
      <c r="F427">
        <f t="shared" ca="1" si="67"/>
        <v>63.318064038267579</v>
      </c>
      <c r="G427">
        <f ca="1">[1]!GenLognormal($G$9,$G$10)</f>
        <v>29.943995902737537</v>
      </c>
      <c r="H427">
        <f ca="1">[1]!genBinomial(1,1)</f>
        <v>1</v>
      </c>
      <c r="I427" s="13">
        <f t="shared" ca="1" si="66"/>
        <v>2.4308777044608698</v>
      </c>
      <c r="J427">
        <f ca="1">[1]!genUniform($J$9,$J$10)</f>
        <v>0.27180314593170235</v>
      </c>
      <c r="K427">
        <f t="shared" ca="1" si="68"/>
        <v>2.2666468447503019</v>
      </c>
      <c r="L427" s="47">
        <f t="shared" ca="1" si="69"/>
        <v>3.8263481102708942E-3</v>
      </c>
      <c r="M427">
        <f t="shared" ca="1" si="70"/>
        <v>6.6451072417855361E-2</v>
      </c>
      <c r="N427">
        <f ca="1">[1]!genUniform($N$9,$N$10)</f>
        <v>0.24620834914782186</v>
      </c>
      <c r="O427">
        <f t="shared" ca="1" si="71"/>
        <v>2.2429905786956841</v>
      </c>
      <c r="P427" s="47">
        <f t="shared" ca="1" si="72"/>
        <v>3.7864137424077236E-3</v>
      </c>
      <c r="Q427">
        <f t="shared" ca="1" si="73"/>
        <v>6.5757543890298309E-2</v>
      </c>
      <c r="R427">
        <f ca="1">[1]!genUniform($R$9,$R$10)</f>
        <v>0.27835549345198041</v>
      </c>
      <c r="S427">
        <f t="shared" ca="1" si="74"/>
        <v>2.3559702744816859</v>
      </c>
      <c r="T427" s="47">
        <f t="shared" ca="1" si="75"/>
        <v>3.9771358420903381E-3</v>
      </c>
      <c r="U427">
        <f t="shared" ca="1" si="76"/>
        <v>6.9069759008330955E-2</v>
      </c>
    </row>
    <row r="428" spans="1:21" x14ac:dyDescent="0.3">
      <c r="A428">
        <v>418</v>
      </c>
      <c r="C428">
        <f ca="1">[1]!GenLognormal($C$9,$C$10)</f>
        <v>28.637792221234783</v>
      </c>
      <c r="D428">
        <f ca="1">[1]!GenLognormal($D$9,$D$10)</f>
        <v>69.496083226137543</v>
      </c>
      <c r="E428">
        <f ca="1">[1]!genNormal($F$9,$F$10)</f>
        <v>63.360096503549215</v>
      </c>
      <c r="F428">
        <f t="shared" ca="1" si="67"/>
        <v>63.360096503549215</v>
      </c>
      <c r="G428">
        <f ca="1">[1]!GenLognormal($G$9,$G$10)</f>
        <v>25.568706442606761</v>
      </c>
      <c r="H428">
        <f ca="1">[1]!genBinomial(1,1)</f>
        <v>1</v>
      </c>
      <c r="I428" s="13">
        <f t="shared" ca="1" si="66"/>
        <v>2.1184822396310752</v>
      </c>
      <c r="J428">
        <f ca="1">[1]!genUniform($J$9,$J$10)</f>
        <v>5.8008997780495258E-2</v>
      </c>
      <c r="K428">
        <f t="shared" ca="1" si="68"/>
        <v>1.5716656046787134</v>
      </c>
      <c r="L428" s="47">
        <f t="shared" ca="1" si="69"/>
        <v>2.3121844931603395E-3</v>
      </c>
      <c r="M428">
        <f t="shared" ca="1" si="70"/>
        <v>4.7909831973072171E-2</v>
      </c>
      <c r="N428">
        <f ca="1">[1]!genUniform($N$9,$N$10)</f>
        <v>0.11369185927557454</v>
      </c>
      <c r="O428">
        <f t="shared" ca="1" si="71"/>
        <v>1.8786596140273419</v>
      </c>
      <c r="P428" s="47">
        <f t="shared" ca="1" si="72"/>
        <v>2.7638243240479823E-3</v>
      </c>
      <c r="Q428">
        <f t="shared" ca="1" si="73"/>
        <v>5.7268076730002643E-2</v>
      </c>
      <c r="R428">
        <f ca="1">[1]!genUniform($R$9,$R$10)</f>
        <v>0.16003400731567452</v>
      </c>
      <c r="S428">
        <f t="shared" ca="1" si="74"/>
        <v>2.0514266328517814</v>
      </c>
      <c r="T428" s="47">
        <f t="shared" ca="1" si="75"/>
        <v>3.0179936719463038E-3</v>
      </c>
      <c r="U428">
        <f t="shared" ca="1" si="76"/>
        <v>6.2534616137448401E-2</v>
      </c>
    </row>
    <row r="429" spans="1:21" x14ac:dyDescent="0.3">
      <c r="A429">
        <v>419</v>
      </c>
      <c r="C429">
        <f ca="1">[1]!GenLognormal($C$9,$C$10)</f>
        <v>34.944391326204006</v>
      </c>
      <c r="D429">
        <f ca="1">[1]!GenLognormal($D$9,$D$10)</f>
        <v>68.023266331876471</v>
      </c>
      <c r="E429">
        <f ca="1">[1]!genNormal($F$9,$F$10)</f>
        <v>60.249710132900773</v>
      </c>
      <c r="F429">
        <f t="shared" ca="1" si="67"/>
        <v>60.249710132900773</v>
      </c>
      <c r="G429">
        <f ca="1">[1]!GenLognormal($G$9,$G$10)</f>
        <v>21.680137233155452</v>
      </c>
      <c r="H429">
        <f ca="1">[1]!genBinomial(1,1)</f>
        <v>1</v>
      </c>
      <c r="I429" s="13">
        <f t="shared" ca="1" si="66"/>
        <v>2.0772133609682246</v>
      </c>
      <c r="J429">
        <f ca="1">[1]!genUniform($J$9,$J$10)</f>
        <v>1.7252156219415175E-2</v>
      </c>
      <c r="K429">
        <f t="shared" ca="1" si="68"/>
        <v>1.2791251327256721</v>
      </c>
      <c r="L429" s="47">
        <f t="shared" ca="1" si="69"/>
        <v>1.8451498722555693E-3</v>
      </c>
      <c r="M429">
        <f t="shared" ca="1" si="70"/>
        <v>3.9060397409980185E-2</v>
      </c>
      <c r="N429">
        <f ca="1">[1]!genUniform($N$9,$N$10)</f>
        <v>5.9228121191318317E-2</v>
      </c>
      <c r="O429">
        <f t="shared" ca="1" si="71"/>
        <v>1.6652720672047079</v>
      </c>
      <c r="P429" s="47">
        <f t="shared" ca="1" si="72"/>
        <v>2.4021704080866629E-3</v>
      </c>
      <c r="Q429">
        <f t="shared" ca="1" si="73"/>
        <v>5.085209185292841E-2</v>
      </c>
      <c r="R429">
        <f ca="1">[1]!genUniform($R$9,$R$10)</f>
        <v>3.2873998810437177E-2</v>
      </c>
      <c r="S429">
        <f t="shared" ca="1" si="74"/>
        <v>1.5381577019796615</v>
      </c>
      <c r="T429" s="47">
        <f t="shared" ca="1" si="75"/>
        <v>2.2188067568252316E-3</v>
      </c>
      <c r="U429">
        <f t="shared" ca="1" si="76"/>
        <v>4.6970425004879288E-2</v>
      </c>
    </row>
    <row r="430" spans="1:21" x14ac:dyDescent="0.3">
      <c r="A430">
        <v>420</v>
      </c>
      <c r="C430">
        <f ca="1">[1]!GenLognormal($C$9,$C$10)</f>
        <v>31.592730011133945</v>
      </c>
      <c r="D430">
        <f ca="1">[1]!GenLognormal($D$9,$D$10)</f>
        <v>63.563890467154003</v>
      </c>
      <c r="E430">
        <f ca="1">[1]!genNormal($F$9,$F$10)</f>
        <v>48.446274804221147</v>
      </c>
      <c r="F430">
        <f t="shared" ca="1" si="67"/>
        <v>48.446274804221147</v>
      </c>
      <c r="G430">
        <f ca="1">[1]!GenLognormal($G$9,$G$10)</f>
        <v>20.988462783680578</v>
      </c>
      <c r="H430">
        <f ca="1">[1]!genBinomial(1,1)</f>
        <v>1</v>
      </c>
      <c r="I430" s="13">
        <f t="shared" ca="1" si="66"/>
        <v>1.7397845503026548</v>
      </c>
      <c r="J430">
        <f ca="1">[1]!genUniform($J$9,$J$10)</f>
        <v>0.23010809306746591</v>
      </c>
      <c r="K430">
        <f t="shared" ca="1" si="68"/>
        <v>2.1565585888288532</v>
      </c>
      <c r="L430" s="47">
        <f t="shared" ca="1" si="69"/>
        <v>2.6055189685187043E-3</v>
      </c>
      <c r="M430">
        <f t="shared" ca="1" si="70"/>
        <v>5.9026395129255262E-2</v>
      </c>
      <c r="N430">
        <f ca="1">[1]!genUniform($N$9,$N$10)</f>
        <v>0.31849769842920311</v>
      </c>
      <c r="O430">
        <f t="shared" ca="1" si="71"/>
        <v>2.4129662040912501</v>
      </c>
      <c r="P430" s="47">
        <f t="shared" ca="1" si="72"/>
        <v>2.915306473805833E-3</v>
      </c>
      <c r="Q430">
        <f t="shared" ca="1" si="73"/>
        <v>6.6044436415510069E-2</v>
      </c>
      <c r="R430">
        <f ca="1">[1]!genUniform($R$9,$R$10)</f>
        <v>0.17382775822861818</v>
      </c>
      <c r="S430">
        <f t="shared" ca="1" si="74"/>
        <v>2.0903218173810836</v>
      </c>
      <c r="T430" s="47">
        <f t="shared" ca="1" si="75"/>
        <v>2.5254927798890117E-3</v>
      </c>
      <c r="U430">
        <f t="shared" ca="1" si="76"/>
        <v>5.721345210799219E-2</v>
      </c>
    </row>
    <row r="431" spans="1:21" x14ac:dyDescent="0.3">
      <c r="A431">
        <v>421</v>
      </c>
      <c r="C431">
        <f ca="1">[1]!GenLognormal($C$9,$C$10)</f>
        <v>26.38550393148213</v>
      </c>
      <c r="D431">
        <f ca="1">[1]!GenLognormal($D$9,$D$10)</f>
        <v>76.896809818869201</v>
      </c>
      <c r="E431">
        <f ca="1">[1]!genNormal($F$9,$F$10)</f>
        <v>54.265950951506781</v>
      </c>
      <c r="F431">
        <f t="shared" ca="1" si="67"/>
        <v>54.265950951506781</v>
      </c>
      <c r="G431">
        <f ca="1">[1]!GenLognormal($G$9,$G$10)</f>
        <v>25.131248447635169</v>
      </c>
      <c r="H431">
        <f ca="1">[1]!genBinomial(1,1)</f>
        <v>1</v>
      </c>
      <c r="I431" s="13">
        <f t="shared" ca="1" si="66"/>
        <v>2.1425545690240679</v>
      </c>
      <c r="J431">
        <f ca="1">[1]!genUniform($J$9,$J$10)</f>
        <v>0.21501464345261123</v>
      </c>
      <c r="K431">
        <f t="shared" ca="1" si="68"/>
        <v>2.1154792337739061</v>
      </c>
      <c r="L431" s="47">
        <f t="shared" ca="1" si="69"/>
        <v>3.1475900680540399E-3</v>
      </c>
      <c r="M431">
        <f t="shared" ca="1" si="70"/>
        <v>5.8943013483578999E-2</v>
      </c>
      <c r="N431">
        <f ca="1">[1]!genUniform($N$9,$N$10)</f>
        <v>0.31754487794377773</v>
      </c>
      <c r="O431">
        <f t="shared" ca="1" si="71"/>
        <v>2.4107727648339967</v>
      </c>
      <c r="P431" s="47">
        <f t="shared" ca="1" si="72"/>
        <v>3.586952918176295E-3</v>
      </c>
      <c r="Q431">
        <f t="shared" ca="1" si="73"/>
        <v>6.7170695563841282E-2</v>
      </c>
      <c r="R431">
        <f ca="1">[1]!genUniform($R$9,$R$10)</f>
        <v>0.28186288040404506</v>
      </c>
      <c r="S431">
        <f t="shared" ca="1" si="74"/>
        <v>2.3643405582538843</v>
      </c>
      <c r="T431" s="47">
        <f t="shared" ca="1" si="75"/>
        <v>3.5178671290387324E-3</v>
      </c>
      <c r="U431">
        <f t="shared" ca="1" si="76"/>
        <v>6.5876967818926727E-2</v>
      </c>
    </row>
    <row r="432" spans="1:21" x14ac:dyDescent="0.3">
      <c r="A432">
        <v>422</v>
      </c>
      <c r="C432">
        <f ca="1">[1]!GenLognormal($C$9,$C$10)</f>
        <v>20.822012012529019</v>
      </c>
      <c r="D432">
        <f ca="1">[1]!GenLognormal($D$9,$D$10)</f>
        <v>85.272271384655284</v>
      </c>
      <c r="E432">
        <f ca="1">[1]!genNormal($F$9,$F$10)</f>
        <v>50.223986985965382</v>
      </c>
      <c r="F432">
        <f t="shared" ca="1" si="67"/>
        <v>50.223986985965382</v>
      </c>
      <c r="G432">
        <f ca="1">[1]!GenLognormal($G$9,$G$10)</f>
        <v>24.902413061765916</v>
      </c>
      <c r="H432">
        <f ca="1">[1]!genBinomial(1,1)</f>
        <v>1</v>
      </c>
      <c r="I432" s="13">
        <f t="shared" ca="1" si="66"/>
        <v>2.2860713595412072</v>
      </c>
      <c r="J432">
        <f ca="1">[1]!genUniform($J$9,$J$10)</f>
        <v>0.33081531566562411</v>
      </c>
      <c r="K432">
        <f t="shared" ca="1" si="68"/>
        <v>2.4175141435388037</v>
      </c>
      <c r="L432" s="47">
        <f t="shared" ca="1" si="69"/>
        <v>3.8379235033540625E-3</v>
      </c>
      <c r="M432">
        <f t="shared" ca="1" si="70"/>
        <v>6.4811336148181464E-2</v>
      </c>
      <c r="N432">
        <f ca="1">[1]!genUniform($N$9,$N$10)</f>
        <v>0.14331472651303451</v>
      </c>
      <c r="O432">
        <f t="shared" ca="1" si="71"/>
        <v>1.9714281459442986</v>
      </c>
      <c r="P432" s="47">
        <f t="shared" ca="1" si="72"/>
        <v>3.1297398762754748E-3</v>
      </c>
      <c r="Q432">
        <f t="shared" ca="1" si="73"/>
        <v>5.2852179831199921E-2</v>
      </c>
      <c r="R432">
        <f ca="1">[1]!genUniform($R$9,$R$10)</f>
        <v>0.21425372050108105</v>
      </c>
      <c r="S432">
        <f t="shared" ca="1" si="74"/>
        <v>2.197890725889811</v>
      </c>
      <c r="T432" s="47">
        <f t="shared" ca="1" si="75"/>
        <v>3.4892604443457855E-3</v>
      </c>
      <c r="U432">
        <f t="shared" ca="1" si="76"/>
        <v>5.8923433822851055E-2</v>
      </c>
    </row>
    <row r="433" spans="1:21" x14ac:dyDescent="0.3">
      <c r="A433">
        <v>423</v>
      </c>
      <c r="C433">
        <f ca="1">[1]!GenLognormal($C$9,$C$10)</f>
        <v>23.953253850798927</v>
      </c>
      <c r="D433">
        <f ca="1">[1]!GenLognormal($D$9,$D$10)</f>
        <v>78.746547592381162</v>
      </c>
      <c r="E433">
        <f ca="1">[1]!genNormal($F$9,$F$10)</f>
        <v>53.503776777541191</v>
      </c>
      <c r="F433">
        <f t="shared" ca="1" si="67"/>
        <v>53.503776777541191</v>
      </c>
      <c r="G433">
        <f ca="1">[1]!GenLognormal($G$9,$G$10)</f>
        <v>20.917533997051141</v>
      </c>
      <c r="H433">
        <f ca="1">[1]!genBinomial(1,1)</f>
        <v>1</v>
      </c>
      <c r="I433" s="13">
        <f t="shared" ca="1" si="66"/>
        <v>2.2646302501409203</v>
      </c>
      <c r="J433">
        <f ca="1">[1]!genUniform($J$9,$J$10)</f>
        <v>0.21701275888322091</v>
      </c>
      <c r="K433">
        <f t="shared" ca="1" si="68"/>
        <v>2.1209644057440644</v>
      </c>
      <c r="L433" s="47">
        <f t="shared" ca="1" si="69"/>
        <v>3.3355556616112285E-3</v>
      </c>
      <c r="M433">
        <f t="shared" ca="1" si="70"/>
        <v>6.0995691869352324E-2</v>
      </c>
      <c r="N433">
        <f ca="1">[1]!genUniform($N$9,$N$10)</f>
        <v>0.18109775179760174</v>
      </c>
      <c r="O433">
        <f t="shared" ca="1" si="71"/>
        <v>2.077794064754737</v>
      </c>
      <c r="P433" s="47">
        <f t="shared" ca="1" si="72"/>
        <v>3.2676633976436386E-3</v>
      </c>
      <c r="Q433">
        <f t="shared" ca="1" si="73"/>
        <v>5.9754178900181996E-2</v>
      </c>
      <c r="R433">
        <f ca="1">[1]!genUniform($R$9,$R$10)</f>
        <v>0.10593679837932835</v>
      </c>
      <c r="S433">
        <f t="shared" ca="1" si="74"/>
        <v>1.8814181669757268</v>
      </c>
      <c r="T433" s="47">
        <f t="shared" ca="1" si="75"/>
        <v>2.9588308986791059E-3</v>
      </c>
      <c r="U433">
        <f t="shared" ca="1" si="76"/>
        <v>5.4106708476323637E-2</v>
      </c>
    </row>
    <row r="434" spans="1:21" x14ac:dyDescent="0.3">
      <c r="A434">
        <v>424</v>
      </c>
      <c r="C434">
        <f ca="1">[1]!GenLognormal($C$9,$C$10)</f>
        <v>20.10434083215268</v>
      </c>
      <c r="D434">
        <f ca="1">[1]!GenLognormal($D$9,$D$10)</f>
        <v>65.222743952195799</v>
      </c>
      <c r="E434">
        <f ca="1">[1]!genNormal($F$9,$F$10)</f>
        <v>56.503311483336624</v>
      </c>
      <c r="F434">
        <f t="shared" ca="1" si="67"/>
        <v>56.503311483336624</v>
      </c>
      <c r="G434">
        <f ca="1">[1]!GenLognormal($G$9,$G$10)</f>
        <v>29.168449345331236</v>
      </c>
      <c r="H434">
        <f ca="1">[1]!genBinomial(1,1)</f>
        <v>1</v>
      </c>
      <c r="I434" s="13">
        <f t="shared" ca="1" si="66"/>
        <v>1.7898600429857172</v>
      </c>
      <c r="J434">
        <f ca="1">[1]!genUniform($J$9,$J$10)</f>
        <v>0.27389717833838306</v>
      </c>
      <c r="K434">
        <f t="shared" ca="1" si="68"/>
        <v>2.2720756025231252</v>
      </c>
      <c r="L434" s="47">
        <f t="shared" ca="1" si="69"/>
        <v>2.8240953719436391E-3</v>
      </c>
      <c r="M434">
        <f t="shared" ca="1" si="70"/>
        <v>6.2350908428193012E-2</v>
      </c>
      <c r="N434">
        <f ca="1">[1]!genUniform($N$9,$N$10)</f>
        <v>0.22288249096405449</v>
      </c>
      <c r="O434">
        <f t="shared" ca="1" si="71"/>
        <v>2.1856831232943721</v>
      </c>
      <c r="P434" s="47">
        <f t="shared" ca="1" si="72"/>
        <v>2.7167131173700147E-3</v>
      </c>
      <c r="Q434">
        <f t="shared" ca="1" si="73"/>
        <v>5.9980102828548917E-2</v>
      </c>
      <c r="R434">
        <f ca="1">[1]!genUniform($R$9,$R$10)</f>
        <v>7.5082078012006406E-2</v>
      </c>
      <c r="S434">
        <f t="shared" ca="1" si="74"/>
        <v>1.7632607230673842</v>
      </c>
      <c r="T434" s="47">
        <f t="shared" ca="1" si="75"/>
        <v>2.1916596622113997E-3</v>
      </c>
      <c r="U434">
        <f t="shared" ca="1" si="76"/>
        <v>4.8387873958470058E-2</v>
      </c>
    </row>
    <row r="435" spans="1:21" x14ac:dyDescent="0.3">
      <c r="A435">
        <v>425</v>
      </c>
      <c r="C435">
        <f ca="1">[1]!GenLognormal($C$9,$C$10)</f>
        <v>23.500728444290022</v>
      </c>
      <c r="D435">
        <f ca="1">[1]!GenLognormal($D$9,$D$10)</f>
        <v>68.538012936430704</v>
      </c>
      <c r="E435">
        <f ca="1">[1]!genNormal($F$9,$F$10)</f>
        <v>72.441438920495301</v>
      </c>
      <c r="F435">
        <f t="shared" ca="1" si="67"/>
        <v>72.441438920495301</v>
      </c>
      <c r="G435">
        <f ca="1">[1]!GenLognormal($G$9,$G$10)</f>
        <v>26.937015113474377</v>
      </c>
      <c r="H435">
        <f ca="1">[1]!genBinomial(1,1)</f>
        <v>1</v>
      </c>
      <c r="I435" s="13">
        <f t="shared" ca="1" si="66"/>
        <v>2.27357358480094</v>
      </c>
      <c r="J435">
        <f ca="1">[1]!genUniform($J$9,$J$10)</f>
        <v>0.24360812136401969</v>
      </c>
      <c r="K435">
        <f t="shared" ca="1" si="68"/>
        <v>2.1926809157470117</v>
      </c>
      <c r="L435" s="47">
        <f t="shared" ca="1" si="69"/>
        <v>3.4619593124580145E-3</v>
      </c>
      <c r="M435">
        <f t="shared" ca="1" si="70"/>
        <v>7.2736590927480693E-2</v>
      </c>
      <c r="N435">
        <f ca="1">[1]!genUniform($N$9,$N$10)</f>
        <v>6.9022501439071224E-2</v>
      </c>
      <c r="O435">
        <f t="shared" ca="1" si="71"/>
        <v>1.7101866245244908</v>
      </c>
      <c r="P435" s="47">
        <f t="shared" ca="1" si="72"/>
        <v>2.7001632879158095E-3</v>
      </c>
      <c r="Q435">
        <f t="shared" ca="1" si="73"/>
        <v>5.6731074742495384E-2</v>
      </c>
      <c r="R435">
        <f ca="1">[1]!genUniform($R$9,$R$10)</f>
        <v>0.17615556179918673</v>
      </c>
      <c r="S435">
        <f t="shared" ca="1" si="74"/>
        <v>2.0967582102258002</v>
      </c>
      <c r="T435" s="47">
        <f t="shared" ca="1" si="75"/>
        <v>3.3105097781138018E-3</v>
      </c>
      <c r="U435">
        <f t="shared" ca="1" si="76"/>
        <v>6.9554600086019575E-2</v>
      </c>
    </row>
    <row r="436" spans="1:21" x14ac:dyDescent="0.3">
      <c r="A436">
        <v>426</v>
      </c>
      <c r="C436">
        <f ca="1">[1]!GenLognormal($C$9,$C$10)</f>
        <v>25.819866338326026</v>
      </c>
      <c r="D436">
        <f ca="1">[1]!GenLognormal($D$9,$D$10)</f>
        <v>56.700073096336695</v>
      </c>
      <c r="E436">
        <f ca="1">[1]!genNormal($F$9,$F$10)</f>
        <v>75.751041123840281</v>
      </c>
      <c r="F436">
        <f t="shared" ca="1" si="67"/>
        <v>75.751041123840281</v>
      </c>
      <c r="G436">
        <f ca="1">[1]!GenLognormal($G$9,$G$10)</f>
        <v>28.325188608411622</v>
      </c>
      <c r="H436">
        <f ca="1">[1]!genBinomial(1,1)</f>
        <v>1</v>
      </c>
      <c r="I436" s="13">
        <f t="shared" ca="1" si="66"/>
        <v>1.9276227081520101</v>
      </c>
      <c r="J436">
        <f ca="1">[1]!genUniform($J$9,$J$10)</f>
        <v>0.10714821869817485</v>
      </c>
      <c r="K436">
        <f t="shared" ca="1" si="68"/>
        <v>1.7813830338605432</v>
      </c>
      <c r="L436" s="47">
        <f t="shared" ca="1" si="69"/>
        <v>2.3846072138793777E-3</v>
      </c>
      <c r="M436">
        <f t="shared" ca="1" si="70"/>
        <v>6.0561374976572269E-2</v>
      </c>
      <c r="N436">
        <f ca="1">[1]!genUniform($N$9,$N$10)</f>
        <v>0.30413329271540129</v>
      </c>
      <c r="O436">
        <f t="shared" ca="1" si="71"/>
        <v>2.379807195040748</v>
      </c>
      <c r="P436" s="47">
        <f t="shared" ca="1" si="72"/>
        <v>3.1856738820722819E-3</v>
      </c>
      <c r="Q436">
        <f t="shared" ca="1" si="73"/>
        <v>8.0905899052191324E-2</v>
      </c>
      <c r="R436">
        <f ca="1">[1]!genUniform($R$9,$R$10)</f>
        <v>8.4163012534143336E-2</v>
      </c>
      <c r="S436">
        <f t="shared" ca="1" si="74"/>
        <v>1.8004749258464245</v>
      </c>
      <c r="T436" s="47">
        <f t="shared" ca="1" si="75"/>
        <v>2.4101641336943575E-3</v>
      </c>
      <c r="U436">
        <f t="shared" ca="1" si="76"/>
        <v>6.121043877003586E-2</v>
      </c>
    </row>
    <row r="437" spans="1:21" x14ac:dyDescent="0.3">
      <c r="A437">
        <v>427</v>
      </c>
      <c r="C437">
        <f ca="1">[1]!GenLognormal($C$9,$C$10)</f>
        <v>27.384653697855647</v>
      </c>
      <c r="D437">
        <f ca="1">[1]!GenLognormal($D$9,$D$10)</f>
        <v>66.471029210065353</v>
      </c>
      <c r="E437">
        <f ca="1">[1]!genNormal($F$9,$F$10)</f>
        <v>70.031295808832041</v>
      </c>
      <c r="F437">
        <f t="shared" ca="1" si="67"/>
        <v>70.031295808832041</v>
      </c>
      <c r="G437">
        <f ca="1">[1]!GenLognormal($G$9,$G$10)</f>
        <v>23.96370111630883</v>
      </c>
      <c r="H437">
        <f ca="1">[1]!genBinomial(1,1)</f>
        <v>1</v>
      </c>
      <c r="I437" s="13">
        <f t="shared" ca="1" si="66"/>
        <v>2.2012446139674782</v>
      </c>
      <c r="J437">
        <f ca="1">[1]!genUniform($J$9,$J$10)</f>
        <v>8.2234159012330707E-2</v>
      </c>
      <c r="K437">
        <f t="shared" ca="1" si="68"/>
        <v>1.6838052390617826</v>
      </c>
      <c r="L437" s="47">
        <f t="shared" ca="1" si="69"/>
        <v>2.5739355648992856E-3</v>
      </c>
      <c r="M437">
        <f t="shared" ca="1" si="70"/>
        <v>5.5760641252320504E-2</v>
      </c>
      <c r="N437">
        <f ca="1">[1]!genUniform($N$9,$N$10)</f>
        <v>0.15166485449022163</v>
      </c>
      <c r="O437">
        <f t="shared" ca="1" si="71"/>
        <v>1.9958915594676454</v>
      </c>
      <c r="P437" s="47">
        <f t="shared" ca="1" si="72"/>
        <v>3.0510038509314621E-3</v>
      </c>
      <c r="Q437">
        <f t="shared" ca="1" si="73"/>
        <v>6.6095644938141407E-2</v>
      </c>
      <c r="R437">
        <f ca="1">[1]!genUniform($R$9,$R$10)</f>
        <v>7.3985729971530453E-2</v>
      </c>
      <c r="S437">
        <f t="shared" ca="1" si="74"/>
        <v>1.7585954818528633</v>
      </c>
      <c r="T437" s="47">
        <f t="shared" ca="1" si="75"/>
        <v>2.6882630781778867E-3</v>
      </c>
      <c r="U437">
        <f t="shared" ca="1" si="76"/>
        <v>5.8237383693014587E-2</v>
      </c>
    </row>
    <row r="438" spans="1:21" x14ac:dyDescent="0.3">
      <c r="A438">
        <v>428</v>
      </c>
      <c r="C438">
        <f ca="1">[1]!GenLognormal($C$9,$C$10)</f>
        <v>28.087780184498136</v>
      </c>
      <c r="D438">
        <f ca="1">[1]!GenLognormal($D$9,$D$10)</f>
        <v>68.32597482534436</v>
      </c>
      <c r="E438">
        <f ca="1">[1]!genNormal($F$9,$F$10)</f>
        <v>70.182501590406702</v>
      </c>
      <c r="F438">
        <f t="shared" ca="1" si="67"/>
        <v>70.182501590406702</v>
      </c>
      <c r="G438">
        <f ca="1">[1]!GenLognormal($G$9,$G$10)</f>
        <v>21.738217299962027</v>
      </c>
      <c r="H438">
        <f ca="1">[1]!genBinomial(1,1)</f>
        <v>1</v>
      </c>
      <c r="I438" s="13">
        <f t="shared" ca="1" si="66"/>
        <v>2.3063076916083194</v>
      </c>
      <c r="J438">
        <f ca="1">[1]!genUniform($J$9,$J$10)</f>
        <v>0.20606969670834949</v>
      </c>
      <c r="K438">
        <f t="shared" ca="1" si="68"/>
        <v>2.0907296952825738</v>
      </c>
      <c r="L438" s="47">
        <f t="shared" ca="1" si="69"/>
        <v>3.3485180397945257E-3</v>
      </c>
      <c r="M438">
        <f t="shared" ca="1" si="70"/>
        <v>7.0571491875964107E-2</v>
      </c>
      <c r="N438">
        <f ca="1">[1]!genUniform($N$9,$N$10)</f>
        <v>0.22388138473518632</v>
      </c>
      <c r="O438">
        <f t="shared" ca="1" si="71"/>
        <v>2.1881730062091713</v>
      </c>
      <c r="P438" s="47">
        <f t="shared" ca="1" si="72"/>
        <v>3.5045834963818826E-3</v>
      </c>
      <c r="Q438">
        <f t="shared" ca="1" si="73"/>
        <v>7.3860640081463716E-2</v>
      </c>
      <c r="R438">
        <f ca="1">[1]!genUniform($R$9,$R$10)</f>
        <v>6.5534753765632919E-2</v>
      </c>
      <c r="S438">
        <f t="shared" ca="1" si="74"/>
        <v>1.721183306303</v>
      </c>
      <c r="T438" s="47">
        <f t="shared" ca="1" si="75"/>
        <v>2.7566515958294766E-3</v>
      </c>
      <c r="U438">
        <f t="shared" ca="1" si="76"/>
        <v>5.809764599980502E-2</v>
      </c>
    </row>
    <row r="439" spans="1:21" x14ac:dyDescent="0.3">
      <c r="A439">
        <v>429</v>
      </c>
      <c r="C439">
        <f ca="1">[1]!GenLognormal($C$9,$C$10)</f>
        <v>30.322546114909571</v>
      </c>
      <c r="D439">
        <f ca="1">[1]!GenLognormal($D$9,$D$10)</f>
        <v>70.628992918087391</v>
      </c>
      <c r="E439">
        <f ca="1">[1]!genNormal($F$9,$F$10)</f>
        <v>59.194057758424378</v>
      </c>
      <c r="F439">
        <f t="shared" ca="1" si="67"/>
        <v>59.194057758424378</v>
      </c>
      <c r="G439">
        <f ca="1">[1]!GenLognormal($G$9,$G$10)</f>
        <v>26.573512918150133</v>
      </c>
      <c r="H439">
        <f ca="1">[1]!genBinomial(1,1)</f>
        <v>1</v>
      </c>
      <c r="I439" s="13">
        <f t="shared" ca="1" si="66"/>
        <v>2.0429979778777811</v>
      </c>
      <c r="J439">
        <f ca="1">[1]!genUniform($J$9,$J$10)</f>
        <v>0.28917489903695609</v>
      </c>
      <c r="K439">
        <f t="shared" ca="1" si="68"/>
        <v>2.3114700697690616</v>
      </c>
      <c r="L439" s="47">
        <f t="shared" ca="1" si="69"/>
        <v>3.2793949155994488E-3</v>
      </c>
      <c r="M439">
        <f t="shared" ca="1" si="70"/>
        <v>6.686105072940754E-2</v>
      </c>
      <c r="N439">
        <f ca="1">[1]!genUniform($N$9,$N$10)</f>
        <v>3.5668954418416408E-4</v>
      </c>
      <c r="O439">
        <f t="shared" ca="1" si="71"/>
        <v>0.89523816952879909</v>
      </c>
      <c r="P439" s="47">
        <f t="shared" ca="1" si="72"/>
        <v>1.2701178958794046E-3</v>
      </c>
      <c r="Q439">
        <f t="shared" ca="1" si="73"/>
        <v>2.5895453049819168E-2</v>
      </c>
      <c r="R439">
        <f ca="1">[1]!genUniform($R$9,$R$10)</f>
        <v>0.21299348767126311</v>
      </c>
      <c r="S439">
        <f t="shared" ca="1" si="74"/>
        <v>2.1946537928198002</v>
      </c>
      <c r="T439" s="47">
        <f t="shared" ca="1" si="75"/>
        <v>3.1136619867171214E-3</v>
      </c>
      <c r="U439">
        <f t="shared" ca="1" si="76"/>
        <v>6.3482050014115804E-2</v>
      </c>
    </row>
    <row r="440" spans="1:21" x14ac:dyDescent="0.3">
      <c r="A440">
        <v>430</v>
      </c>
      <c r="C440">
        <f ca="1">[1]!GenLognormal($C$9,$C$10)</f>
        <v>26.519826773463159</v>
      </c>
      <c r="D440">
        <f ca="1">[1]!GenLognormal($D$9,$D$10)</f>
        <v>74.452622344246123</v>
      </c>
      <c r="E440">
        <f ca="1">[1]!genNormal($F$9,$F$10)</f>
        <v>62.31621713111241</v>
      </c>
      <c r="F440">
        <f t="shared" ca="1" si="67"/>
        <v>62.31621713111241</v>
      </c>
      <c r="G440">
        <f ca="1">[1]!GenLognormal($G$9,$G$10)</f>
        <v>27.768290603082317</v>
      </c>
      <c r="H440">
        <f ca="1">[1]!genBinomial(1,1)</f>
        <v>1</v>
      </c>
      <c r="I440" s="13">
        <f t="shared" ca="1" si="66"/>
        <v>2.2018255722930618</v>
      </c>
      <c r="J440">
        <f ca="1">[1]!genUniform($J$9,$J$10)</f>
        <v>0.10737394712168508</v>
      </c>
      <c r="K440">
        <f t="shared" ca="1" si="68"/>
        <v>1.7822100763662769</v>
      </c>
      <c r="L440" s="47">
        <f t="shared" ca="1" si="69"/>
        <v>2.7250803620428045E-3</v>
      </c>
      <c r="M440">
        <f t="shared" ca="1" si="70"/>
        <v>5.2706212323828286E-2</v>
      </c>
      <c r="N440">
        <f ca="1">[1]!genUniform($N$9,$N$10)</f>
        <v>0.10749670679175062</v>
      </c>
      <c r="O440">
        <f t="shared" ca="1" si="71"/>
        <v>1.8577822895459986</v>
      </c>
      <c r="P440" s="47">
        <f t="shared" ca="1" si="72"/>
        <v>2.8406337172746749E-3</v>
      </c>
      <c r="Q440">
        <f t="shared" ca="1" si="73"/>
        <v>5.4941148129910779E-2</v>
      </c>
      <c r="R440">
        <f ca="1">[1]!genUniform($R$9,$R$10)</f>
        <v>0.19593837970639416</v>
      </c>
      <c r="S440">
        <f t="shared" ca="1" si="74"/>
        <v>2.1501763618383327</v>
      </c>
      <c r="T440" s="47">
        <f t="shared" ca="1" si="75"/>
        <v>3.2877175683581252E-3</v>
      </c>
      <c r="U440">
        <f t="shared" ca="1" si="76"/>
        <v>6.3588267939652762E-2</v>
      </c>
    </row>
    <row r="441" spans="1:21" x14ac:dyDescent="0.3">
      <c r="A441">
        <v>431</v>
      </c>
      <c r="C441">
        <f ca="1">[1]!GenLognormal($C$9,$C$10)</f>
        <v>22.631941748642735</v>
      </c>
      <c r="D441">
        <f ca="1">[1]!GenLognormal($D$9,$D$10)</f>
        <v>63.675781659680979</v>
      </c>
      <c r="E441">
        <f ca="1">[1]!genNormal($F$9,$F$10)</f>
        <v>44.064018118803446</v>
      </c>
      <c r="F441">
        <f t="shared" ca="1" si="67"/>
        <v>44.064018118803446</v>
      </c>
      <c r="G441">
        <f ca="1">[1]!GenLognormal($G$9,$G$10)</f>
        <v>25.097960170201834</v>
      </c>
      <c r="H441">
        <f ca="1">[1]!genBinomial(1,1)</f>
        <v>1</v>
      </c>
      <c r="I441" s="13">
        <f t="shared" ca="1" si="66"/>
        <v>1.6034020776165683</v>
      </c>
      <c r="J441">
        <f ca="1">[1]!genUniform($J$9,$J$10)</f>
        <v>3.0758906954091859E-3</v>
      </c>
      <c r="K441">
        <f t="shared" ca="1" si="68"/>
        <v>1.0087267750952353</v>
      </c>
      <c r="L441" s="47">
        <f t="shared" ca="1" si="69"/>
        <v>1.1231906992605286E-3</v>
      </c>
      <c r="M441">
        <f t="shared" ca="1" si="70"/>
        <v>2.5400467254244687E-2</v>
      </c>
      <c r="N441">
        <f ca="1">[1]!genUniform($N$9,$N$10)</f>
        <v>0.20794915885050408</v>
      </c>
      <c r="O441">
        <f t="shared" ca="1" si="71"/>
        <v>2.1480156145470564</v>
      </c>
      <c r="P441" s="47">
        <f t="shared" ca="1" si="72"/>
        <v>2.391758818831653E-3</v>
      </c>
      <c r="Q441">
        <f t="shared" ca="1" si="73"/>
        <v>5.4088581393864209E-2</v>
      </c>
      <c r="R441">
        <f ca="1">[1]!genUniform($R$9,$R$10)</f>
        <v>0.15314828153056545</v>
      </c>
      <c r="S441">
        <f t="shared" ca="1" si="74"/>
        <v>2.0314765949452367</v>
      </c>
      <c r="T441" s="47">
        <f t="shared" ca="1" si="75"/>
        <v>2.261995689558767E-3</v>
      </c>
      <c r="U441">
        <f t="shared" ca="1" si="76"/>
        <v>5.1154044882767501E-2</v>
      </c>
    </row>
    <row r="442" spans="1:21" x14ac:dyDescent="0.3">
      <c r="A442">
        <v>432</v>
      </c>
      <c r="C442">
        <f ca="1">[1]!GenLognormal($C$9,$C$10)</f>
        <v>26.803016430349786</v>
      </c>
      <c r="D442">
        <f ca="1">[1]!GenLognormal($D$9,$D$10)</f>
        <v>66.085334528727259</v>
      </c>
      <c r="E442">
        <f ca="1">[1]!genNormal($F$9,$F$10)</f>
        <v>32.395565216523813</v>
      </c>
      <c r="F442">
        <f t="shared" ca="1" si="67"/>
        <v>36</v>
      </c>
      <c r="G442">
        <f ca="1">[1]!GenLognormal($G$9,$G$10)</f>
        <v>32.382693980075402</v>
      </c>
      <c r="H442">
        <f ca="1">[1]!genBinomial(1,1)</f>
        <v>1</v>
      </c>
      <c r="I442" s="13">
        <f t="shared" ca="1" si="66"/>
        <v>1.4153526588285927</v>
      </c>
      <c r="J442">
        <f ca="1">[1]!genUniform($J$9,$J$10)</f>
        <v>0.15686509372783508</v>
      </c>
      <c r="K442">
        <f t="shared" ca="1" si="68"/>
        <v>1.9472100165464377</v>
      </c>
      <c r="L442" s="47">
        <f t="shared" ca="1" si="69"/>
        <v>1.9138811626504644E-3</v>
      </c>
      <c r="M442">
        <f t="shared" ca="1" si="70"/>
        <v>4.1703486770103916E-2</v>
      </c>
      <c r="N442">
        <f ca="1">[1]!genUniform($N$9,$N$10)</f>
        <v>7.0022606274122373E-3</v>
      </c>
      <c r="O442">
        <f t="shared" ca="1" si="71"/>
        <v>1.2275279850819623</v>
      </c>
      <c r="P442" s="47">
        <f t="shared" ca="1" si="72"/>
        <v>1.2065173593557364E-3</v>
      </c>
      <c r="Q442">
        <f t="shared" ca="1" si="73"/>
        <v>2.6290023495561185E-2</v>
      </c>
      <c r="R442">
        <f ca="1">[1]!genUniform($R$9,$R$10)</f>
        <v>7.3883773998887875E-2</v>
      </c>
      <c r="S442">
        <f t="shared" ca="1" si="74"/>
        <v>1.7581595882276242</v>
      </c>
      <c r="T442" s="47">
        <f t="shared" ca="1" si="75"/>
        <v>1.7280665610020498E-3</v>
      </c>
      <c r="U442">
        <f t="shared" ca="1" si="76"/>
        <v>3.7654585023871499E-2</v>
      </c>
    </row>
    <row r="443" spans="1:21" x14ac:dyDescent="0.3">
      <c r="A443">
        <v>433</v>
      </c>
      <c r="C443">
        <f ca="1">[1]!GenLognormal($C$9,$C$10)</f>
        <v>30.047331044188748</v>
      </c>
      <c r="D443">
        <f ca="1">[1]!GenLognormal($D$9,$D$10)</f>
        <v>77.241578013311937</v>
      </c>
      <c r="E443">
        <f ca="1">[1]!genNormal($F$9,$F$10)</f>
        <v>72.17028985485598</v>
      </c>
      <c r="F443">
        <f t="shared" ca="1" si="67"/>
        <v>72.17028985485598</v>
      </c>
      <c r="G443">
        <f ca="1">[1]!GenLognormal($G$9,$G$10)</f>
        <v>28.836780783589617</v>
      </c>
      <c r="H443">
        <f ca="1">[1]!genBinomial(1,1)</f>
        <v>1</v>
      </c>
      <c r="I443" s="13">
        <f t="shared" ca="1" si="66"/>
        <v>2.5162276345658663</v>
      </c>
      <c r="J443">
        <f ca="1">[1]!genUniform($J$9,$J$10)</f>
        <v>6.3285507514925565E-2</v>
      </c>
      <c r="K443">
        <f t="shared" ca="1" si="68"/>
        <v>1.5981105385892098</v>
      </c>
      <c r="L443" s="47">
        <f t="shared" ca="1" si="69"/>
        <v>2.792506875200771E-3</v>
      </c>
      <c r="M443">
        <f t="shared" ca="1" si="70"/>
        <v>5.2060172820344093E-2</v>
      </c>
      <c r="N443">
        <f ca="1">[1]!genUniform($N$9,$N$10)</f>
        <v>0.23316367054269399</v>
      </c>
      <c r="O443">
        <f t="shared" ca="1" si="71"/>
        <v>2.2111493413089676</v>
      </c>
      <c r="P443" s="47">
        <f t="shared" ca="1" si="72"/>
        <v>3.8637188033012063E-3</v>
      </c>
      <c r="Q443">
        <f t="shared" ca="1" si="73"/>
        <v>7.203057239191657E-2</v>
      </c>
      <c r="R443">
        <f ca="1">[1]!genUniform($R$9,$R$10)</f>
        <v>0.11652488549193497</v>
      </c>
      <c r="S443">
        <f t="shared" ca="1" si="74"/>
        <v>1.9175592881273078</v>
      </c>
      <c r="T443" s="47">
        <f t="shared" ca="1" si="75"/>
        <v>3.3507053275724876E-3</v>
      </c>
      <c r="U443">
        <f t="shared" ca="1" si="76"/>
        <v>6.2466560054907624E-2</v>
      </c>
    </row>
    <row r="444" spans="1:21" x14ac:dyDescent="0.3">
      <c r="A444">
        <v>434</v>
      </c>
      <c r="C444">
        <f ca="1">[1]!GenLognormal($C$9,$C$10)</f>
        <v>28.563203127600534</v>
      </c>
      <c r="D444">
        <f ca="1">[1]!GenLognormal($D$9,$D$10)</f>
        <v>68.941142839896102</v>
      </c>
      <c r="E444">
        <f ca="1">[1]!genNormal($F$9,$F$10)</f>
        <v>53.802513470532901</v>
      </c>
      <c r="F444">
        <f t="shared" ca="1" si="67"/>
        <v>53.802513470532901</v>
      </c>
      <c r="G444">
        <f ca="1">[1]!GenLognormal($G$9,$G$10)</f>
        <v>24.151703732198261</v>
      </c>
      <c r="H444">
        <f ca="1">[1]!genBinomial(1,1)</f>
        <v>1</v>
      </c>
      <c r="I444" s="13">
        <f t="shared" ca="1" si="66"/>
        <v>1.929661934285686</v>
      </c>
      <c r="J444">
        <f ca="1">[1]!genUniform($J$9,$J$10)</f>
        <v>1.0202319391817805E-2</v>
      </c>
      <c r="K444">
        <f t="shared" ca="1" si="68"/>
        <v>1.1834721575469476</v>
      </c>
      <c r="L444" s="47">
        <f t="shared" ca="1" si="69"/>
        <v>1.5859035921564561E-3</v>
      </c>
      <c r="M444">
        <f t="shared" ca="1" si="70"/>
        <v>3.3125374466286384E-2</v>
      </c>
      <c r="N444">
        <f ca="1">[1]!genUniform($N$9,$N$10)</f>
        <v>0.11821552546035741</v>
      </c>
      <c r="O444">
        <f t="shared" ca="1" si="71"/>
        <v>1.8935377978953143</v>
      </c>
      <c r="P444" s="47">
        <f t="shared" ca="1" si="72"/>
        <v>2.5374220900900909E-3</v>
      </c>
      <c r="Q444">
        <f t="shared" ca="1" si="73"/>
        <v>5.3000105005732996E-2</v>
      </c>
      <c r="R444">
        <f ca="1">[1]!genUniform($R$9,$R$10)</f>
        <v>0.25916817062636077</v>
      </c>
      <c r="S444">
        <f t="shared" ca="1" si="74"/>
        <v>2.3097666764185951</v>
      </c>
      <c r="T444" s="47">
        <f t="shared" ca="1" si="75"/>
        <v>3.0951866892823103E-3</v>
      </c>
      <c r="U444">
        <f t="shared" ca="1" si="76"/>
        <v>6.4650347368295016E-2</v>
      </c>
    </row>
    <row r="445" spans="1:21" x14ac:dyDescent="0.3">
      <c r="A445">
        <v>435</v>
      </c>
      <c r="C445">
        <f ca="1">[1]!GenLognormal($C$9,$C$10)</f>
        <v>31.24062822045482</v>
      </c>
      <c r="D445">
        <f ca="1">[1]!GenLognormal($D$9,$D$10)</f>
        <v>63.990763441173748</v>
      </c>
      <c r="E445">
        <f ca="1">[1]!genNormal($F$9,$F$10)</f>
        <v>37.276729515458435</v>
      </c>
      <c r="F445">
        <f t="shared" ca="1" si="67"/>
        <v>37.276729515458435</v>
      </c>
      <c r="G445">
        <f ca="1">[1]!GenLognormal($G$9,$G$10)</f>
        <v>21.978203621118428</v>
      </c>
      <c r="H445">
        <f ca="1">[1]!genBinomial(1,1)</f>
        <v>1</v>
      </c>
      <c r="I445" s="13">
        <f t="shared" ca="1" si="66"/>
        <v>1.5635875741206562</v>
      </c>
      <c r="J445">
        <f ca="1">[1]!genUniform($J$9,$J$10)</f>
        <v>6.8165255658838589E-2</v>
      </c>
      <c r="K445">
        <f t="shared" ca="1" si="68"/>
        <v>1.6214403287101633</v>
      </c>
      <c r="L445" s="47">
        <f t="shared" ca="1" si="69"/>
        <v>1.7605999653814747E-3</v>
      </c>
      <c r="M445">
        <f t="shared" ca="1" si="70"/>
        <v>3.9619217115294675E-2</v>
      </c>
      <c r="N445">
        <f ca="1">[1]!genUniform($N$9,$N$10)</f>
        <v>0.25531681943202561</v>
      </c>
      <c r="O445">
        <f t="shared" ca="1" si="71"/>
        <v>2.2649507044971595</v>
      </c>
      <c r="P445" s="47">
        <f t="shared" ca="1" si="72"/>
        <v>2.4593394288524892E-3</v>
      </c>
      <c r="Q445">
        <f t="shared" ca="1" si="73"/>
        <v>5.5343124337049243E-2</v>
      </c>
      <c r="R445">
        <f ca="1">[1]!genUniform($R$9,$R$10)</f>
        <v>0.19261008288852788</v>
      </c>
      <c r="S445">
        <f t="shared" ca="1" si="74"/>
        <v>2.1413377828155289</v>
      </c>
      <c r="T445" s="47">
        <f t="shared" ca="1" si="75"/>
        <v>2.3251174647259979E-3</v>
      </c>
      <c r="U445">
        <f t="shared" ca="1" si="76"/>
        <v>5.2322694232010296E-2</v>
      </c>
    </row>
    <row r="446" spans="1:21" x14ac:dyDescent="0.3">
      <c r="A446">
        <v>436</v>
      </c>
      <c r="C446">
        <f ca="1">[1]!GenLognormal($C$9,$C$10)</f>
        <v>26.556677829366091</v>
      </c>
      <c r="D446">
        <f ca="1">[1]!GenLognormal($D$9,$D$10)</f>
        <v>67.351393614416025</v>
      </c>
      <c r="E446">
        <f ca="1">[1]!genNormal($F$9,$F$10)</f>
        <v>61.39885119073714</v>
      </c>
      <c r="F446">
        <f t="shared" ca="1" si="67"/>
        <v>61.39885119073714</v>
      </c>
      <c r="G446">
        <f ca="1">[1]!GenLognormal($G$9,$G$10)</f>
        <v>27.712631986949905</v>
      </c>
      <c r="H446">
        <f ca="1">[1]!genBinomial(1,1)</f>
        <v>1</v>
      </c>
      <c r="I446" s="13">
        <f t="shared" ca="1" si="66"/>
        <v>1.9734930326483573</v>
      </c>
      <c r="J446">
        <f ca="1">[1]!genUniform($J$9,$J$10)</f>
        <v>0.27615839434112532</v>
      </c>
      <c r="K446">
        <f t="shared" ca="1" si="68"/>
        <v>2.2779293095020736</v>
      </c>
      <c r="L446" s="47">
        <f t="shared" ca="1" si="69"/>
        <v>3.1218594591443235E-3</v>
      </c>
      <c r="M446">
        <f t="shared" ca="1" si="70"/>
        <v>6.6746616215608706E-2</v>
      </c>
      <c r="N446">
        <f ca="1">[1]!genUniform($N$9,$N$10)</f>
        <v>0.15521220161148963</v>
      </c>
      <c r="O446">
        <f t="shared" ca="1" si="71"/>
        <v>2.0061011318336774</v>
      </c>
      <c r="P446" s="47">
        <f t="shared" ca="1" si="72"/>
        <v>2.7493240322651017E-3</v>
      </c>
      <c r="Q446">
        <f t="shared" ca="1" si="73"/>
        <v>5.8781658314704104E-2</v>
      </c>
      <c r="R446">
        <f ca="1">[1]!genUniform($R$9,$R$10)</f>
        <v>0.13574044295523985</v>
      </c>
      <c r="S446">
        <f t="shared" ca="1" si="74"/>
        <v>1.9791618529500461</v>
      </c>
      <c r="T446" s="47">
        <f t="shared" ca="1" si="75"/>
        <v>2.7124042550557836E-3</v>
      </c>
      <c r="U446">
        <f t="shared" ca="1" si="76"/>
        <v>5.7992298565360492E-2</v>
      </c>
    </row>
    <row r="447" spans="1:21" x14ac:dyDescent="0.3">
      <c r="A447">
        <v>437</v>
      </c>
      <c r="C447">
        <f ca="1">[1]!GenLognormal($C$9,$C$10)</f>
        <v>24.082686892990949</v>
      </c>
      <c r="D447">
        <f ca="1">[1]!GenLognormal($D$9,$D$10)</f>
        <v>46.248543511400129</v>
      </c>
      <c r="E447">
        <f ca="1">[1]!genNormal($F$9,$F$10)</f>
        <v>49.902066430307826</v>
      </c>
      <c r="F447">
        <f t="shared" ca="1" si="67"/>
        <v>49.902066430307826</v>
      </c>
      <c r="G447">
        <f ca="1">[1]!GenLognormal($G$9,$G$10)</f>
        <v>24.042432263026257</v>
      </c>
      <c r="H447">
        <f ca="1">[1]!genBinomial(1,1)</f>
        <v>1</v>
      </c>
      <c r="I447" s="13">
        <f t="shared" ca="1" si="66"/>
        <v>1.2463856832950724</v>
      </c>
      <c r="J447">
        <f ca="1">[1]!genUniform($J$9,$J$10)</f>
        <v>6.383589356876304E-3</v>
      </c>
      <c r="K447">
        <f t="shared" ca="1" si="68"/>
        <v>1.1089131237450034</v>
      </c>
      <c r="L447" s="47">
        <f t="shared" ca="1" si="69"/>
        <v>9.5981488989846473E-4</v>
      </c>
      <c r="M447">
        <f t="shared" ca="1" si="70"/>
        <v>2.9884907426611124E-2</v>
      </c>
      <c r="N447">
        <f ca="1">[1]!genUniform($N$9,$N$10)</f>
        <v>0.27549665645876648</v>
      </c>
      <c r="O447">
        <f t="shared" ca="1" si="71"/>
        <v>2.3129341322161192</v>
      </c>
      <c r="P447" s="47">
        <f t="shared" ca="1" si="72"/>
        <v>2.0019499922213075E-3</v>
      </c>
      <c r="Q447">
        <f t="shared" ca="1" si="73"/>
        <v>6.233294650864149E-2</v>
      </c>
      <c r="R447">
        <f ca="1">[1]!genUniform($R$9,$R$10)</f>
        <v>0.28480344128359114</v>
      </c>
      <c r="S447">
        <f t="shared" ca="1" si="74"/>
        <v>2.3713422310485304</v>
      </c>
      <c r="T447" s="47">
        <f t="shared" ca="1" si="75"/>
        <v>2.0525048659526973E-3</v>
      </c>
      <c r="U447">
        <f t="shared" ca="1" si="76"/>
        <v>6.3907028904452642E-2</v>
      </c>
    </row>
    <row r="448" spans="1:21" x14ac:dyDescent="0.3">
      <c r="A448">
        <v>438</v>
      </c>
      <c r="C448">
        <f ca="1">[1]!GenLognormal($C$9,$C$10)</f>
        <v>25.455851114785538</v>
      </c>
      <c r="D448">
        <f ca="1">[1]!GenLognormal($D$9,$D$10)</f>
        <v>71.690230534064895</v>
      </c>
      <c r="E448">
        <f ca="1">[1]!genNormal($F$9,$F$10)</f>
        <v>47.951839372276744</v>
      </c>
      <c r="F448">
        <f t="shared" ca="1" si="67"/>
        <v>47.951839372276744</v>
      </c>
      <c r="G448">
        <f ca="1">[1]!GenLognormal($G$9,$G$10)</f>
        <v>18.941551108412998</v>
      </c>
      <c r="H448">
        <f ca="1">[1]!genBinomial(1,1)</f>
        <v>1</v>
      </c>
      <c r="I448" s="13">
        <f t="shared" ca="1" si="66"/>
        <v>1.9916675389552598</v>
      </c>
      <c r="J448">
        <f ca="1">[1]!genUniform($J$9,$J$10)</f>
        <v>9.2779139428157534E-2</v>
      </c>
      <c r="K448">
        <f t="shared" ca="1" si="68"/>
        <v>1.7267753495391216</v>
      </c>
      <c r="L448" s="47">
        <f t="shared" ca="1" si="69"/>
        <v>2.3883072296841602E-3</v>
      </c>
      <c r="M448">
        <f t="shared" ca="1" si="70"/>
        <v>4.7972539425870743E-2</v>
      </c>
      <c r="N448">
        <f ca="1">[1]!genUniform($N$9,$N$10)</f>
        <v>0.24048885841440509</v>
      </c>
      <c r="O448">
        <f t="shared" ca="1" si="71"/>
        <v>2.2290898725458899</v>
      </c>
      <c r="P448" s="47">
        <f t="shared" ca="1" si="72"/>
        <v>3.0830596809469208E-3</v>
      </c>
      <c r="Q448">
        <f t="shared" ca="1" si="73"/>
        <v>6.1927628178765695E-2</v>
      </c>
      <c r="R448">
        <f ca="1">[1]!genUniform($R$9,$R$10)</f>
        <v>0.1442542226221967</v>
      </c>
      <c r="S448">
        <f t="shared" ca="1" si="74"/>
        <v>2.0051089454621334</v>
      </c>
      <c r="T448" s="47">
        <f t="shared" ca="1" si="75"/>
        <v>2.7732711102400999E-3</v>
      </c>
      <c r="U448">
        <f t="shared" ca="1" si="76"/>
        <v>5.5705085183791629E-2</v>
      </c>
    </row>
    <row r="449" spans="1:21" x14ac:dyDescent="0.3">
      <c r="A449">
        <v>439</v>
      </c>
      <c r="C449">
        <f ca="1">[1]!GenLognormal($C$9,$C$10)</f>
        <v>23.195496703197545</v>
      </c>
      <c r="D449">
        <f ca="1">[1]!GenLognormal($D$9,$D$10)</f>
        <v>63.910939271736218</v>
      </c>
      <c r="E449">
        <f ca="1">[1]!genNormal($F$9,$F$10)</f>
        <v>48.189222228340185</v>
      </c>
      <c r="F449">
        <f t="shared" ca="1" si="67"/>
        <v>48.189222228340185</v>
      </c>
      <c r="G449">
        <f ca="1">[1]!GenLognormal($G$9,$G$10)</f>
        <v>26.507358707975847</v>
      </c>
      <c r="H449">
        <f ca="1">[1]!genBinomial(1,1)</f>
        <v>1</v>
      </c>
      <c r="I449" s="13">
        <f t="shared" ca="1" si="66"/>
        <v>1.6520382999735719</v>
      </c>
      <c r="J449">
        <f ca="1">[1]!genUniform($J$9,$J$10)</f>
        <v>0.13431589196504098</v>
      </c>
      <c r="K449">
        <f t="shared" ca="1" si="68"/>
        <v>1.8755187580882544</v>
      </c>
      <c r="L449" s="47">
        <f t="shared" ca="1" si="69"/>
        <v>2.1516866810282393E-3</v>
      </c>
      <c r="M449">
        <f t="shared" ca="1" si="70"/>
        <v>4.8480414401465458E-2</v>
      </c>
      <c r="N449">
        <f ca="1">[1]!genUniform($N$9,$N$10)</f>
        <v>0.24666474917215855</v>
      </c>
      <c r="O449">
        <f t="shared" ca="1" si="71"/>
        <v>2.2440959865004166</v>
      </c>
      <c r="P449" s="47">
        <f t="shared" ca="1" si="72"/>
        <v>2.5745364711914332E-3</v>
      </c>
      <c r="Q449">
        <f t="shared" ca="1" si="73"/>
        <v>5.8007792730957138E-2</v>
      </c>
      <c r="R449">
        <f ca="1">[1]!genUniform($R$9,$R$10)</f>
        <v>4.521287172741268E-2</v>
      </c>
      <c r="S449">
        <f t="shared" ca="1" si="74"/>
        <v>1.6170826814792845</v>
      </c>
      <c r="T449" s="47">
        <f t="shared" ca="1" si="75"/>
        <v>1.8551961972414876E-3</v>
      </c>
      <c r="U449">
        <f t="shared" ca="1" si="76"/>
        <v>4.1800082340663874E-2</v>
      </c>
    </row>
    <row r="450" spans="1:21" x14ac:dyDescent="0.3">
      <c r="A450">
        <v>440</v>
      </c>
      <c r="C450">
        <f ca="1">[1]!GenLognormal($C$9,$C$10)</f>
        <v>20.582115837812157</v>
      </c>
      <c r="D450">
        <f ca="1">[1]!GenLognormal($D$9,$D$10)</f>
        <v>97.776466986202848</v>
      </c>
      <c r="E450">
        <f ca="1">[1]!genNormal($F$9,$F$10)</f>
        <v>58.099494426493521</v>
      </c>
      <c r="F450">
        <f t="shared" ca="1" si="67"/>
        <v>58.099494426493521</v>
      </c>
      <c r="G450">
        <f ca="1">[1]!GenLognormal($G$9,$G$10)</f>
        <v>18.469954306920304</v>
      </c>
      <c r="H450">
        <f ca="1">[1]!genBinomial(1,1)</f>
        <v>1</v>
      </c>
      <c r="I450" s="13">
        <f t="shared" ca="1" si="66"/>
        <v>3.0049653514320966</v>
      </c>
      <c r="J450">
        <f ca="1">[1]!genUniform($J$9,$J$10)</f>
        <v>0.23004233972896007</v>
      </c>
      <c r="K450">
        <f t="shared" ca="1" si="68"/>
        <v>2.1563813094055302</v>
      </c>
      <c r="L450" s="47">
        <f t="shared" ca="1" si="69"/>
        <v>4.4998966105829121E-3</v>
      </c>
      <c r="M450">
        <f t="shared" ca="1" si="70"/>
        <v>6.6272093060529169E-2</v>
      </c>
      <c r="N450">
        <f ca="1">[1]!genUniform($N$9,$N$10)</f>
        <v>9.9362372646315394E-3</v>
      </c>
      <c r="O450">
        <f t="shared" ca="1" si="71"/>
        <v>1.2823763755086517</v>
      </c>
      <c r="P450" s="47">
        <f t="shared" ca="1" si="72"/>
        <v>2.6760392888184542E-3</v>
      </c>
      <c r="Q450">
        <f t="shared" ca="1" si="73"/>
        <v>3.9411288776084921E-2</v>
      </c>
      <c r="R450">
        <f ca="1">[1]!genUniform($R$9,$R$10)</f>
        <v>0.28450687164365629</v>
      </c>
      <c r="S450">
        <f t="shared" ca="1" si="74"/>
        <v>2.3706367162526711</v>
      </c>
      <c r="T450" s="47">
        <f t="shared" ca="1" si="75"/>
        <v>4.9470008285916935E-3</v>
      </c>
      <c r="U450">
        <f t="shared" ca="1" si="76"/>
        <v>7.2856807090168799E-2</v>
      </c>
    </row>
    <row r="451" spans="1:21" x14ac:dyDescent="0.3">
      <c r="A451">
        <v>441</v>
      </c>
      <c r="C451">
        <f ca="1">[1]!GenLognormal($C$9,$C$10)</f>
        <v>27.520564698850638</v>
      </c>
      <c r="D451">
        <f ca="1">[1]!GenLognormal($D$9,$D$10)</f>
        <v>75.956297349276866</v>
      </c>
      <c r="E451">
        <f ca="1">[1]!genNormal($F$9,$F$10)</f>
        <v>75.837982189214898</v>
      </c>
      <c r="F451">
        <f t="shared" ca="1" si="67"/>
        <v>75.837982189214898</v>
      </c>
      <c r="G451">
        <f ca="1">[1]!GenLognormal($G$9,$G$10)</f>
        <v>21.524386067066548</v>
      </c>
      <c r="H451">
        <f ca="1">[1]!genBinomial(1,1)</f>
        <v>1</v>
      </c>
      <c r="I451" s="13">
        <f t="shared" ca="1" si="66"/>
        <v>2.7208418775123042</v>
      </c>
      <c r="J451">
        <f ca="1">[1]!genUniform($J$9,$J$10)</f>
        <v>0.16349945090805557</v>
      </c>
      <c r="K451">
        <f t="shared" ca="1" si="68"/>
        <v>1.9674616964202827</v>
      </c>
      <c r="L451" s="47">
        <f t="shared" ca="1" si="69"/>
        <v>3.7174667889039617E-3</v>
      </c>
      <c r="M451">
        <f t="shared" ca="1" si="70"/>
        <v>7.0476739425643795E-2</v>
      </c>
      <c r="N451">
        <f ca="1">[1]!genUniform($N$9,$N$10)</f>
        <v>0.21846492329217981</v>
      </c>
      <c r="O451">
        <f t="shared" ca="1" si="71"/>
        <v>2.1746289127189891</v>
      </c>
      <c r="P451" s="47">
        <f t="shared" ca="1" si="72"/>
        <v>4.1089037595658856E-3</v>
      </c>
      <c r="Q451">
        <f t="shared" ca="1" si="73"/>
        <v>7.7897707237716024E-2</v>
      </c>
      <c r="R451">
        <f ca="1">[1]!genUniform($R$9,$R$10)</f>
        <v>6.8537282711019665E-2</v>
      </c>
      <c r="S451">
        <f t="shared" ca="1" si="74"/>
        <v>1.7347864694168158</v>
      </c>
      <c r="T451" s="47">
        <f t="shared" ca="1" si="75"/>
        <v>3.2778331073131878E-3</v>
      </c>
      <c r="U451">
        <f t="shared" ca="1" si="76"/>
        <v>6.2142045350449517E-2</v>
      </c>
    </row>
    <row r="452" spans="1:21" x14ac:dyDescent="0.3">
      <c r="A452">
        <v>442</v>
      </c>
      <c r="C452">
        <f ca="1">[1]!GenLognormal($C$9,$C$10)</f>
        <v>23.797468509955426</v>
      </c>
      <c r="D452">
        <f ca="1">[1]!GenLognormal($D$9,$D$10)</f>
        <v>77.908378219740939</v>
      </c>
      <c r="E452">
        <f ca="1">[1]!genNormal($F$9,$F$10)</f>
        <v>62.161115522128753</v>
      </c>
      <c r="F452">
        <f t="shared" ca="1" si="67"/>
        <v>62.161115522128753</v>
      </c>
      <c r="G452">
        <f ca="1">[1]!GenLognormal($G$9,$G$10)</f>
        <v>23.655399703702805</v>
      </c>
      <c r="H452">
        <f ca="1">[1]!genBinomial(1,1)</f>
        <v>1</v>
      </c>
      <c r="I452" s="13">
        <f t="shared" ca="1" si="66"/>
        <v>2.3846849678576989</v>
      </c>
      <c r="J452">
        <f ca="1">[1]!genUniform($J$9,$J$10)</f>
        <v>0.22185023173752835</v>
      </c>
      <c r="K452">
        <f t="shared" ca="1" si="68"/>
        <v>2.1341827079434021</v>
      </c>
      <c r="L452" s="47">
        <f t="shared" ca="1" si="69"/>
        <v>3.5342732099267141E-3</v>
      </c>
      <c r="M452">
        <f t="shared" ca="1" si="70"/>
        <v>6.5324853867961719E-2</v>
      </c>
      <c r="N452">
        <f ca="1">[1]!genUniform($N$9,$N$10)</f>
        <v>0.12453457863252276</v>
      </c>
      <c r="O452">
        <f t="shared" ca="1" si="71"/>
        <v>1.9138496388123991</v>
      </c>
      <c r="P452" s="47">
        <f t="shared" ca="1" si="72"/>
        <v>3.169394766955427E-3</v>
      </c>
      <c r="Q452">
        <f t="shared" ca="1" si="73"/>
        <v>5.8580714535518039E-2</v>
      </c>
      <c r="R452">
        <f ca="1">[1]!genUniform($R$9,$R$10)</f>
        <v>0.22284505078289144</v>
      </c>
      <c r="S452">
        <f t="shared" ca="1" si="74"/>
        <v>2.2197944125865705</v>
      </c>
      <c r="T452" s="47">
        <f t="shared" ca="1" si="75"/>
        <v>3.6760488662706289E-3</v>
      </c>
      <c r="U452">
        <f t="shared" ca="1" si="76"/>
        <v>6.7945328710338898E-2</v>
      </c>
    </row>
    <row r="453" spans="1:21" x14ac:dyDescent="0.3">
      <c r="A453">
        <v>443</v>
      </c>
      <c r="C453">
        <f ca="1">[1]!GenLognormal($C$9,$C$10)</f>
        <v>23.993893494999664</v>
      </c>
      <c r="D453">
        <f ca="1">[1]!GenLognormal($D$9,$D$10)</f>
        <v>83.619403928608449</v>
      </c>
      <c r="E453">
        <f ca="1">[1]!genNormal($F$9,$F$10)</f>
        <v>68.128925271743256</v>
      </c>
      <c r="F453">
        <f t="shared" ca="1" si="67"/>
        <v>68.128925271743256</v>
      </c>
      <c r="G453">
        <f ca="1">[1]!GenLognormal($G$9,$G$10)</f>
        <v>23.425411840562834</v>
      </c>
      <c r="H453">
        <f ca="1">[1]!genBinomial(1,1)</f>
        <v>1</v>
      </c>
      <c r="I453" s="13">
        <f t="shared" ca="1" si="66"/>
        <v>2.7268505552569371</v>
      </c>
      <c r="J453">
        <f ca="1">[1]!genUniform($J$9,$J$10)</f>
        <v>0.18405571447320843</v>
      </c>
      <c r="K453">
        <f t="shared" ca="1" si="68"/>
        <v>2.0282665057646234</v>
      </c>
      <c r="L453" s="47">
        <f t="shared" ca="1" si="69"/>
        <v>3.8408191996203551E-3</v>
      </c>
      <c r="M453">
        <f t="shared" ca="1" si="70"/>
        <v>6.6142299366009738E-2</v>
      </c>
      <c r="N453">
        <f ca="1">[1]!genUniform($N$9,$N$10)</f>
        <v>0.18144165314766714</v>
      </c>
      <c r="O453">
        <f t="shared" ca="1" si="71"/>
        <v>2.0787172611962799</v>
      </c>
      <c r="P453" s="47">
        <f t="shared" ca="1" si="72"/>
        <v>3.9363550818855937E-3</v>
      </c>
      <c r="Q453">
        <f t="shared" ca="1" si="73"/>
        <v>6.7787511649266358E-2</v>
      </c>
      <c r="R453">
        <f ca="1">[1]!genUniform($R$9,$R$10)</f>
        <v>2.0442915226621942E-2</v>
      </c>
      <c r="S453">
        <f t="shared" ca="1" si="74"/>
        <v>1.4346906564961819</v>
      </c>
      <c r="T453" s="47">
        <f t="shared" ca="1" si="75"/>
        <v>2.7167965370059398E-3</v>
      </c>
      <c r="U453">
        <f t="shared" ca="1" si="76"/>
        <v>4.6785636221811054E-2</v>
      </c>
    </row>
    <row r="454" spans="1:21" x14ac:dyDescent="0.3">
      <c r="A454">
        <v>444</v>
      </c>
      <c r="C454">
        <f ca="1">[1]!GenLognormal($C$9,$C$10)</f>
        <v>24.458786542177879</v>
      </c>
      <c r="D454">
        <f ca="1">[1]!GenLognormal($D$9,$D$10)</f>
        <v>71.643139416041237</v>
      </c>
      <c r="E454">
        <f ca="1">[1]!genNormal($F$9,$F$10)</f>
        <v>61.953316392975651</v>
      </c>
      <c r="F454">
        <f t="shared" ca="1" si="67"/>
        <v>61.953316392975651</v>
      </c>
      <c r="G454">
        <f ca="1">[1]!GenLognormal($G$9,$G$10)</f>
        <v>31.470942078072962</v>
      </c>
      <c r="H454">
        <f ca="1">[1]!genBinomial(1,1)</f>
        <v>1</v>
      </c>
      <c r="I454" s="13">
        <f t="shared" ca="1" si="66"/>
        <v>2.040668005103849</v>
      </c>
      <c r="J454">
        <f ca="1">[1]!genUniform($J$9,$J$10)</f>
        <v>0.16605589171251711</v>
      </c>
      <c r="K454">
        <f t="shared" ca="1" si="68"/>
        <v>1.9751772060617137</v>
      </c>
      <c r="L454" s="47">
        <f t="shared" ca="1" si="69"/>
        <v>2.7990839783476051E-3</v>
      </c>
      <c r="M454">
        <f t="shared" ca="1" si="70"/>
        <v>5.6260529084492673E-2</v>
      </c>
      <c r="N454">
        <f ca="1">[1]!genUniform($N$9,$N$10)</f>
        <v>0.19624030343869497</v>
      </c>
      <c r="O454">
        <f t="shared" ca="1" si="71"/>
        <v>2.1178311528057892</v>
      </c>
      <c r="P454" s="47">
        <f t="shared" ca="1" si="72"/>
        <v>3.0012432456548439E-3</v>
      </c>
      <c r="Q454">
        <f t="shared" ca="1" si="73"/>
        <v>6.0323853881468874E-2</v>
      </c>
      <c r="R454">
        <f ca="1">[1]!genUniform($R$9,$R$10)</f>
        <v>1.7670862855906962E-3</v>
      </c>
      <c r="S454">
        <f t="shared" ca="1" si="74"/>
        <v>1.0660710121003092</v>
      </c>
      <c r="T454" s="47">
        <f t="shared" ca="1" si="75"/>
        <v>1.5107618094179025E-3</v>
      </c>
      <c r="U454">
        <f t="shared" ca="1" si="76"/>
        <v>3.0365740855218239E-2</v>
      </c>
    </row>
    <row r="455" spans="1:21" x14ac:dyDescent="0.3">
      <c r="A455">
        <v>445</v>
      </c>
      <c r="C455">
        <f ca="1">[1]!GenLognormal($C$9,$C$10)</f>
        <v>29.222076770140923</v>
      </c>
      <c r="D455">
        <f ca="1">[1]!GenLognormal($D$9,$D$10)</f>
        <v>87.400920495897608</v>
      </c>
      <c r="E455">
        <f ca="1">[1]!genNormal($F$9,$F$10)</f>
        <v>48.887614727271703</v>
      </c>
      <c r="F455">
        <f t="shared" ca="1" si="67"/>
        <v>48.887614727271703</v>
      </c>
      <c r="G455">
        <f ca="1">[1]!GenLognormal($G$9,$G$10)</f>
        <v>18.313602807800176</v>
      </c>
      <c r="H455">
        <f ca="1">[1]!genBinomial(1,1)</f>
        <v>1</v>
      </c>
      <c r="I455" s="13">
        <f t="shared" ca="1" si="66"/>
        <v>2.4639380074328976</v>
      </c>
      <c r="J455">
        <f ca="1">[1]!genUniform($J$9,$J$10)</f>
        <v>0.12153040471010336</v>
      </c>
      <c r="K455">
        <f t="shared" ca="1" si="68"/>
        <v>1.8324716972800414</v>
      </c>
      <c r="L455" s="47">
        <f t="shared" ca="1" si="69"/>
        <v>3.1354837933842811E-3</v>
      </c>
      <c r="M455">
        <f t="shared" ca="1" si="70"/>
        <v>5.1659600801175688E-2</v>
      </c>
      <c r="N455">
        <f ca="1">[1]!genUniform($N$9,$N$10)</f>
        <v>0.14980800705708316</v>
      </c>
      <c r="O455">
        <f t="shared" ca="1" si="71"/>
        <v>1.9905051367708875</v>
      </c>
      <c r="P455" s="47">
        <f t="shared" ca="1" si="72"/>
        <v>3.4058897642223664E-3</v>
      </c>
      <c r="Q455">
        <f t="shared" ca="1" si="73"/>
        <v>5.6114755229727954E-2</v>
      </c>
      <c r="R455">
        <f ca="1">[1]!genUniform($R$9,$R$10)</f>
        <v>3.9941391947813799E-2</v>
      </c>
      <c r="S455">
        <f t="shared" ca="1" si="74"/>
        <v>1.5853522374823408</v>
      </c>
      <c r="T455" s="47">
        <f t="shared" ca="1" si="75"/>
        <v>2.7126455785427255E-3</v>
      </c>
      <c r="U455">
        <f t="shared" ca="1" si="76"/>
        <v>4.4693003356696598E-2</v>
      </c>
    </row>
    <row r="456" spans="1:21" x14ac:dyDescent="0.3">
      <c r="A456">
        <v>446</v>
      </c>
      <c r="C456">
        <f ca="1">[1]!GenLognormal($C$9,$C$10)</f>
        <v>22.843788052316636</v>
      </c>
      <c r="D456">
        <f ca="1">[1]!GenLognormal($D$9,$D$10)</f>
        <v>75.325708888997951</v>
      </c>
      <c r="E456">
        <f ca="1">[1]!genNormal($F$9,$F$10)</f>
        <v>57.246008269081862</v>
      </c>
      <c r="F456">
        <f t="shared" ca="1" si="67"/>
        <v>57.246008269081862</v>
      </c>
      <c r="G456">
        <f ca="1">[1]!GenLognormal($G$9,$G$10)</f>
        <v>24.97908307905853</v>
      </c>
      <c r="H456">
        <f ca="1">[1]!genBinomial(1,1)</f>
        <v>1</v>
      </c>
      <c r="I456" s="13">
        <f t="shared" ca="1" si="66"/>
        <v>2.1666964053818236</v>
      </c>
      <c r="J456">
        <f ca="1">[1]!genUniform($J$9,$J$10)</f>
        <v>0.10741455553339761</v>
      </c>
      <c r="K456">
        <f t="shared" ca="1" si="68"/>
        <v>1.7823587684739077</v>
      </c>
      <c r="L456" s="47">
        <f t="shared" ca="1" si="69"/>
        <v>2.6818266227452707E-3</v>
      </c>
      <c r="M456">
        <f t="shared" ca="1" si="70"/>
        <v>5.1268423406994952E-2</v>
      </c>
      <c r="N456">
        <f ca="1">[1]!genUniform($N$9,$N$10)</f>
        <v>0.16245771883169741</v>
      </c>
      <c r="O456">
        <f t="shared" ca="1" si="71"/>
        <v>2.0266429606038296</v>
      </c>
      <c r="P456" s="47">
        <f t="shared" ca="1" si="72"/>
        <v>3.0493889012032597E-3</v>
      </c>
      <c r="Q456">
        <f t="shared" ca="1" si="73"/>
        <v>5.8295103789910166E-2</v>
      </c>
      <c r="R456">
        <f ca="1">[1]!genUniform($R$9,$R$10)</f>
        <v>0.16171010676815628</v>
      </c>
      <c r="S456">
        <f t="shared" ca="1" si="74"/>
        <v>2.0562261741679846</v>
      </c>
      <c r="T456" s="47">
        <f t="shared" ca="1" si="75"/>
        <v>3.0939012918206887E-3</v>
      </c>
      <c r="U456">
        <f t="shared" ca="1" si="76"/>
        <v>5.9146046229543274E-2</v>
      </c>
    </row>
    <row r="457" spans="1:21" x14ac:dyDescent="0.3">
      <c r="A457">
        <v>447</v>
      </c>
      <c r="C457">
        <f ca="1">[1]!GenLognormal($C$9,$C$10)</f>
        <v>30.980630715737899</v>
      </c>
      <c r="D457">
        <f ca="1">[1]!GenLognormal($D$9,$D$10)</f>
        <v>63.722347903894892</v>
      </c>
      <c r="E457">
        <f ca="1">[1]!genNormal($F$9,$F$10)</f>
        <v>64.625359997552792</v>
      </c>
      <c r="F457">
        <f t="shared" ca="1" si="67"/>
        <v>64.625359997552792</v>
      </c>
      <c r="G457">
        <f ca="1">[1]!GenLognormal($G$9,$G$10)</f>
        <v>29.786718069071405</v>
      </c>
      <c r="H457">
        <f ca="1">[1]!genBinomial(1,1)</f>
        <v>1</v>
      </c>
      <c r="I457" s="13">
        <f t="shared" ca="1" si="66"/>
        <v>1.897499148753875</v>
      </c>
      <c r="J457">
        <f ca="1">[1]!genUniform($J$9,$J$10)</f>
        <v>0.17931390752424153</v>
      </c>
      <c r="K457">
        <f t="shared" ca="1" si="68"/>
        <v>2.0144769278106853</v>
      </c>
      <c r="L457" s="47">
        <f t="shared" ca="1" si="69"/>
        <v>2.6544918442396506E-3</v>
      </c>
      <c r="M457">
        <f t="shared" ca="1" si="70"/>
        <v>5.9986305926298999E-2</v>
      </c>
      <c r="N457">
        <f ca="1">[1]!genUniform($N$9,$N$10)</f>
        <v>4.7252657574405138E-2</v>
      </c>
      <c r="O457">
        <f t="shared" ca="1" si="71"/>
        <v>1.6036213101443046</v>
      </c>
      <c r="P457" s="47">
        <f t="shared" ca="1" si="72"/>
        <v>2.1131042159183277E-3</v>
      </c>
      <c r="Q457">
        <f t="shared" ca="1" si="73"/>
        <v>4.7752008063350136E-2</v>
      </c>
      <c r="R457">
        <f ca="1">[1]!genUniform($R$9,$R$10)</f>
        <v>4.0539612284992692E-2</v>
      </c>
      <c r="S457">
        <f t="shared" ca="1" si="74"/>
        <v>1.5890851948314999</v>
      </c>
      <c r="T457" s="47">
        <f t="shared" ca="1" si="75"/>
        <v>2.0939498642292753E-3</v>
      </c>
      <c r="U457">
        <f t="shared" ca="1" si="76"/>
        <v>4.7319157307853271E-2</v>
      </c>
    </row>
    <row r="458" spans="1:21" x14ac:dyDescent="0.3">
      <c r="A458">
        <v>448</v>
      </c>
      <c r="C458">
        <f ca="1">[1]!GenLognormal($C$9,$C$10)</f>
        <v>27.640177081282332</v>
      </c>
      <c r="D458">
        <f ca="1">[1]!GenLognormal($D$9,$D$10)</f>
        <v>89.789387148968274</v>
      </c>
      <c r="E458">
        <f ca="1">[1]!genNormal($F$9,$F$10)</f>
        <v>51.148088522363679</v>
      </c>
      <c r="F458">
        <f t="shared" ca="1" si="67"/>
        <v>51.148088522363679</v>
      </c>
      <c r="G458">
        <f ca="1">[1]!GenLognormal($G$9,$G$10)</f>
        <v>33.335445090378563</v>
      </c>
      <c r="H458">
        <f ca="1">[1]!genBinomial(1,1)</f>
        <v>1</v>
      </c>
      <c r="I458" s="13">
        <f t="shared" ca="1" si="66"/>
        <v>2.2299671107474603</v>
      </c>
      <c r="J458">
        <f ca="1">[1]!genUniform($J$9,$J$10)</f>
        <v>0.16818405227947672</v>
      </c>
      <c r="K458">
        <f t="shared" ca="1" si="68"/>
        <v>1.9815645560439032</v>
      </c>
      <c r="L458" s="47">
        <f t="shared" ca="1" si="69"/>
        <v>3.0686276304172201E-3</v>
      </c>
      <c r="M458">
        <f t="shared" ca="1" si="70"/>
        <v>4.9213208020560284E-2</v>
      </c>
      <c r="N458">
        <f ca="1">[1]!genUniform($N$9,$N$10)</f>
        <v>0.14531582898341119</v>
      </c>
      <c r="O458">
        <f t="shared" ca="1" si="71"/>
        <v>1.9773484337286522</v>
      </c>
      <c r="P458" s="47">
        <f t="shared" ca="1" si="72"/>
        <v>3.0620985928492351E-3</v>
      </c>
      <c r="Q458">
        <f t="shared" ca="1" si="73"/>
        <v>4.9108498383971487E-2</v>
      </c>
      <c r="R458">
        <f ca="1">[1]!genUniform($R$9,$R$10)</f>
        <v>0.1520212705250992</v>
      </c>
      <c r="S458">
        <f t="shared" ca="1" si="74"/>
        <v>2.0281741134931632</v>
      </c>
      <c r="T458" s="47">
        <f t="shared" ca="1" si="75"/>
        <v>3.1408066444160703E-3</v>
      </c>
      <c r="U458">
        <f t="shared" ca="1" si="76"/>
        <v>5.0370781130909079E-2</v>
      </c>
    </row>
    <row r="459" spans="1:21" x14ac:dyDescent="0.3">
      <c r="A459">
        <v>449</v>
      </c>
      <c r="C459">
        <f ca="1">[1]!GenLognormal($C$9,$C$10)</f>
        <v>26.680971156830843</v>
      </c>
      <c r="D459">
        <f ca="1">[1]!GenLognormal($D$9,$D$10)</f>
        <v>86.714501551623556</v>
      </c>
      <c r="E459">
        <f ca="1">[1]!genNormal($F$9,$F$10)</f>
        <v>59.530993178578491</v>
      </c>
      <c r="F459">
        <f t="shared" ca="1" si="67"/>
        <v>59.530993178578491</v>
      </c>
      <c r="G459">
        <f ca="1">[1]!GenLognormal($G$9,$G$10)</f>
        <v>22.83776375310417</v>
      </c>
      <c r="H459">
        <f ca="1">[1]!genBinomial(1,1)</f>
        <v>1</v>
      </c>
      <c r="I459" s="13">
        <f t="shared" ref="I459:I522" ca="1" si="77">(266.16-47.17*H459-2.33*G459+0.66*F459+0.017*(F459^2))*113.12/1000000*D459</f>
        <v>2.6025173830846628</v>
      </c>
      <c r="J459">
        <f ca="1">[1]!genUniform($J$9,$J$10)</f>
        <v>0.18696633048263336</v>
      </c>
      <c r="K459">
        <f t="shared" ca="1" si="68"/>
        <v>2.0366672934263281</v>
      </c>
      <c r="L459" s="47">
        <f t="shared" ca="1" si="69"/>
        <v>3.6808764129875071E-3</v>
      </c>
      <c r="M459">
        <f t="shared" ca="1" si="70"/>
        <v>6.112543968838359E-2</v>
      </c>
      <c r="N459">
        <f ca="1">[1]!genUniform($N$9,$N$10)</f>
        <v>0.15025690606175615</v>
      </c>
      <c r="O459">
        <f t="shared" ca="1" si="71"/>
        <v>1.9918100433392647</v>
      </c>
      <c r="P459" s="47">
        <f t="shared" ca="1" si="72"/>
        <v>3.5998057372173971E-3</v>
      </c>
      <c r="Q459">
        <f t="shared" ca="1" si="73"/>
        <v>5.9779162295098227E-2</v>
      </c>
      <c r="R459">
        <f ca="1">[1]!genUniform($R$9,$R$10)</f>
        <v>0.2997783536494823</v>
      </c>
      <c r="S459">
        <f t="shared" ca="1" si="74"/>
        <v>2.4067967467112403</v>
      </c>
      <c r="T459" s="47">
        <f t="shared" ca="1" si="75"/>
        <v>4.3498127575469564E-3</v>
      </c>
      <c r="U459">
        <f t="shared" ca="1" si="76"/>
        <v>7.2233943098186912E-2</v>
      </c>
    </row>
    <row r="460" spans="1:21" x14ac:dyDescent="0.3">
      <c r="A460">
        <v>450</v>
      </c>
      <c r="C460">
        <f ca="1">[1]!GenLognormal($C$9,$C$10)</f>
        <v>21.644526287322336</v>
      </c>
      <c r="D460">
        <f ca="1">[1]!GenLognormal($D$9,$D$10)</f>
        <v>91.107437334034728</v>
      </c>
      <c r="E460">
        <f ca="1">[1]!genNormal($F$9,$F$10)</f>
        <v>58.953920375370323</v>
      </c>
      <c r="F460">
        <f t="shared" ref="F460:F471" ca="1" si="78">IF(E460&gt;35,E460,36)</f>
        <v>58.953920375370323</v>
      </c>
      <c r="G460">
        <f ca="1">[1]!GenLognormal($G$9,$G$10)</f>
        <v>33.790211857977759</v>
      </c>
      <c r="H460">
        <f ca="1">[1]!genBinomial(1,1)</f>
        <v>1</v>
      </c>
      <c r="I460" s="13">
        <f t="shared" ca="1" si="77"/>
        <v>2.4554528247236189</v>
      </c>
      <c r="J460">
        <f ca="1">[1]!genUniform($J$9,$J$10)</f>
        <v>0.19607695563461408</v>
      </c>
      <c r="K460">
        <f t="shared" ref="K460:K471" ca="1" si="79">_xlfn.LOGNORM.INV($J460,$K$9,$K$10)</f>
        <v>2.0626715295750748</v>
      </c>
      <c r="L460" s="47">
        <f t="shared" ref="L460:L471" ca="1" si="80">K460*$I460/24/60</f>
        <v>3.5172171067861841E-3</v>
      </c>
      <c r="M460">
        <f t="shared" ref="M460:M471" ca="1" si="81">L460*24*60/$D460</f>
        <v>5.5591428998300524E-2</v>
      </c>
      <c r="N460">
        <f ca="1">[1]!genUniform($N$9,$N$10)</f>
        <v>0.20850902757622378</v>
      </c>
      <c r="O460">
        <f t="shared" ref="O460:O471" ca="1" si="82">_xlfn.LOGNORM.INV($N460,$O$9,$O$10)</f>
        <v>2.1494437756874523</v>
      </c>
      <c r="P460" s="47">
        <f t="shared" ref="P460:P471" ca="1" si="83">O460*$I460/24/60</f>
        <v>3.6651790212474688E-3</v>
      </c>
      <c r="Q460">
        <f t="shared" ref="Q460:Q471" ca="1" si="84">P460*24*60/$D460</f>
        <v>5.7930043309699399E-2</v>
      </c>
      <c r="R460">
        <f ca="1">[1]!genUniform($R$9,$R$10)</f>
        <v>7.7769104939562822E-2</v>
      </c>
      <c r="S460">
        <f t="shared" ref="S460:S471" ca="1" si="85">_xlfn.LOGNORM.INV($R460,$S$9,$S$10)</f>
        <v>1.7745298021675719</v>
      </c>
      <c r="T460" s="47">
        <f t="shared" ref="T460:T471" ca="1" si="86">S460*$I460/24/60</f>
        <v>3.0258848717282013E-3</v>
      </c>
      <c r="U460">
        <f t="shared" ref="U460:U471" ca="1" si="87">T460*24*60/$D460</f>
        <v>4.7825669811271003E-2</v>
      </c>
    </row>
    <row r="461" spans="1:21" x14ac:dyDescent="0.3">
      <c r="A461">
        <v>451</v>
      </c>
      <c r="C461">
        <f ca="1">[1]!GenLognormal($C$9,$C$10)</f>
        <v>29.231679614035503</v>
      </c>
      <c r="D461">
        <f ca="1">[1]!GenLognormal($D$9,$D$10)</f>
        <v>70.936044150402608</v>
      </c>
      <c r="E461">
        <f ca="1">[1]!genNormal($F$9,$F$10)</f>
        <v>62.997601362844186</v>
      </c>
      <c r="F461">
        <f t="shared" ca="1" si="78"/>
        <v>62.997601362844186</v>
      </c>
      <c r="G461">
        <f ca="1">[1]!GenLognormal($G$9,$G$10)</f>
        <v>34.247741304828537</v>
      </c>
      <c r="H461">
        <f ca="1">[1]!genBinomial(1,1)</f>
        <v>1</v>
      </c>
      <c r="I461" s="13">
        <f t="shared" ca="1" si="77"/>
        <v>1.9919408981618749</v>
      </c>
      <c r="J461">
        <f ca="1">[1]!genUniform($J$9,$J$10)</f>
        <v>0.30198826526306366</v>
      </c>
      <c r="K461">
        <f t="shared" ca="1" si="79"/>
        <v>2.3442678715619163</v>
      </c>
      <c r="L461" s="47">
        <f t="shared" ca="1" si="80"/>
        <v>3.2428076733410213E-3</v>
      </c>
      <c r="M461">
        <f t="shared" ca="1" si="81"/>
        <v>6.5828918225412023E-2</v>
      </c>
      <c r="N461">
        <f ca="1">[1]!genUniform($N$9,$N$10)</f>
        <v>0.22891359684410501</v>
      </c>
      <c r="O461">
        <f t="shared" ca="1" si="82"/>
        <v>2.2006644163325646</v>
      </c>
      <c r="P461" s="47">
        <f t="shared" ca="1" si="83"/>
        <v>3.0441621208488661E-3</v>
      </c>
      <c r="Q461">
        <f t="shared" ca="1" si="84"/>
        <v>6.1796418259919106E-2</v>
      </c>
      <c r="R461">
        <f ca="1">[1]!genUniform($R$9,$R$10)</f>
        <v>5.9194618490031374E-2</v>
      </c>
      <c r="S461">
        <f t="shared" ca="1" si="85"/>
        <v>1.6911701103335464</v>
      </c>
      <c r="T461" s="47">
        <f t="shared" ca="1" si="86"/>
        <v>2.3393825753627233E-3</v>
      </c>
      <c r="U461">
        <f t="shared" ca="1" si="87"/>
        <v>4.7489410339541772E-2</v>
      </c>
    </row>
    <row r="462" spans="1:21" x14ac:dyDescent="0.3">
      <c r="A462">
        <v>452</v>
      </c>
      <c r="C462">
        <f ca="1">[1]!GenLognormal($C$9,$C$10)</f>
        <v>27.980562346820477</v>
      </c>
      <c r="D462">
        <f ca="1">[1]!GenLognormal($D$9,$D$10)</f>
        <v>69.888282813701181</v>
      </c>
      <c r="E462">
        <f ca="1">[1]!genNormal($F$9,$F$10)</f>
        <v>60.269023437360509</v>
      </c>
      <c r="F462">
        <f t="shared" ca="1" si="78"/>
        <v>60.269023437360509</v>
      </c>
      <c r="G462">
        <f ca="1">[1]!GenLognormal($G$9,$G$10)</f>
        <v>34.288914062218062</v>
      </c>
      <c r="H462">
        <f ca="1">[1]!genBinomial(1,1)</f>
        <v>1</v>
      </c>
      <c r="I462" s="13">
        <f t="shared" ca="1" si="77"/>
        <v>1.9023195592789992</v>
      </c>
      <c r="J462">
        <f ca="1">[1]!genUniform($J$9,$J$10)</f>
        <v>0.18617036086840061</v>
      </c>
      <c r="K462">
        <f t="shared" ca="1" si="79"/>
        <v>2.0343745844785457</v>
      </c>
      <c r="L462" s="47">
        <f t="shared" ca="1" si="80"/>
        <v>2.6875212242733499E-3</v>
      </c>
      <c r="M462">
        <f t="shared" ca="1" si="81"/>
        <v>5.5374526417680529E-2</v>
      </c>
      <c r="N462">
        <f ca="1">[1]!genUniform($N$9,$N$10)</f>
        <v>2.7445969585510575E-2</v>
      </c>
      <c r="O462">
        <f t="shared" ca="1" si="82"/>
        <v>1.4739708911838649</v>
      </c>
      <c r="P462" s="47">
        <f t="shared" ca="1" si="83"/>
        <v>1.9471969834076136E-3</v>
      </c>
      <c r="Q462">
        <f t="shared" ca="1" si="84"/>
        <v>4.0120654610750615E-2</v>
      </c>
      <c r="R462">
        <f ca="1">[1]!genUniform($R$9,$R$10)</f>
        <v>0.15718473887215242</v>
      </c>
      <c r="S462">
        <f t="shared" ca="1" si="85"/>
        <v>2.0432177244679868</v>
      </c>
      <c r="T462" s="47">
        <f t="shared" ca="1" si="86"/>
        <v>2.6992035007784585E-3</v>
      </c>
      <c r="U462">
        <f t="shared" ca="1" si="87"/>
        <v>5.5615231690296821E-2</v>
      </c>
    </row>
    <row r="463" spans="1:21" x14ac:dyDescent="0.3">
      <c r="A463">
        <v>453</v>
      </c>
      <c r="C463">
        <f ca="1">[1]!GenLognormal($C$9,$C$10)</f>
        <v>28.4684867851545</v>
      </c>
      <c r="D463">
        <f ca="1">[1]!GenLognormal($D$9,$D$10)</f>
        <v>56.910944295514774</v>
      </c>
      <c r="E463">
        <f ca="1">[1]!genNormal($F$9,$F$10)</f>
        <v>59.189889120557794</v>
      </c>
      <c r="F463">
        <f t="shared" ca="1" si="78"/>
        <v>59.189889120557794</v>
      </c>
      <c r="G463">
        <f ca="1">[1]!GenLognormal($G$9,$G$10)</f>
        <v>27.051659870507741</v>
      </c>
      <c r="H463">
        <f ca="1">[1]!genBinomial(1,1)</f>
        <v>1</v>
      </c>
      <c r="I463" s="13">
        <f t="shared" ca="1" si="77"/>
        <v>1.6389489400804884</v>
      </c>
      <c r="J463">
        <f ca="1">[1]!genUniform($J$9,$J$10)</f>
        <v>0.18595278737672288</v>
      </c>
      <c r="K463">
        <f t="shared" ca="1" si="79"/>
        <v>2.0337472800596763</v>
      </c>
      <c r="L463" s="47">
        <f t="shared" ca="1" si="80"/>
        <v>2.3147277423926269E-3</v>
      </c>
      <c r="M463">
        <f t="shared" ca="1" si="81"/>
        <v>5.8568839268198135E-2</v>
      </c>
      <c r="N463">
        <f ca="1">[1]!genUniform($N$9,$N$10)</f>
        <v>0.25659900909942773</v>
      </c>
      <c r="O463">
        <f t="shared" ca="1" si="82"/>
        <v>2.2680256765406304</v>
      </c>
      <c r="P463" s="47">
        <f t="shared" ca="1" si="83"/>
        <v>2.5813738046122216E-3</v>
      </c>
      <c r="Q463">
        <f t="shared" ca="1" si="84"/>
        <v>6.5315702008735682E-2</v>
      </c>
      <c r="R463">
        <f ca="1">[1]!genUniform($R$9,$R$10)</f>
        <v>0.14064926258936733</v>
      </c>
      <c r="S463">
        <f t="shared" ca="1" si="85"/>
        <v>1.994211647581807</v>
      </c>
      <c r="T463" s="47">
        <f t="shared" ca="1" si="86"/>
        <v>2.2697299070141438E-3</v>
      </c>
      <c r="U463">
        <f t="shared" ca="1" si="87"/>
        <v>5.7430272974014852E-2</v>
      </c>
    </row>
    <row r="464" spans="1:21" x14ac:dyDescent="0.3">
      <c r="A464">
        <v>454</v>
      </c>
      <c r="C464">
        <f ca="1">[1]!GenLognormal($C$9,$C$10)</f>
        <v>29.876482877133991</v>
      </c>
      <c r="D464">
        <f ca="1">[1]!GenLognormal($D$9,$D$10)</f>
        <v>63.559743645322847</v>
      </c>
      <c r="E464">
        <f ca="1">[1]!genNormal($F$9,$F$10)</f>
        <v>63.600101367784468</v>
      </c>
      <c r="F464">
        <f t="shared" ca="1" si="78"/>
        <v>63.600101367784468</v>
      </c>
      <c r="G464">
        <f ca="1">[1]!GenLognormal($G$9,$G$10)</f>
        <v>27.811469307613741</v>
      </c>
      <c r="H464">
        <f ca="1">[1]!genBinomial(1,1)</f>
        <v>1</v>
      </c>
      <c r="I464" s="13">
        <f t="shared" ca="1" si="77"/>
        <v>1.9048135878410526</v>
      </c>
      <c r="J464">
        <f ca="1">[1]!genUniform($J$9,$J$10)</f>
        <v>3.8908662017122835E-2</v>
      </c>
      <c r="K464">
        <f t="shared" ca="1" si="79"/>
        <v>1.4612824637259187</v>
      </c>
      <c r="L464" s="47">
        <f t="shared" ca="1" si="80"/>
        <v>1.9329657587354029E-3</v>
      </c>
      <c r="M464">
        <f t="shared" ca="1" si="81"/>
        <v>4.3792981735599035E-2</v>
      </c>
      <c r="N464">
        <f ca="1">[1]!genUniform($N$9,$N$10)</f>
        <v>5.3719304969136801E-2</v>
      </c>
      <c r="O464">
        <f t="shared" ca="1" si="82"/>
        <v>1.6379868729563325</v>
      </c>
      <c r="P464" s="47">
        <f t="shared" ca="1" si="83"/>
        <v>2.1667080918836793E-3</v>
      </c>
      <c r="Q464">
        <f t="shared" ca="1" si="84"/>
        <v>4.9088612907615042E-2</v>
      </c>
      <c r="R464">
        <f ca="1">[1]!genUniform($R$9,$R$10)</f>
        <v>0.25924582818090353</v>
      </c>
      <c r="S464">
        <f t="shared" ca="1" si="85"/>
        <v>2.309955240750929</v>
      </c>
      <c r="T464" s="47">
        <f t="shared" ca="1" si="86"/>
        <v>3.0555792568659852E-3</v>
      </c>
      <c r="U464">
        <f t="shared" ca="1" si="87"/>
        <v>6.9226744438117355E-2</v>
      </c>
    </row>
    <row r="465" spans="1:21" x14ac:dyDescent="0.3">
      <c r="A465">
        <v>455</v>
      </c>
      <c r="C465">
        <f ca="1">[1]!GenLognormal($C$9,$C$10)</f>
        <v>25.731225551169846</v>
      </c>
      <c r="D465">
        <f ca="1">[1]!GenLognormal($D$9,$D$10)</f>
        <v>77.6241567240546</v>
      </c>
      <c r="E465">
        <f ca="1">[1]!genNormal($F$9,$F$10)</f>
        <v>59.353464325031055</v>
      </c>
      <c r="F465">
        <f t="shared" ca="1" si="78"/>
        <v>59.353464325031055</v>
      </c>
      <c r="G465">
        <f ca="1">[1]!GenLognormal($G$9,$G$10)</f>
        <v>27.004073722082513</v>
      </c>
      <c r="H465">
        <f ca="1">[1]!genBinomial(1,1)</f>
        <v>1</v>
      </c>
      <c r="I465" s="13">
        <f t="shared" ca="1" si="77"/>
        <v>2.2402741661184469</v>
      </c>
      <c r="J465">
        <f ca="1">[1]!genUniform($J$9,$J$10)</f>
        <v>3.0904756336281754E-2</v>
      </c>
      <c r="K465">
        <f t="shared" ca="1" si="79"/>
        <v>1.4046130576514548</v>
      </c>
      <c r="L465" s="47">
        <f t="shared" ca="1" si="80"/>
        <v>2.1852210739230519E-3</v>
      </c>
      <c r="M465">
        <f t="shared" ca="1" si="81"/>
        <v>4.0537874796314176E-2</v>
      </c>
      <c r="N465">
        <f ca="1">[1]!genUniform($N$9,$N$10)</f>
        <v>2.415653348448514E-2</v>
      </c>
      <c r="O465">
        <f t="shared" ca="1" si="82"/>
        <v>1.4466909982287848</v>
      </c>
      <c r="P465" s="47">
        <f t="shared" ca="1" si="83"/>
        <v>2.2506836595055932E-3</v>
      </c>
      <c r="Q465">
        <f t="shared" ca="1" si="84"/>
        <v>4.1752266388018877E-2</v>
      </c>
      <c r="R465">
        <f ca="1">[1]!genUniform($R$9,$R$10)</f>
        <v>5.2610992065357194E-2</v>
      </c>
      <c r="S465">
        <f t="shared" ca="1" si="85"/>
        <v>1.6578351390744464</v>
      </c>
      <c r="T465" s="47">
        <f t="shared" ca="1" si="86"/>
        <v>2.5791703012165725E-3</v>
      </c>
      <c r="U465">
        <f t="shared" ca="1" si="87"/>
        <v>4.784599782455283E-2</v>
      </c>
    </row>
    <row r="466" spans="1:21" x14ac:dyDescent="0.3">
      <c r="A466">
        <v>456</v>
      </c>
      <c r="C466">
        <f ca="1">[1]!GenLognormal($C$9,$C$10)</f>
        <v>30.458653502734908</v>
      </c>
      <c r="D466">
        <f ca="1">[1]!GenLognormal($D$9,$D$10)</f>
        <v>74.18462787105625</v>
      </c>
      <c r="E466">
        <f ca="1">[1]!genNormal($F$9,$F$10)</f>
        <v>43.300135046729125</v>
      </c>
      <c r="F466">
        <f t="shared" ca="1" si="78"/>
        <v>43.300135046729125</v>
      </c>
      <c r="G466">
        <f ca="1">[1]!GenLognormal($G$9,$G$10)</f>
        <v>27.157561513932748</v>
      </c>
      <c r="H466">
        <f ca="1">[1]!genBinomial(1,1)</f>
        <v>1</v>
      </c>
      <c r="I466" s="13">
        <f t="shared" ca="1" si="77"/>
        <v>1.8140000264446603</v>
      </c>
      <c r="J466">
        <f ca="1">[1]!genUniform($J$9,$J$10)</f>
        <v>0.21868002682433924</v>
      </c>
      <c r="K466">
        <f t="shared" ca="1" si="79"/>
        <v>2.1255298478190134</v>
      </c>
      <c r="L466" s="47">
        <f t="shared" ca="1" si="80"/>
        <v>2.6775772223281979E-3</v>
      </c>
      <c r="M466">
        <f t="shared" ca="1" si="81"/>
        <v>5.1974530449278467E-2</v>
      </c>
      <c r="N466">
        <f ca="1">[1]!genUniform($N$9,$N$10)</f>
        <v>0.14133110031791543</v>
      </c>
      <c r="O466">
        <f t="shared" ca="1" si="82"/>
        <v>1.9655219501201489</v>
      </c>
      <c r="P466" s="47">
        <f t="shared" ca="1" si="83"/>
        <v>2.4760117149274377E-3</v>
      </c>
      <c r="Q466">
        <f t="shared" ca="1" si="84"/>
        <v>4.8061936439080029E-2</v>
      </c>
      <c r="R466">
        <f ca="1">[1]!genUniform($R$9,$R$10)</f>
        <v>0.250933939697285</v>
      </c>
      <c r="S466">
        <f t="shared" ca="1" si="85"/>
        <v>2.289691495501708</v>
      </c>
      <c r="T466" s="47">
        <f t="shared" ca="1" si="86"/>
        <v>2.8843753009654251E-3</v>
      </c>
      <c r="U466">
        <f t="shared" ca="1" si="87"/>
        <v>5.5988694054105184E-2</v>
      </c>
    </row>
    <row r="467" spans="1:21" x14ac:dyDescent="0.3">
      <c r="A467">
        <v>457</v>
      </c>
      <c r="C467">
        <f ca="1">[1]!GenLognormal($C$9,$C$10)</f>
        <v>25.085092433519012</v>
      </c>
      <c r="D467">
        <f ca="1">[1]!GenLognormal($D$9,$D$10)</f>
        <v>51.324853296039088</v>
      </c>
      <c r="E467">
        <f ca="1">[1]!genNormal($F$9,$F$10)</f>
        <v>60.347940094387276</v>
      </c>
      <c r="F467">
        <f t="shared" ca="1" si="78"/>
        <v>60.347940094387276</v>
      </c>
      <c r="G467">
        <f ca="1">[1]!GenLognormal($G$9,$G$10)</f>
        <v>21.638349829165048</v>
      </c>
      <c r="H467">
        <f ca="1">[1]!genBinomial(1,1)</f>
        <v>1</v>
      </c>
      <c r="I467" s="13">
        <f t="shared" ca="1" si="77"/>
        <v>1.569408061533079</v>
      </c>
      <c r="J467">
        <f ca="1">[1]!genUniform($J$9,$J$10)</f>
        <v>0.21860015156839302</v>
      </c>
      <c r="K467">
        <f t="shared" ca="1" si="79"/>
        <v>2.1253113621952</v>
      </c>
      <c r="L467" s="47">
        <f t="shared" ca="1" si="80"/>
        <v>2.3163061007618032E-3</v>
      </c>
      <c r="M467">
        <f t="shared" ca="1" si="81"/>
        <v>6.4987634077746256E-2</v>
      </c>
      <c r="N467">
        <f ca="1">[1]!genUniform($N$9,$N$10)</f>
        <v>0.20974188083842604</v>
      </c>
      <c r="O467">
        <f t="shared" ca="1" si="82"/>
        <v>2.1525840299411878</v>
      </c>
      <c r="P467" s="47">
        <f t="shared" ca="1" si="83"/>
        <v>2.3460296734146269E-3</v>
      </c>
      <c r="Q467">
        <f t="shared" ca="1" si="84"/>
        <v>6.5821575957193734E-2</v>
      </c>
      <c r="R467">
        <f ca="1">[1]!genUniform($R$9,$R$10)</f>
        <v>0.12802864440467041</v>
      </c>
      <c r="S467">
        <f t="shared" ca="1" si="85"/>
        <v>1.9549866210171327</v>
      </c>
      <c r="T467" s="47">
        <f t="shared" ca="1" si="86"/>
        <v>2.1306748355650021E-3</v>
      </c>
      <c r="U467">
        <f t="shared" ca="1" si="87"/>
        <v>5.9779455101733034E-2</v>
      </c>
    </row>
    <row r="468" spans="1:21" x14ac:dyDescent="0.3">
      <c r="A468">
        <v>458</v>
      </c>
      <c r="C468">
        <f ca="1">[1]!GenLognormal($C$9,$C$10)</f>
        <v>26.776132341423143</v>
      </c>
      <c r="D468">
        <f ca="1">[1]!GenLognormal($D$9,$D$10)</f>
        <v>73.246080357214154</v>
      </c>
      <c r="E468">
        <f ca="1">[1]!genNormal($F$9,$F$10)</f>
        <v>61.642141375301861</v>
      </c>
      <c r="F468">
        <f t="shared" ca="1" si="78"/>
        <v>61.642141375301861</v>
      </c>
      <c r="G468">
        <f ca="1">[1]!GenLognormal($G$9,$G$10)</f>
        <v>30.648841641172623</v>
      </c>
      <c r="H468">
        <f ca="1">[1]!genBinomial(1,1)</f>
        <v>1</v>
      </c>
      <c r="I468" s="13">
        <f t="shared" ca="1" si="77"/>
        <v>2.0950779241319948</v>
      </c>
      <c r="J468">
        <f ca="1">[1]!genUniform($J$9,$J$10)</f>
        <v>0.27837127327979672</v>
      </c>
      <c r="K468">
        <f t="shared" ca="1" si="79"/>
        <v>2.2836496632620387</v>
      </c>
      <c r="L468" s="47">
        <f t="shared" ca="1" si="80"/>
        <v>3.3225166638553892E-3</v>
      </c>
      <c r="M468">
        <f t="shared" ca="1" si="81"/>
        <v>6.5319863842796505E-2</v>
      </c>
      <c r="N468">
        <f ca="1">[1]!genUniform($N$9,$N$10)</f>
        <v>0.11496896653235808</v>
      </c>
      <c r="O468">
        <f t="shared" ca="1" si="82"/>
        <v>1.8828900011163916</v>
      </c>
      <c r="P468" s="47">
        <f t="shared" ca="1" si="83"/>
        <v>2.7394453297970968E-3</v>
      </c>
      <c r="Q468">
        <f t="shared" ca="1" si="84"/>
        <v>5.3856824224168723E-2</v>
      </c>
      <c r="R468">
        <f ca="1">[1]!genUniform($R$9,$R$10)</f>
        <v>0.17341197941879755</v>
      </c>
      <c r="S468">
        <f t="shared" ca="1" si="85"/>
        <v>2.0891685267869082</v>
      </c>
      <c r="T468" s="47">
        <f t="shared" ca="1" si="86"/>
        <v>3.0395630974045925E-3</v>
      </c>
      <c r="U468">
        <f t="shared" ca="1" si="87"/>
        <v>5.9757066028878862E-2</v>
      </c>
    </row>
    <row r="469" spans="1:21" x14ac:dyDescent="0.3">
      <c r="A469">
        <v>459</v>
      </c>
      <c r="C469">
        <f ca="1">[1]!GenLognormal($C$9,$C$10)</f>
        <v>23.664681829341102</v>
      </c>
      <c r="D469">
        <f ca="1">[1]!GenLognormal($D$9,$D$10)</f>
        <v>61.986649197768578</v>
      </c>
      <c r="E469">
        <f ca="1">[1]!genNormal($F$9,$F$10)</f>
        <v>53.605002857003278</v>
      </c>
      <c r="F469">
        <f t="shared" ca="1" si="78"/>
        <v>53.605002857003278</v>
      </c>
      <c r="G469">
        <f ca="1">[1]!GenLognormal($G$9,$G$10)</f>
        <v>25.703725458461506</v>
      </c>
      <c r="H469">
        <f ca="1">[1]!genBinomial(1,1)</f>
        <v>1</v>
      </c>
      <c r="I469" s="13">
        <f t="shared" ca="1" si="77"/>
        <v>1.7062062710049741</v>
      </c>
      <c r="J469">
        <f ca="1">[1]!genUniform($J$9,$J$10)</f>
        <v>0.2304511758903022</v>
      </c>
      <c r="K469">
        <f t="shared" ca="1" si="79"/>
        <v>2.1574833609774506</v>
      </c>
      <c r="L469" s="47">
        <f t="shared" ca="1" si="80"/>
        <v>2.5563275278393158E-3</v>
      </c>
      <c r="M469">
        <f t="shared" ca="1" si="81"/>
        <v>5.9385556208144397E-2</v>
      </c>
      <c r="N469">
        <f ca="1">[1]!genUniform($N$9,$N$10)</f>
        <v>0.1505238969169401</v>
      </c>
      <c r="O469">
        <f t="shared" ca="1" si="82"/>
        <v>1.9925853331302819</v>
      </c>
      <c r="P469" s="47">
        <f t="shared" ca="1" si="83"/>
        <v>2.36094554923571E-3</v>
      </c>
      <c r="Q469">
        <f t="shared" ca="1" si="84"/>
        <v>5.4846674806577678E-2</v>
      </c>
      <c r="R469">
        <f ca="1">[1]!genUniform($R$9,$R$10)</f>
        <v>0.12302664403842377</v>
      </c>
      <c r="S469">
        <f t="shared" ca="1" si="85"/>
        <v>1.9389268272147104</v>
      </c>
      <c r="T469" s="47">
        <f t="shared" ca="1" si="86"/>
        <v>2.2973674386204978E-3</v>
      </c>
      <c r="U469">
        <f t="shared" ca="1" si="87"/>
        <v>5.3369703870565208E-2</v>
      </c>
    </row>
    <row r="470" spans="1:21" x14ac:dyDescent="0.3">
      <c r="A470">
        <v>460</v>
      </c>
      <c r="C470">
        <f ca="1">[1]!GenLognormal($C$9,$C$10)</f>
        <v>24.801016512453799</v>
      </c>
      <c r="D470">
        <f ca="1">[1]!GenLognormal($D$9,$D$10)</f>
        <v>56.031994869699389</v>
      </c>
      <c r="E470">
        <f ca="1">[1]!genNormal($F$9,$F$10)</f>
        <v>34.936240999645186</v>
      </c>
      <c r="F470">
        <f t="shared" ca="1" si="78"/>
        <v>36</v>
      </c>
      <c r="G470">
        <f ca="1">[1]!GenLognormal($G$9,$G$10)</f>
        <v>27.366219426249945</v>
      </c>
      <c r="H470">
        <f ca="1">[1]!genBinomial(1,1)</f>
        <v>1</v>
      </c>
      <c r="I470" s="13">
        <f t="shared" ca="1" si="77"/>
        <v>1.274124773512936</v>
      </c>
      <c r="J470">
        <f ca="1">[1]!genUniform($J$9,$J$10)</f>
        <v>0.14387647341085147</v>
      </c>
      <c r="K470">
        <f t="shared" ca="1" si="79"/>
        <v>1.9065045161545688</v>
      </c>
      <c r="L470" s="47">
        <f t="shared" ca="1" si="80"/>
        <v>1.6868921075325206E-3</v>
      </c>
      <c r="M470">
        <f t="shared" ca="1" si="81"/>
        <v>4.3352456761457117E-2</v>
      </c>
      <c r="N470">
        <f ca="1">[1]!genUniform($N$9,$N$10)</f>
        <v>2.7287787912143337E-2</v>
      </c>
      <c r="O470">
        <f t="shared" ca="1" si="82"/>
        <v>1.4727122500613485</v>
      </c>
      <c r="P470" s="47">
        <f t="shared" ca="1" si="83"/>
        <v>1.3030688625410708E-3</v>
      </c>
      <c r="Q470">
        <f t="shared" ca="1" si="84"/>
        <v>3.3488351903634604E-2</v>
      </c>
      <c r="R470">
        <f ca="1">[1]!genUniform($R$9,$R$10)</f>
        <v>0.10467894190014475</v>
      </c>
      <c r="S470">
        <f t="shared" ca="1" si="85"/>
        <v>1.8770019561242985</v>
      </c>
      <c r="T470" s="47">
        <f t="shared" ca="1" si="86"/>
        <v>1.6607879807154233E-3</v>
      </c>
      <c r="U470">
        <f t="shared" ca="1" si="87"/>
        <v>4.26815910765206E-2</v>
      </c>
    </row>
    <row r="471" spans="1:21" x14ac:dyDescent="0.3">
      <c r="A471">
        <v>461</v>
      </c>
      <c r="C471">
        <f ca="1">[1]!GenLognormal($C$9,$C$10)</f>
        <v>24.603937127891122</v>
      </c>
      <c r="D471">
        <f ca="1">[1]!GenLognormal($D$9,$D$10)</f>
        <v>73.97784116454973</v>
      </c>
      <c r="E471">
        <f ca="1">[1]!genNormal($F$9,$F$10)</f>
        <v>59.06267473498108</v>
      </c>
      <c r="F471">
        <f t="shared" ca="1" si="78"/>
        <v>59.06267473498108</v>
      </c>
      <c r="G471">
        <f ca="1">[1]!GenLognormal($G$9,$G$10)</f>
        <v>25.241220248140259</v>
      </c>
      <c r="H471">
        <f ca="1">[1]!genBinomial(1,1)</f>
        <v>1</v>
      </c>
      <c r="I471" s="13">
        <f t="shared" ca="1" si="77"/>
        <v>2.1629074814859717</v>
      </c>
      <c r="J471">
        <f ca="1">[1]!genUniform($J$9,$J$10)</f>
        <v>7.6432531214140453E-2</v>
      </c>
      <c r="K471">
        <f t="shared" ca="1" si="79"/>
        <v>1.658874811272095</v>
      </c>
      <c r="L471" s="47">
        <f t="shared" ca="1" si="80"/>
        <v>2.4916616251035024E-3</v>
      </c>
      <c r="M471">
        <f t="shared" ca="1" si="81"/>
        <v>4.8500911673919102E-2</v>
      </c>
      <c r="N471">
        <f ca="1">[1]!genUniform($N$9,$N$10)</f>
        <v>0.23671219391428575</v>
      </c>
      <c r="O471">
        <f t="shared" ca="1" si="82"/>
        <v>2.2198602420464901</v>
      </c>
      <c r="P471" s="47">
        <f t="shared" ca="1" si="83"/>
        <v>3.3342724481775091E-3</v>
      </c>
      <c r="Q471">
        <f t="shared" ca="1" si="84"/>
        <v>6.4902574200508392E-2</v>
      </c>
      <c r="R471">
        <f ca="1">[1]!genUniform($R$9,$R$10)</f>
        <v>0.28260925416189242</v>
      </c>
      <c r="S471">
        <f t="shared" ca="1" si="85"/>
        <v>2.3661190683033713</v>
      </c>
      <c r="T471" s="47">
        <f t="shared" ca="1" si="86"/>
        <v>3.5539559964722074E-3</v>
      </c>
      <c r="U471">
        <f t="shared" ca="1" si="87"/>
        <v>6.9178777784777865E-2</v>
      </c>
    </row>
    <row r="472" spans="1:21" x14ac:dyDescent="0.3">
      <c r="I472" s="13"/>
      <c r="L472" s="47"/>
      <c r="P472" s="47"/>
      <c r="T472" s="47"/>
    </row>
    <row r="473" spans="1:21" x14ac:dyDescent="0.3">
      <c r="I473" s="13"/>
      <c r="L473" s="47"/>
      <c r="P473" s="47"/>
      <c r="T473" s="47"/>
    </row>
    <row r="474" spans="1:21" x14ac:dyDescent="0.3">
      <c r="I474" s="13"/>
      <c r="L474" s="47"/>
      <c r="P474" s="47"/>
      <c r="T474" s="47"/>
    </row>
    <row r="475" spans="1:21" x14ac:dyDescent="0.3">
      <c r="I475" s="13"/>
      <c r="L475" s="47"/>
      <c r="P475" s="47"/>
      <c r="T475" s="47"/>
    </row>
    <row r="476" spans="1:21" x14ac:dyDescent="0.3">
      <c r="I476" s="13"/>
      <c r="L476" s="47"/>
      <c r="P476" s="47"/>
      <c r="T476" s="47"/>
    </row>
    <row r="477" spans="1:21" x14ac:dyDescent="0.3">
      <c r="I477" s="13"/>
      <c r="L477" s="47"/>
      <c r="P477" s="47"/>
      <c r="T477" s="47"/>
    </row>
    <row r="478" spans="1:21" x14ac:dyDescent="0.3">
      <c r="I478" s="13"/>
      <c r="L478" s="47"/>
      <c r="P478" s="47"/>
      <c r="T478" s="47"/>
    </row>
    <row r="479" spans="1:21" x14ac:dyDescent="0.3">
      <c r="I479" s="13"/>
      <c r="L479" s="47"/>
      <c r="P479" s="47"/>
      <c r="T479" s="47"/>
    </row>
    <row r="480" spans="1:21" x14ac:dyDescent="0.3">
      <c r="I480" s="13"/>
      <c r="L480" s="47"/>
      <c r="P480" s="47"/>
      <c r="T480" s="47"/>
    </row>
    <row r="481" spans="9:20" x14ac:dyDescent="0.3">
      <c r="I481" s="13"/>
      <c r="L481" s="47"/>
      <c r="P481" s="47"/>
      <c r="T481" s="47"/>
    </row>
    <row r="482" spans="9:20" x14ac:dyDescent="0.3">
      <c r="I482" s="13"/>
      <c r="L482" s="47"/>
      <c r="P482" s="47"/>
      <c r="T482" s="47"/>
    </row>
    <row r="483" spans="9:20" x14ac:dyDescent="0.3">
      <c r="I483" s="13"/>
      <c r="L483" s="47"/>
      <c r="P483" s="47"/>
      <c r="T483" s="47"/>
    </row>
    <row r="484" spans="9:20" x14ac:dyDescent="0.3">
      <c r="I484" s="13"/>
      <c r="L484" s="47"/>
      <c r="P484" s="47"/>
      <c r="T484" s="47"/>
    </row>
    <row r="485" spans="9:20" x14ac:dyDescent="0.3">
      <c r="I485" s="13"/>
      <c r="L485" s="47"/>
      <c r="P485" s="47"/>
      <c r="T485" s="47"/>
    </row>
    <row r="486" spans="9:20" x14ac:dyDescent="0.3">
      <c r="I486" s="13"/>
      <c r="L486" s="47"/>
      <c r="P486" s="47"/>
      <c r="T486" s="47"/>
    </row>
    <row r="487" spans="9:20" x14ac:dyDescent="0.3">
      <c r="I487" s="13"/>
      <c r="L487" s="47"/>
      <c r="P487" s="47"/>
      <c r="T487" s="47"/>
    </row>
    <row r="488" spans="9:20" x14ac:dyDescent="0.3">
      <c r="I488" s="13"/>
      <c r="L488" s="47"/>
      <c r="P488" s="47"/>
      <c r="T488" s="47"/>
    </row>
    <row r="489" spans="9:20" x14ac:dyDescent="0.3">
      <c r="I489" s="13"/>
      <c r="L489" s="47"/>
      <c r="P489" s="47"/>
      <c r="T489" s="47"/>
    </row>
    <row r="490" spans="9:20" x14ac:dyDescent="0.3">
      <c r="I490" s="13"/>
      <c r="L490" s="47"/>
      <c r="P490" s="47"/>
      <c r="T490" s="47"/>
    </row>
    <row r="491" spans="9:20" x14ac:dyDescent="0.3">
      <c r="I491" s="13"/>
      <c r="L491" s="47"/>
      <c r="P491" s="47"/>
      <c r="T491" s="47"/>
    </row>
    <row r="492" spans="9:20" x14ac:dyDescent="0.3">
      <c r="I492" s="13"/>
      <c r="L492" s="47"/>
      <c r="P492" s="47"/>
      <c r="T492" s="47"/>
    </row>
    <row r="493" spans="9:20" x14ac:dyDescent="0.3">
      <c r="I493" s="13"/>
      <c r="L493" s="47"/>
      <c r="P493" s="47"/>
      <c r="T493" s="47"/>
    </row>
    <row r="494" spans="9:20" x14ac:dyDescent="0.3">
      <c r="I494" s="13"/>
      <c r="L494" s="47"/>
      <c r="P494" s="47"/>
      <c r="T494" s="47"/>
    </row>
    <row r="495" spans="9:20" x14ac:dyDescent="0.3">
      <c r="I495" s="13"/>
      <c r="L495" s="47"/>
      <c r="P495" s="47"/>
      <c r="T495" s="47"/>
    </row>
    <row r="496" spans="9:20" x14ac:dyDescent="0.3">
      <c r="I496" s="13"/>
      <c r="L496" s="47"/>
      <c r="P496" s="47"/>
      <c r="T496" s="47"/>
    </row>
    <row r="497" spans="9:20" x14ac:dyDescent="0.3">
      <c r="I497" s="13"/>
      <c r="L497" s="47"/>
      <c r="P497" s="47"/>
      <c r="T497" s="47"/>
    </row>
    <row r="498" spans="9:20" x14ac:dyDescent="0.3">
      <c r="I498" s="13"/>
      <c r="L498" s="47"/>
      <c r="P498" s="47"/>
      <c r="T498" s="47"/>
    </row>
    <row r="499" spans="9:20" x14ac:dyDescent="0.3">
      <c r="I499" s="13"/>
      <c r="L499" s="47"/>
      <c r="P499" s="47"/>
      <c r="T499" s="47"/>
    </row>
    <row r="500" spans="9:20" x14ac:dyDescent="0.3">
      <c r="I500" s="13"/>
      <c r="L500" s="47"/>
      <c r="P500" s="47"/>
      <c r="T500" s="47"/>
    </row>
    <row r="501" spans="9:20" x14ac:dyDescent="0.3">
      <c r="I501" s="13"/>
      <c r="L501" s="47"/>
      <c r="P501" s="47"/>
      <c r="T501" s="47"/>
    </row>
    <row r="502" spans="9:20" x14ac:dyDescent="0.3">
      <c r="I502" s="13"/>
      <c r="L502" s="47"/>
      <c r="P502" s="47"/>
      <c r="T502" s="47"/>
    </row>
    <row r="503" spans="9:20" x14ac:dyDescent="0.3">
      <c r="I503" s="13"/>
      <c r="L503" s="47"/>
      <c r="P503" s="47"/>
      <c r="T503" s="47"/>
    </row>
    <row r="504" spans="9:20" x14ac:dyDescent="0.3">
      <c r="I504" s="13"/>
      <c r="L504" s="47"/>
      <c r="P504" s="47"/>
      <c r="T504" s="47"/>
    </row>
    <row r="505" spans="9:20" x14ac:dyDescent="0.3">
      <c r="I505" s="13"/>
      <c r="L505" s="47"/>
      <c r="P505" s="47"/>
      <c r="T505" s="47"/>
    </row>
    <row r="506" spans="9:20" x14ac:dyDescent="0.3">
      <c r="I506" s="13"/>
      <c r="L506" s="47"/>
      <c r="P506" s="47"/>
      <c r="T506" s="47"/>
    </row>
    <row r="507" spans="9:20" x14ac:dyDescent="0.3">
      <c r="I507" s="13"/>
      <c r="L507" s="47"/>
      <c r="P507" s="47"/>
      <c r="T507" s="47"/>
    </row>
    <row r="508" spans="9:20" x14ac:dyDescent="0.3">
      <c r="I508" s="13"/>
      <c r="L508" s="47"/>
      <c r="P508" s="47"/>
      <c r="T508" s="47"/>
    </row>
    <row r="509" spans="9:20" x14ac:dyDescent="0.3">
      <c r="I509" s="13"/>
      <c r="L509" s="47"/>
      <c r="P509" s="47"/>
      <c r="T509" s="47"/>
    </row>
    <row r="510" spans="9:20" x14ac:dyDescent="0.3">
      <c r="I510" s="13"/>
      <c r="L510" s="47"/>
      <c r="P510" s="47"/>
      <c r="T510" s="47"/>
    </row>
    <row r="511" spans="9:20" x14ac:dyDescent="0.3">
      <c r="I511" s="13"/>
      <c r="L511" s="47"/>
      <c r="P511" s="47"/>
      <c r="T511" s="47"/>
    </row>
    <row r="512" spans="9:20" x14ac:dyDescent="0.3">
      <c r="I512" s="13"/>
      <c r="L512" s="47"/>
      <c r="P512" s="47"/>
      <c r="T512" s="47"/>
    </row>
    <row r="513" spans="9:20" x14ac:dyDescent="0.3">
      <c r="I513" s="13"/>
      <c r="L513" s="47"/>
      <c r="P513" s="47"/>
      <c r="T513" s="47"/>
    </row>
    <row r="514" spans="9:20" x14ac:dyDescent="0.3">
      <c r="I514" s="13"/>
      <c r="L514" s="47"/>
      <c r="P514" s="47"/>
      <c r="T514" s="47"/>
    </row>
    <row r="515" spans="9:20" x14ac:dyDescent="0.3">
      <c r="I515" s="13"/>
      <c r="L515" s="47"/>
      <c r="P515" s="47"/>
      <c r="T515" s="47"/>
    </row>
    <row r="516" spans="9:20" x14ac:dyDescent="0.3">
      <c r="I516" s="13"/>
      <c r="L516" s="47"/>
      <c r="P516" s="47"/>
      <c r="T516" s="47"/>
    </row>
    <row r="517" spans="9:20" x14ac:dyDescent="0.3">
      <c r="I517" s="13"/>
      <c r="L517" s="47"/>
      <c r="P517" s="47"/>
      <c r="T517" s="47"/>
    </row>
    <row r="518" spans="9:20" x14ac:dyDescent="0.3">
      <c r="I518" s="13"/>
      <c r="L518" s="47"/>
      <c r="P518" s="47"/>
      <c r="T518" s="47"/>
    </row>
    <row r="519" spans="9:20" x14ac:dyDescent="0.3">
      <c r="I519" s="13"/>
      <c r="L519" s="47"/>
      <c r="P519" s="47"/>
      <c r="T519" s="47"/>
    </row>
    <row r="520" spans="9:20" x14ac:dyDescent="0.3">
      <c r="I520" s="13"/>
      <c r="L520" s="47"/>
      <c r="P520" s="47"/>
      <c r="T520" s="47"/>
    </row>
    <row r="521" spans="9:20" x14ac:dyDescent="0.3">
      <c r="I521" s="13"/>
      <c r="L521" s="47"/>
      <c r="P521" s="47"/>
      <c r="T521" s="47"/>
    </row>
    <row r="522" spans="9:20" x14ac:dyDescent="0.3">
      <c r="I522" s="13"/>
      <c r="L522" s="47"/>
      <c r="P522" s="47"/>
      <c r="T522" s="47"/>
    </row>
    <row r="523" spans="9:20" x14ac:dyDescent="0.3">
      <c r="I523" s="13"/>
      <c r="L523" s="47"/>
      <c r="P523" s="47"/>
      <c r="T523" s="47"/>
    </row>
    <row r="524" spans="9:20" x14ac:dyDescent="0.3">
      <c r="I524" s="13"/>
      <c r="L524" s="47"/>
      <c r="P524" s="47"/>
      <c r="T524" s="47"/>
    </row>
    <row r="525" spans="9:20" x14ac:dyDescent="0.3">
      <c r="I525" s="13"/>
      <c r="L525" s="47"/>
      <c r="P525" s="47"/>
      <c r="T525" s="47"/>
    </row>
    <row r="526" spans="9:20" x14ac:dyDescent="0.3">
      <c r="I526" s="13"/>
      <c r="L526" s="47"/>
      <c r="P526" s="47"/>
      <c r="T526" s="47"/>
    </row>
    <row r="527" spans="9:20" x14ac:dyDescent="0.3">
      <c r="I527" s="13"/>
      <c r="L527" s="47"/>
      <c r="P527" s="47"/>
      <c r="T527" s="47"/>
    </row>
    <row r="528" spans="9:20" x14ac:dyDescent="0.3">
      <c r="I528" s="13"/>
      <c r="L528" s="47"/>
      <c r="P528" s="47"/>
      <c r="T528" s="47"/>
    </row>
    <row r="529" spans="9:20" x14ac:dyDescent="0.3">
      <c r="I529" s="13"/>
      <c r="L529" s="47"/>
      <c r="P529" s="47"/>
      <c r="T529" s="47"/>
    </row>
    <row r="530" spans="9:20" x14ac:dyDescent="0.3">
      <c r="I530" s="13"/>
      <c r="L530" s="47"/>
      <c r="P530" s="47"/>
      <c r="T530" s="47"/>
    </row>
    <row r="531" spans="9:20" x14ac:dyDescent="0.3">
      <c r="I531" s="13"/>
      <c r="L531" s="47"/>
      <c r="P531" s="47"/>
      <c r="T531" s="47"/>
    </row>
    <row r="532" spans="9:20" x14ac:dyDescent="0.3">
      <c r="I532" s="13"/>
      <c r="L532" s="47"/>
      <c r="P532" s="47"/>
      <c r="T532" s="47"/>
    </row>
    <row r="533" spans="9:20" x14ac:dyDescent="0.3">
      <c r="I533" s="13"/>
      <c r="L533" s="47"/>
      <c r="P533" s="47"/>
      <c r="T533" s="47"/>
    </row>
    <row r="534" spans="9:20" x14ac:dyDescent="0.3">
      <c r="I534" s="13"/>
      <c r="L534" s="47"/>
      <c r="P534" s="47"/>
      <c r="T534" s="47"/>
    </row>
    <row r="535" spans="9:20" x14ac:dyDescent="0.3">
      <c r="I535" s="13"/>
      <c r="L535" s="47"/>
      <c r="P535" s="47"/>
      <c r="T535" s="47"/>
    </row>
    <row r="536" spans="9:20" x14ac:dyDescent="0.3">
      <c r="I536" s="13"/>
      <c r="L536" s="47"/>
      <c r="P536" s="47"/>
      <c r="T536" s="47"/>
    </row>
    <row r="537" spans="9:20" x14ac:dyDescent="0.3">
      <c r="I537" s="13"/>
      <c r="L537" s="47"/>
      <c r="P537" s="47"/>
      <c r="T537" s="47"/>
    </row>
    <row r="538" spans="9:20" x14ac:dyDescent="0.3">
      <c r="I538" s="13"/>
      <c r="L538" s="47"/>
      <c r="P538" s="47"/>
      <c r="T538" s="47"/>
    </row>
    <row r="539" spans="9:20" x14ac:dyDescent="0.3">
      <c r="I539" s="13"/>
      <c r="L539" s="47"/>
      <c r="P539" s="47"/>
      <c r="T539" s="47"/>
    </row>
    <row r="540" spans="9:20" x14ac:dyDescent="0.3">
      <c r="I540" s="13"/>
      <c r="L540" s="47"/>
      <c r="P540" s="47"/>
      <c r="T540" s="47"/>
    </row>
    <row r="541" spans="9:20" x14ac:dyDescent="0.3">
      <c r="I541" s="13"/>
      <c r="L541" s="47"/>
      <c r="P541" s="47"/>
      <c r="T541" s="47"/>
    </row>
    <row r="542" spans="9:20" x14ac:dyDescent="0.3">
      <c r="I542" s="13"/>
      <c r="L542" s="47"/>
      <c r="P542" s="47"/>
      <c r="T542" s="47"/>
    </row>
    <row r="543" spans="9:20" x14ac:dyDescent="0.3">
      <c r="I543" s="13"/>
      <c r="L543" s="47"/>
      <c r="P543" s="47"/>
      <c r="T543" s="47"/>
    </row>
    <row r="544" spans="9:20" x14ac:dyDescent="0.3">
      <c r="I544" s="13"/>
      <c r="L544" s="47"/>
      <c r="P544" s="47"/>
      <c r="T544" s="47"/>
    </row>
    <row r="545" spans="9:20" x14ac:dyDescent="0.3">
      <c r="I545" s="13"/>
      <c r="L545" s="47"/>
      <c r="P545" s="47"/>
      <c r="T545" s="47"/>
    </row>
    <row r="546" spans="9:20" x14ac:dyDescent="0.3">
      <c r="I546" s="13"/>
      <c r="L546" s="47"/>
      <c r="P546" s="47"/>
      <c r="T546" s="47"/>
    </row>
    <row r="547" spans="9:20" x14ac:dyDescent="0.3">
      <c r="I547" s="13"/>
      <c r="L547" s="47"/>
      <c r="P547" s="47"/>
      <c r="T547" s="47"/>
    </row>
    <row r="548" spans="9:20" x14ac:dyDescent="0.3">
      <c r="I548" s="13"/>
      <c r="L548" s="47"/>
      <c r="P548" s="47"/>
      <c r="T548" s="47"/>
    </row>
    <row r="549" spans="9:20" x14ac:dyDescent="0.3">
      <c r="I549" s="13"/>
      <c r="L549" s="47"/>
      <c r="P549" s="47"/>
      <c r="T549" s="47"/>
    </row>
    <row r="550" spans="9:20" x14ac:dyDescent="0.3">
      <c r="I550" s="13"/>
      <c r="L550" s="47"/>
      <c r="P550" s="47"/>
      <c r="T550" s="47"/>
    </row>
    <row r="551" spans="9:20" x14ac:dyDescent="0.3">
      <c r="I551" s="13"/>
      <c r="L551" s="47"/>
      <c r="P551" s="47"/>
      <c r="T551" s="47"/>
    </row>
    <row r="552" spans="9:20" x14ac:dyDescent="0.3">
      <c r="I552" s="13"/>
      <c r="L552" s="47"/>
      <c r="P552" s="47"/>
      <c r="T552" s="47"/>
    </row>
    <row r="553" spans="9:20" x14ac:dyDescent="0.3">
      <c r="I553" s="13"/>
      <c r="L553" s="47"/>
      <c r="P553" s="47"/>
      <c r="T553" s="47"/>
    </row>
    <row r="554" spans="9:20" x14ac:dyDescent="0.3">
      <c r="I554" s="13"/>
      <c r="L554" s="47"/>
      <c r="P554" s="47"/>
      <c r="T554" s="47"/>
    </row>
    <row r="555" spans="9:20" x14ac:dyDescent="0.3">
      <c r="I555" s="13"/>
      <c r="L555" s="47"/>
      <c r="P555" s="47"/>
      <c r="T555" s="47"/>
    </row>
    <row r="556" spans="9:20" x14ac:dyDescent="0.3">
      <c r="I556" s="13"/>
      <c r="L556" s="47"/>
      <c r="P556" s="47"/>
      <c r="T556" s="47"/>
    </row>
    <row r="557" spans="9:20" x14ac:dyDescent="0.3">
      <c r="I557" s="13"/>
      <c r="L557" s="47"/>
      <c r="P557" s="47"/>
      <c r="T557" s="47"/>
    </row>
    <row r="558" spans="9:20" x14ac:dyDescent="0.3">
      <c r="I558" s="13"/>
      <c r="L558" s="47"/>
      <c r="P558" s="47"/>
      <c r="T558" s="47"/>
    </row>
    <row r="559" spans="9:20" x14ac:dyDescent="0.3">
      <c r="I559" s="13"/>
      <c r="L559" s="47"/>
      <c r="P559" s="47"/>
      <c r="T559" s="47"/>
    </row>
    <row r="560" spans="9:20" x14ac:dyDescent="0.3">
      <c r="I560" s="13"/>
      <c r="L560" s="47"/>
      <c r="P560" s="47"/>
      <c r="T560" s="47"/>
    </row>
    <row r="561" spans="9:20" x14ac:dyDescent="0.3">
      <c r="I561" s="13"/>
      <c r="L561" s="47"/>
      <c r="P561" s="47"/>
      <c r="T561" s="47"/>
    </row>
    <row r="562" spans="9:20" x14ac:dyDescent="0.3">
      <c r="I562" s="13"/>
      <c r="L562" s="47"/>
      <c r="P562" s="47"/>
      <c r="T562" s="47"/>
    </row>
    <row r="563" spans="9:20" x14ac:dyDescent="0.3">
      <c r="I563" s="13"/>
      <c r="L563" s="47"/>
      <c r="P563" s="47"/>
      <c r="T563" s="47"/>
    </row>
    <row r="564" spans="9:20" x14ac:dyDescent="0.3">
      <c r="I564" s="13"/>
      <c r="L564" s="47"/>
      <c r="P564" s="47"/>
      <c r="T564" s="47"/>
    </row>
    <row r="565" spans="9:20" x14ac:dyDescent="0.3">
      <c r="I565" s="13"/>
      <c r="L565" s="47"/>
      <c r="P565" s="47"/>
      <c r="T565" s="47"/>
    </row>
    <row r="566" spans="9:20" x14ac:dyDescent="0.3">
      <c r="I566" s="13"/>
      <c r="L566" s="47"/>
      <c r="P566" s="47"/>
      <c r="T566" s="47"/>
    </row>
    <row r="567" spans="9:20" x14ac:dyDescent="0.3">
      <c r="I567" s="13"/>
      <c r="L567" s="47"/>
      <c r="P567" s="47"/>
      <c r="T567" s="47"/>
    </row>
    <row r="568" spans="9:20" x14ac:dyDescent="0.3">
      <c r="I568" s="13"/>
      <c r="L568" s="47"/>
      <c r="P568" s="47"/>
      <c r="T568" s="47"/>
    </row>
    <row r="569" spans="9:20" x14ac:dyDescent="0.3">
      <c r="I569" s="13"/>
      <c r="L569" s="47"/>
      <c r="P569" s="47"/>
      <c r="T569" s="47"/>
    </row>
    <row r="570" spans="9:20" x14ac:dyDescent="0.3">
      <c r="I570" s="13"/>
      <c r="L570" s="47"/>
      <c r="P570" s="47"/>
      <c r="T570" s="47"/>
    </row>
    <row r="571" spans="9:20" x14ac:dyDescent="0.3">
      <c r="I571" s="13"/>
      <c r="L571" s="47"/>
      <c r="P571" s="47"/>
      <c r="T571" s="47"/>
    </row>
    <row r="572" spans="9:20" x14ac:dyDescent="0.3">
      <c r="I572" s="13"/>
      <c r="L572" s="47"/>
      <c r="P572" s="47"/>
      <c r="T572" s="47"/>
    </row>
    <row r="573" spans="9:20" x14ac:dyDescent="0.3">
      <c r="I573" s="13"/>
      <c r="L573" s="47"/>
      <c r="P573" s="47"/>
      <c r="T573" s="47"/>
    </row>
    <row r="574" spans="9:20" x14ac:dyDescent="0.3">
      <c r="I574" s="13"/>
      <c r="L574" s="47"/>
      <c r="P574" s="47"/>
      <c r="T574" s="47"/>
    </row>
    <row r="575" spans="9:20" x14ac:dyDescent="0.3">
      <c r="I575" s="13"/>
      <c r="L575" s="47"/>
      <c r="P575" s="47"/>
      <c r="T575" s="47"/>
    </row>
    <row r="576" spans="9:20" x14ac:dyDescent="0.3">
      <c r="I576" s="13"/>
      <c r="L576" s="47"/>
      <c r="P576" s="47"/>
      <c r="T576" s="47"/>
    </row>
    <row r="577" spans="9:20" x14ac:dyDescent="0.3">
      <c r="I577" s="13"/>
      <c r="L577" s="47"/>
      <c r="P577" s="47"/>
      <c r="T577" s="47"/>
    </row>
    <row r="578" spans="9:20" x14ac:dyDescent="0.3">
      <c r="I578" s="13"/>
      <c r="L578" s="47"/>
      <c r="P578" s="47"/>
      <c r="T578" s="47"/>
    </row>
    <row r="579" spans="9:20" x14ac:dyDescent="0.3">
      <c r="I579" s="13"/>
      <c r="L579" s="47"/>
      <c r="P579" s="47"/>
      <c r="T579" s="47"/>
    </row>
    <row r="580" spans="9:20" x14ac:dyDescent="0.3">
      <c r="I580" s="13"/>
      <c r="L580" s="47"/>
      <c r="P580" s="47"/>
      <c r="T580" s="47"/>
    </row>
    <row r="581" spans="9:20" x14ac:dyDescent="0.3">
      <c r="I581" s="13"/>
      <c r="L581" s="47"/>
      <c r="P581" s="47"/>
      <c r="T581" s="47"/>
    </row>
    <row r="582" spans="9:20" x14ac:dyDescent="0.3">
      <c r="I582" s="13"/>
      <c r="L582" s="47"/>
      <c r="P582" s="47"/>
      <c r="T582" s="47"/>
    </row>
    <row r="583" spans="9:20" x14ac:dyDescent="0.3">
      <c r="I583" s="13"/>
      <c r="L583" s="47"/>
      <c r="P583" s="47"/>
      <c r="T583" s="47"/>
    </row>
    <row r="584" spans="9:20" x14ac:dyDescent="0.3">
      <c r="I584" s="13"/>
      <c r="L584" s="47"/>
      <c r="P584" s="47"/>
      <c r="T584" s="47"/>
    </row>
    <row r="585" spans="9:20" x14ac:dyDescent="0.3">
      <c r="I585" s="13"/>
      <c r="L585" s="47"/>
      <c r="P585" s="47"/>
      <c r="T585" s="47"/>
    </row>
    <row r="586" spans="9:20" x14ac:dyDescent="0.3">
      <c r="I586" s="13"/>
      <c r="L586" s="47"/>
      <c r="P586" s="47"/>
      <c r="T586" s="47"/>
    </row>
    <row r="587" spans="9:20" x14ac:dyDescent="0.3">
      <c r="I587" s="13"/>
      <c r="L587" s="47"/>
      <c r="P587" s="47"/>
      <c r="T587" s="47"/>
    </row>
    <row r="588" spans="9:20" x14ac:dyDescent="0.3">
      <c r="I588" s="13"/>
      <c r="L588" s="47"/>
      <c r="P588" s="47"/>
      <c r="T588" s="47"/>
    </row>
    <row r="589" spans="9:20" x14ac:dyDescent="0.3">
      <c r="I589" s="13"/>
      <c r="L589" s="47"/>
      <c r="P589" s="47"/>
      <c r="T589" s="47"/>
    </row>
    <row r="590" spans="9:20" x14ac:dyDescent="0.3">
      <c r="I590" s="13"/>
      <c r="L590" s="47"/>
      <c r="P590" s="47"/>
      <c r="T590" s="47"/>
    </row>
    <row r="591" spans="9:20" x14ac:dyDescent="0.3">
      <c r="I591" s="13"/>
      <c r="L591" s="47"/>
      <c r="P591" s="47"/>
      <c r="T591" s="47"/>
    </row>
    <row r="592" spans="9:20" x14ac:dyDescent="0.3">
      <c r="I592" s="13"/>
      <c r="L592" s="47"/>
      <c r="P592" s="47"/>
      <c r="T592" s="47"/>
    </row>
    <row r="593" spans="9:20" x14ac:dyDescent="0.3">
      <c r="I593" s="13"/>
      <c r="L593" s="47"/>
      <c r="P593" s="47"/>
      <c r="T593" s="47"/>
    </row>
    <row r="594" spans="9:20" x14ac:dyDescent="0.3">
      <c r="I594" s="13"/>
      <c r="L594" s="47"/>
      <c r="P594" s="47"/>
      <c r="T594" s="47"/>
    </row>
    <row r="595" spans="9:20" x14ac:dyDescent="0.3">
      <c r="I595" s="13"/>
      <c r="L595" s="47"/>
      <c r="P595" s="47"/>
      <c r="T595" s="47"/>
    </row>
    <row r="596" spans="9:20" x14ac:dyDescent="0.3">
      <c r="I596" s="13"/>
      <c r="L596" s="47"/>
      <c r="P596" s="47"/>
      <c r="T596" s="47"/>
    </row>
    <row r="597" spans="9:20" x14ac:dyDescent="0.3">
      <c r="I597" s="13"/>
      <c r="L597" s="47"/>
      <c r="P597" s="47"/>
      <c r="T597" s="47"/>
    </row>
    <row r="598" spans="9:20" x14ac:dyDescent="0.3">
      <c r="I598" s="13"/>
      <c r="L598" s="47"/>
      <c r="P598" s="47"/>
      <c r="T598" s="47"/>
    </row>
    <row r="599" spans="9:20" x14ac:dyDescent="0.3">
      <c r="I599" s="13"/>
      <c r="L599" s="47"/>
      <c r="P599" s="47"/>
      <c r="T599" s="47"/>
    </row>
    <row r="600" spans="9:20" x14ac:dyDescent="0.3">
      <c r="I600" s="13"/>
      <c r="L600" s="47"/>
      <c r="P600" s="47"/>
      <c r="T600" s="47"/>
    </row>
    <row r="601" spans="9:20" x14ac:dyDescent="0.3">
      <c r="I601" s="13"/>
      <c r="L601" s="47"/>
      <c r="P601" s="47"/>
      <c r="T601" s="47"/>
    </row>
    <row r="602" spans="9:20" x14ac:dyDescent="0.3">
      <c r="I602" s="13"/>
      <c r="L602" s="47"/>
      <c r="P602" s="47"/>
      <c r="T602" s="47"/>
    </row>
    <row r="603" spans="9:20" x14ac:dyDescent="0.3">
      <c r="I603" s="13"/>
      <c r="L603" s="47"/>
      <c r="P603" s="47"/>
      <c r="T603" s="47"/>
    </row>
    <row r="604" spans="9:20" x14ac:dyDescent="0.3">
      <c r="I604" s="13"/>
      <c r="L604" s="47"/>
      <c r="P604" s="47"/>
      <c r="T604" s="47"/>
    </row>
    <row r="605" spans="9:20" x14ac:dyDescent="0.3">
      <c r="I605" s="13"/>
      <c r="L605" s="47"/>
      <c r="P605" s="47"/>
      <c r="T605" s="47"/>
    </row>
    <row r="606" spans="9:20" x14ac:dyDescent="0.3">
      <c r="I606" s="13"/>
      <c r="L606" s="47"/>
      <c r="P606" s="47"/>
      <c r="T606" s="47"/>
    </row>
    <row r="607" spans="9:20" x14ac:dyDescent="0.3">
      <c r="I607" s="13"/>
      <c r="L607" s="47"/>
      <c r="P607" s="47"/>
      <c r="T607" s="47"/>
    </row>
    <row r="608" spans="9:20" x14ac:dyDescent="0.3">
      <c r="I608" s="13"/>
      <c r="L608" s="47"/>
      <c r="P608" s="47"/>
      <c r="T608" s="47"/>
    </row>
    <row r="609" spans="9:20" x14ac:dyDescent="0.3">
      <c r="I609" s="13"/>
      <c r="L609" s="47"/>
      <c r="P609" s="47"/>
      <c r="T609" s="47"/>
    </row>
    <row r="610" spans="9:20" x14ac:dyDescent="0.3">
      <c r="I610" s="13"/>
      <c r="L610" s="47"/>
      <c r="P610" s="47"/>
      <c r="T610" s="47"/>
    </row>
    <row r="611" spans="9:20" x14ac:dyDescent="0.3">
      <c r="I611" s="13"/>
      <c r="L611" s="47"/>
      <c r="P611" s="47"/>
      <c r="T611" s="47"/>
    </row>
    <row r="612" spans="9:20" x14ac:dyDescent="0.3">
      <c r="I612" s="13"/>
      <c r="L612" s="47"/>
      <c r="P612" s="47"/>
      <c r="T612" s="47"/>
    </row>
    <row r="613" spans="9:20" x14ac:dyDescent="0.3">
      <c r="I613" s="13"/>
      <c r="L613" s="47"/>
      <c r="P613" s="47"/>
      <c r="T613" s="47"/>
    </row>
    <row r="614" spans="9:20" x14ac:dyDescent="0.3">
      <c r="I614" s="13"/>
      <c r="L614" s="47"/>
      <c r="P614" s="47"/>
      <c r="T614" s="47"/>
    </row>
    <row r="615" spans="9:20" x14ac:dyDescent="0.3">
      <c r="I615" s="13"/>
      <c r="L615" s="47"/>
      <c r="P615" s="47"/>
      <c r="T615" s="47"/>
    </row>
    <row r="616" spans="9:20" x14ac:dyDescent="0.3">
      <c r="I616" s="13"/>
      <c r="L616" s="47"/>
      <c r="P616" s="47"/>
      <c r="T616" s="47"/>
    </row>
    <row r="617" spans="9:20" x14ac:dyDescent="0.3">
      <c r="I617" s="13"/>
      <c r="L617" s="47"/>
      <c r="P617" s="47"/>
      <c r="T617" s="47"/>
    </row>
    <row r="618" spans="9:20" x14ac:dyDescent="0.3">
      <c r="I618" s="13"/>
      <c r="L618" s="47"/>
      <c r="P618" s="47"/>
      <c r="T618" s="47"/>
    </row>
    <row r="619" spans="9:20" x14ac:dyDescent="0.3">
      <c r="I619" s="13"/>
      <c r="L619" s="47"/>
      <c r="P619" s="47"/>
      <c r="T619" s="47"/>
    </row>
    <row r="620" spans="9:20" x14ac:dyDescent="0.3">
      <c r="I620" s="13"/>
      <c r="L620" s="47"/>
      <c r="P620" s="47"/>
      <c r="T620" s="47"/>
    </row>
    <row r="621" spans="9:20" x14ac:dyDescent="0.3">
      <c r="I621" s="13"/>
      <c r="L621" s="47"/>
      <c r="P621" s="47"/>
      <c r="T621" s="47"/>
    </row>
    <row r="622" spans="9:20" x14ac:dyDescent="0.3">
      <c r="I622" s="13"/>
      <c r="L622" s="47"/>
      <c r="P622" s="47"/>
      <c r="T622" s="47"/>
    </row>
    <row r="623" spans="9:20" x14ac:dyDescent="0.3">
      <c r="I623" s="13"/>
      <c r="L623" s="47"/>
      <c r="P623" s="47"/>
      <c r="T623" s="47"/>
    </row>
    <row r="624" spans="9:20" x14ac:dyDescent="0.3">
      <c r="I624" s="13"/>
      <c r="L624" s="47"/>
      <c r="P624" s="47"/>
      <c r="T624" s="47"/>
    </row>
    <row r="625" spans="9:20" x14ac:dyDescent="0.3">
      <c r="I625" s="13"/>
      <c r="L625" s="47"/>
      <c r="P625" s="47"/>
      <c r="T625" s="47"/>
    </row>
    <row r="626" spans="9:20" x14ac:dyDescent="0.3">
      <c r="I626" s="13"/>
      <c r="L626" s="47"/>
      <c r="P626" s="47"/>
      <c r="T626" s="47"/>
    </row>
    <row r="627" spans="9:20" x14ac:dyDescent="0.3">
      <c r="I627" s="13"/>
      <c r="L627" s="47"/>
      <c r="P627" s="47"/>
      <c r="T627" s="47"/>
    </row>
    <row r="628" spans="9:20" x14ac:dyDescent="0.3">
      <c r="I628" s="13"/>
      <c r="L628" s="47"/>
      <c r="P628" s="47"/>
      <c r="T628" s="47"/>
    </row>
    <row r="629" spans="9:20" x14ac:dyDescent="0.3">
      <c r="I629" s="13"/>
      <c r="L629" s="47"/>
      <c r="P629" s="47"/>
      <c r="T629" s="47"/>
    </row>
    <row r="630" spans="9:20" x14ac:dyDescent="0.3">
      <c r="I630" s="13"/>
      <c r="L630" s="47"/>
      <c r="P630" s="47"/>
      <c r="T630" s="47"/>
    </row>
    <row r="631" spans="9:20" x14ac:dyDescent="0.3">
      <c r="I631" s="13"/>
      <c r="L631" s="47"/>
      <c r="P631" s="47"/>
      <c r="T631" s="47"/>
    </row>
    <row r="632" spans="9:20" x14ac:dyDescent="0.3">
      <c r="I632" s="13"/>
      <c r="L632" s="47"/>
      <c r="P632" s="47"/>
      <c r="T632" s="47"/>
    </row>
    <row r="633" spans="9:20" x14ac:dyDescent="0.3">
      <c r="I633" s="13"/>
      <c r="L633" s="47"/>
      <c r="P633" s="47"/>
      <c r="T633" s="47"/>
    </row>
    <row r="634" spans="9:20" x14ac:dyDescent="0.3">
      <c r="I634" s="13"/>
      <c r="L634" s="47"/>
      <c r="P634" s="47"/>
      <c r="T634" s="47"/>
    </row>
    <row r="635" spans="9:20" x14ac:dyDescent="0.3">
      <c r="I635" s="13"/>
      <c r="L635" s="47"/>
      <c r="P635" s="47"/>
      <c r="T635" s="47"/>
    </row>
    <row r="636" spans="9:20" x14ac:dyDescent="0.3">
      <c r="I636" s="13"/>
      <c r="L636" s="47"/>
      <c r="P636" s="47"/>
      <c r="T636" s="47"/>
    </row>
    <row r="637" spans="9:20" x14ac:dyDescent="0.3">
      <c r="I637" s="13"/>
      <c r="L637" s="47"/>
      <c r="P637" s="47"/>
      <c r="T637" s="47"/>
    </row>
    <row r="638" spans="9:20" x14ac:dyDescent="0.3">
      <c r="I638" s="13"/>
      <c r="L638" s="47"/>
      <c r="P638" s="47"/>
      <c r="T638" s="47"/>
    </row>
    <row r="639" spans="9:20" x14ac:dyDescent="0.3">
      <c r="I639" s="13"/>
      <c r="L639" s="47"/>
      <c r="P639" s="47"/>
      <c r="T639" s="47"/>
    </row>
    <row r="640" spans="9:20" x14ac:dyDescent="0.3">
      <c r="I640" s="13"/>
      <c r="L640" s="47"/>
      <c r="P640" s="47"/>
      <c r="T640" s="47"/>
    </row>
    <row r="641" spans="9:20" x14ac:dyDescent="0.3">
      <c r="I641" s="13"/>
      <c r="L641" s="47"/>
      <c r="P641" s="47"/>
      <c r="T641" s="47"/>
    </row>
    <row r="642" spans="9:20" x14ac:dyDescent="0.3">
      <c r="I642" s="13"/>
      <c r="L642" s="47"/>
      <c r="P642" s="47"/>
      <c r="T642" s="47"/>
    </row>
    <row r="643" spans="9:20" x14ac:dyDescent="0.3">
      <c r="I643" s="13"/>
      <c r="L643" s="47"/>
      <c r="P643" s="47"/>
      <c r="T643" s="47"/>
    </row>
    <row r="644" spans="9:20" x14ac:dyDescent="0.3">
      <c r="I644" s="13"/>
      <c r="L644" s="47"/>
      <c r="P644" s="47"/>
      <c r="T644" s="47"/>
    </row>
    <row r="645" spans="9:20" x14ac:dyDescent="0.3">
      <c r="I645" s="13"/>
      <c r="L645" s="47"/>
      <c r="P645" s="47"/>
      <c r="T645" s="47"/>
    </row>
    <row r="646" spans="9:20" x14ac:dyDescent="0.3">
      <c r="I646" s="13"/>
      <c r="L646" s="47"/>
      <c r="P646" s="47"/>
      <c r="T646" s="47"/>
    </row>
    <row r="647" spans="9:20" x14ac:dyDescent="0.3">
      <c r="I647" s="13"/>
      <c r="L647" s="47"/>
      <c r="P647" s="47"/>
      <c r="T647" s="47"/>
    </row>
    <row r="648" spans="9:20" x14ac:dyDescent="0.3">
      <c r="I648" s="13"/>
      <c r="L648" s="47"/>
      <c r="P648" s="47"/>
      <c r="T648" s="47"/>
    </row>
    <row r="649" spans="9:20" x14ac:dyDescent="0.3">
      <c r="I649" s="13"/>
      <c r="L649" s="47"/>
      <c r="P649" s="47"/>
      <c r="T649" s="47"/>
    </row>
    <row r="650" spans="9:20" x14ac:dyDescent="0.3">
      <c r="I650" s="13"/>
      <c r="L650" s="47"/>
      <c r="P650" s="47"/>
      <c r="T650" s="47"/>
    </row>
    <row r="651" spans="9:20" x14ac:dyDescent="0.3">
      <c r="I651" s="13"/>
      <c r="L651" s="47"/>
      <c r="P651" s="47"/>
      <c r="T651" s="47"/>
    </row>
    <row r="652" spans="9:20" x14ac:dyDescent="0.3">
      <c r="I652" s="13"/>
      <c r="L652" s="47"/>
      <c r="P652" s="47"/>
      <c r="T652" s="47"/>
    </row>
    <row r="653" spans="9:20" x14ac:dyDescent="0.3">
      <c r="I653" s="13"/>
      <c r="L653" s="47"/>
      <c r="P653" s="47"/>
      <c r="T653" s="47"/>
    </row>
    <row r="654" spans="9:20" x14ac:dyDescent="0.3">
      <c r="I654" s="13"/>
      <c r="L654" s="47"/>
      <c r="P654" s="47"/>
      <c r="T654" s="47"/>
    </row>
    <row r="655" spans="9:20" x14ac:dyDescent="0.3">
      <c r="I655" s="13"/>
      <c r="L655" s="47"/>
      <c r="P655" s="47"/>
      <c r="T655" s="47"/>
    </row>
    <row r="656" spans="9:20" x14ac:dyDescent="0.3">
      <c r="I656" s="13"/>
      <c r="L656" s="47"/>
      <c r="P656" s="47"/>
      <c r="T656" s="47"/>
    </row>
    <row r="657" spans="9:20" x14ac:dyDescent="0.3">
      <c r="I657" s="13"/>
      <c r="L657" s="47"/>
      <c r="P657" s="47"/>
      <c r="T657" s="47"/>
    </row>
    <row r="658" spans="9:20" x14ac:dyDescent="0.3">
      <c r="I658" s="13"/>
      <c r="L658" s="47"/>
      <c r="P658" s="47"/>
      <c r="T658" s="47"/>
    </row>
    <row r="659" spans="9:20" x14ac:dyDescent="0.3">
      <c r="I659" s="13"/>
      <c r="L659" s="47"/>
      <c r="P659" s="47"/>
      <c r="T659" s="47"/>
    </row>
    <row r="660" spans="9:20" x14ac:dyDescent="0.3">
      <c r="I660" s="13"/>
      <c r="L660" s="47"/>
      <c r="P660" s="47"/>
      <c r="T660" s="47"/>
    </row>
    <row r="661" spans="9:20" x14ac:dyDescent="0.3">
      <c r="I661" s="13"/>
      <c r="L661" s="47"/>
      <c r="P661" s="47"/>
      <c r="T661" s="47"/>
    </row>
    <row r="662" spans="9:20" x14ac:dyDescent="0.3">
      <c r="I662" s="13"/>
      <c r="L662" s="47"/>
      <c r="P662" s="47"/>
      <c r="T662" s="47"/>
    </row>
    <row r="663" spans="9:20" x14ac:dyDescent="0.3">
      <c r="I663" s="13"/>
      <c r="L663" s="47"/>
      <c r="P663" s="47"/>
      <c r="T663" s="47"/>
    </row>
    <row r="664" spans="9:20" x14ac:dyDescent="0.3">
      <c r="I664" s="13"/>
      <c r="L664" s="47"/>
      <c r="P664" s="47"/>
      <c r="T664" s="47"/>
    </row>
    <row r="665" spans="9:20" x14ac:dyDescent="0.3">
      <c r="I665" s="13"/>
      <c r="L665" s="47"/>
      <c r="P665" s="47"/>
      <c r="T665" s="47"/>
    </row>
    <row r="666" spans="9:20" x14ac:dyDescent="0.3">
      <c r="I666" s="13"/>
      <c r="L666" s="47"/>
      <c r="P666" s="47"/>
      <c r="T666" s="47"/>
    </row>
    <row r="667" spans="9:20" x14ac:dyDescent="0.3">
      <c r="I667" s="13"/>
      <c r="L667" s="47"/>
      <c r="P667" s="47"/>
      <c r="T667" s="47"/>
    </row>
    <row r="668" spans="9:20" x14ac:dyDescent="0.3">
      <c r="I668" s="13"/>
      <c r="L668" s="47"/>
      <c r="P668" s="47"/>
      <c r="T668" s="47"/>
    </row>
    <row r="669" spans="9:20" x14ac:dyDescent="0.3">
      <c r="I669" s="13"/>
      <c r="L669" s="47"/>
      <c r="P669" s="47"/>
      <c r="T669" s="47"/>
    </row>
    <row r="670" spans="9:20" x14ac:dyDescent="0.3">
      <c r="I670" s="13"/>
      <c r="L670" s="47"/>
      <c r="P670" s="47"/>
      <c r="T670" s="47"/>
    </row>
    <row r="671" spans="9:20" x14ac:dyDescent="0.3">
      <c r="I671" s="13"/>
      <c r="L671" s="47"/>
      <c r="P671" s="47"/>
      <c r="T671" s="47"/>
    </row>
    <row r="672" spans="9:20" x14ac:dyDescent="0.3">
      <c r="I672" s="13"/>
      <c r="L672" s="47"/>
      <c r="P672" s="47"/>
      <c r="T672" s="47"/>
    </row>
    <row r="673" spans="9:20" x14ac:dyDescent="0.3">
      <c r="I673" s="13"/>
      <c r="L673" s="47"/>
      <c r="P673" s="47"/>
      <c r="T673" s="47"/>
    </row>
    <row r="674" spans="9:20" x14ac:dyDescent="0.3">
      <c r="I674" s="13"/>
      <c r="L674" s="47"/>
      <c r="P674" s="47"/>
      <c r="T674" s="47"/>
    </row>
    <row r="675" spans="9:20" x14ac:dyDescent="0.3">
      <c r="I675" s="13"/>
      <c r="L675" s="47"/>
      <c r="P675" s="47"/>
      <c r="T675" s="47"/>
    </row>
    <row r="676" spans="9:20" x14ac:dyDescent="0.3">
      <c r="I676" s="13"/>
      <c r="L676" s="47"/>
      <c r="P676" s="47"/>
      <c r="T676" s="47"/>
    </row>
    <row r="677" spans="9:20" x14ac:dyDescent="0.3">
      <c r="I677" s="13"/>
      <c r="L677" s="47"/>
      <c r="P677" s="47"/>
      <c r="T677" s="47"/>
    </row>
    <row r="678" spans="9:20" x14ac:dyDescent="0.3">
      <c r="I678" s="13"/>
      <c r="L678" s="47"/>
      <c r="P678" s="47"/>
      <c r="T678" s="47"/>
    </row>
    <row r="679" spans="9:20" x14ac:dyDescent="0.3">
      <c r="I679" s="13"/>
      <c r="L679" s="47"/>
      <c r="P679" s="47"/>
      <c r="T679" s="47"/>
    </row>
    <row r="680" spans="9:20" x14ac:dyDescent="0.3">
      <c r="I680" s="13"/>
      <c r="L680" s="47"/>
      <c r="P680" s="47"/>
      <c r="T680" s="47"/>
    </row>
    <row r="681" spans="9:20" x14ac:dyDescent="0.3">
      <c r="I681" s="13"/>
      <c r="L681" s="47"/>
      <c r="P681" s="47"/>
      <c r="T681" s="47"/>
    </row>
    <row r="682" spans="9:20" x14ac:dyDescent="0.3">
      <c r="I682" s="13"/>
      <c r="L682" s="47"/>
      <c r="P682" s="47"/>
      <c r="T682" s="47"/>
    </row>
    <row r="683" spans="9:20" x14ac:dyDescent="0.3">
      <c r="I683" s="13"/>
      <c r="L683" s="47"/>
      <c r="P683" s="47"/>
      <c r="T683" s="47"/>
    </row>
    <row r="684" spans="9:20" x14ac:dyDescent="0.3">
      <c r="I684" s="13"/>
      <c r="L684" s="47"/>
      <c r="P684" s="47"/>
      <c r="T684" s="47"/>
    </row>
    <row r="685" spans="9:20" x14ac:dyDescent="0.3">
      <c r="I685" s="13"/>
      <c r="L685" s="47"/>
      <c r="P685" s="47"/>
      <c r="T685" s="47"/>
    </row>
    <row r="686" spans="9:20" x14ac:dyDescent="0.3">
      <c r="I686" s="13"/>
      <c r="L686" s="47"/>
      <c r="P686" s="47"/>
      <c r="T686" s="47"/>
    </row>
    <row r="687" spans="9:20" x14ac:dyDescent="0.3">
      <c r="I687" s="13"/>
      <c r="L687" s="47"/>
      <c r="P687" s="47"/>
      <c r="T687" s="47"/>
    </row>
    <row r="688" spans="9:20" x14ac:dyDescent="0.3">
      <c r="I688" s="13"/>
      <c r="L688" s="47"/>
      <c r="P688" s="47"/>
      <c r="T688" s="47"/>
    </row>
    <row r="689" spans="9:20" x14ac:dyDescent="0.3">
      <c r="I689" s="13"/>
      <c r="L689" s="47"/>
      <c r="P689" s="47"/>
      <c r="T689" s="47"/>
    </row>
    <row r="690" spans="9:20" x14ac:dyDescent="0.3">
      <c r="I690" s="13"/>
      <c r="L690" s="47"/>
      <c r="P690" s="47"/>
      <c r="T690" s="47"/>
    </row>
    <row r="691" spans="9:20" x14ac:dyDescent="0.3">
      <c r="I691" s="13"/>
      <c r="L691" s="47"/>
      <c r="P691" s="47"/>
      <c r="T691" s="47"/>
    </row>
    <row r="692" spans="9:20" x14ac:dyDescent="0.3">
      <c r="I692" s="13"/>
      <c r="L692" s="47"/>
      <c r="P692" s="47"/>
      <c r="T692" s="47"/>
    </row>
    <row r="693" spans="9:20" x14ac:dyDescent="0.3">
      <c r="I693" s="13"/>
      <c r="L693" s="47"/>
      <c r="P693" s="47"/>
      <c r="T693" s="47"/>
    </row>
    <row r="694" spans="9:20" x14ac:dyDescent="0.3">
      <c r="I694" s="13"/>
      <c r="L694" s="47"/>
      <c r="P694" s="47"/>
      <c r="T694" s="47"/>
    </row>
    <row r="695" spans="9:20" x14ac:dyDescent="0.3">
      <c r="I695" s="13"/>
      <c r="L695" s="47"/>
      <c r="P695" s="47"/>
      <c r="T695" s="47"/>
    </row>
    <row r="696" spans="9:20" x14ac:dyDescent="0.3">
      <c r="I696" s="13"/>
      <c r="L696" s="47"/>
      <c r="P696" s="47"/>
      <c r="T696" s="47"/>
    </row>
    <row r="697" spans="9:20" x14ac:dyDescent="0.3">
      <c r="I697" s="13"/>
      <c r="L697" s="47"/>
      <c r="P697" s="47"/>
      <c r="T697" s="47"/>
    </row>
    <row r="698" spans="9:20" x14ac:dyDescent="0.3">
      <c r="I698" s="13"/>
      <c r="L698" s="47"/>
      <c r="P698" s="47"/>
      <c r="T698" s="47"/>
    </row>
    <row r="699" spans="9:20" x14ac:dyDescent="0.3">
      <c r="I699" s="13"/>
      <c r="L699" s="47"/>
      <c r="P699" s="47"/>
      <c r="T699" s="47"/>
    </row>
    <row r="700" spans="9:20" x14ac:dyDescent="0.3">
      <c r="I700" s="13"/>
      <c r="L700" s="47"/>
      <c r="P700" s="47"/>
      <c r="T700" s="47"/>
    </row>
    <row r="701" spans="9:20" x14ac:dyDescent="0.3">
      <c r="I701" s="13"/>
      <c r="L701" s="47"/>
      <c r="P701" s="47"/>
      <c r="T701" s="47"/>
    </row>
    <row r="702" spans="9:20" x14ac:dyDescent="0.3">
      <c r="I702" s="13"/>
      <c r="L702" s="47"/>
      <c r="P702" s="47"/>
      <c r="T702" s="47"/>
    </row>
    <row r="703" spans="9:20" x14ac:dyDescent="0.3">
      <c r="I703" s="13"/>
      <c r="L703" s="47"/>
      <c r="P703" s="47"/>
      <c r="T703" s="47"/>
    </row>
    <row r="704" spans="9:20" x14ac:dyDescent="0.3">
      <c r="I704" s="13"/>
      <c r="L704" s="47"/>
      <c r="P704" s="47"/>
      <c r="T704" s="47"/>
    </row>
    <row r="705" spans="9:20" x14ac:dyDescent="0.3">
      <c r="I705" s="13"/>
      <c r="L705" s="47"/>
      <c r="P705" s="47"/>
      <c r="T705" s="47"/>
    </row>
    <row r="706" spans="9:20" x14ac:dyDescent="0.3">
      <c r="I706" s="13"/>
      <c r="L706" s="47"/>
      <c r="P706" s="47"/>
      <c r="T706" s="47"/>
    </row>
    <row r="707" spans="9:20" x14ac:dyDescent="0.3">
      <c r="I707" s="13"/>
      <c r="L707" s="47"/>
      <c r="P707" s="47"/>
      <c r="T707" s="47"/>
    </row>
    <row r="708" spans="9:20" x14ac:dyDescent="0.3">
      <c r="I708" s="13"/>
      <c r="L708" s="47"/>
      <c r="P708" s="47"/>
      <c r="T708" s="47"/>
    </row>
    <row r="709" spans="9:20" x14ac:dyDescent="0.3">
      <c r="I709" s="13"/>
      <c r="L709" s="47"/>
      <c r="P709" s="47"/>
      <c r="T709" s="47"/>
    </row>
    <row r="710" spans="9:20" x14ac:dyDescent="0.3">
      <c r="I710" s="13"/>
      <c r="L710" s="47"/>
      <c r="P710" s="47"/>
      <c r="T710" s="47"/>
    </row>
    <row r="711" spans="9:20" x14ac:dyDescent="0.3">
      <c r="I711" s="13"/>
      <c r="L711" s="47"/>
      <c r="P711" s="47"/>
      <c r="T711" s="47"/>
    </row>
    <row r="712" spans="9:20" x14ac:dyDescent="0.3">
      <c r="I712" s="13"/>
      <c r="L712" s="47"/>
      <c r="P712" s="47"/>
      <c r="T712" s="47"/>
    </row>
    <row r="713" spans="9:20" x14ac:dyDescent="0.3">
      <c r="I713" s="13"/>
      <c r="L713" s="47"/>
      <c r="P713" s="47"/>
      <c r="T713" s="47"/>
    </row>
    <row r="714" spans="9:20" x14ac:dyDescent="0.3">
      <c r="I714" s="13"/>
      <c r="L714" s="47"/>
      <c r="P714" s="47"/>
      <c r="T714" s="47"/>
    </row>
    <row r="715" spans="9:20" x14ac:dyDescent="0.3">
      <c r="I715" s="13"/>
      <c r="L715" s="47"/>
      <c r="P715" s="47"/>
      <c r="T715" s="47"/>
    </row>
    <row r="716" spans="9:20" x14ac:dyDescent="0.3">
      <c r="I716" s="13"/>
      <c r="L716" s="47"/>
      <c r="P716" s="47"/>
      <c r="T716" s="47"/>
    </row>
    <row r="717" spans="9:20" x14ac:dyDescent="0.3">
      <c r="I717" s="13"/>
      <c r="L717" s="47"/>
      <c r="P717" s="47"/>
      <c r="T717" s="47"/>
    </row>
    <row r="718" spans="9:20" x14ac:dyDescent="0.3">
      <c r="I718" s="13"/>
      <c r="L718" s="47"/>
      <c r="P718" s="47"/>
      <c r="T718" s="47"/>
    </row>
    <row r="719" spans="9:20" x14ac:dyDescent="0.3">
      <c r="I719" s="13"/>
      <c r="L719" s="47"/>
      <c r="P719" s="47"/>
      <c r="T719" s="47"/>
    </row>
    <row r="720" spans="9:20" x14ac:dyDescent="0.3">
      <c r="I720" s="13"/>
      <c r="L720" s="47"/>
      <c r="P720" s="47"/>
      <c r="T720" s="47"/>
    </row>
    <row r="721" spans="9:20" x14ac:dyDescent="0.3">
      <c r="I721" s="13"/>
      <c r="L721" s="47"/>
      <c r="P721" s="47"/>
      <c r="T721" s="47"/>
    </row>
    <row r="722" spans="9:20" x14ac:dyDescent="0.3">
      <c r="I722" s="13"/>
      <c r="L722" s="47"/>
      <c r="P722" s="47"/>
      <c r="T722" s="47"/>
    </row>
    <row r="723" spans="9:20" x14ac:dyDescent="0.3">
      <c r="I723" s="13"/>
      <c r="L723" s="47"/>
      <c r="P723" s="47"/>
      <c r="T723" s="47"/>
    </row>
    <row r="724" spans="9:20" x14ac:dyDescent="0.3">
      <c r="I724" s="13"/>
      <c r="L724" s="47"/>
      <c r="P724" s="47"/>
      <c r="T724" s="47"/>
    </row>
    <row r="725" spans="9:20" x14ac:dyDescent="0.3">
      <c r="I725" s="13"/>
      <c r="L725" s="47"/>
      <c r="P725" s="47"/>
      <c r="T725" s="47"/>
    </row>
    <row r="726" spans="9:20" x14ac:dyDescent="0.3">
      <c r="I726" s="13"/>
      <c r="L726" s="47"/>
      <c r="P726" s="47"/>
      <c r="T726" s="47"/>
    </row>
    <row r="727" spans="9:20" x14ac:dyDescent="0.3">
      <c r="I727" s="13"/>
      <c r="L727" s="47"/>
      <c r="P727" s="47"/>
      <c r="T727" s="47"/>
    </row>
    <row r="728" spans="9:20" x14ac:dyDescent="0.3">
      <c r="I728" s="13"/>
      <c r="L728" s="47"/>
      <c r="P728" s="47"/>
      <c r="T728" s="47"/>
    </row>
    <row r="729" spans="9:20" x14ac:dyDescent="0.3">
      <c r="I729" s="13"/>
      <c r="L729" s="47"/>
      <c r="P729" s="47"/>
      <c r="T729" s="47"/>
    </row>
    <row r="730" spans="9:20" x14ac:dyDescent="0.3">
      <c r="I730" s="13"/>
      <c r="L730" s="47"/>
      <c r="P730" s="47"/>
      <c r="T730" s="47"/>
    </row>
    <row r="731" spans="9:20" x14ac:dyDescent="0.3">
      <c r="I731" s="13"/>
      <c r="L731" s="47"/>
      <c r="P731" s="47"/>
      <c r="T731" s="47"/>
    </row>
    <row r="732" spans="9:20" x14ac:dyDescent="0.3">
      <c r="I732" s="13"/>
      <c r="L732" s="47"/>
      <c r="P732" s="47"/>
      <c r="T732" s="47"/>
    </row>
    <row r="733" spans="9:20" x14ac:dyDescent="0.3">
      <c r="I733" s="13"/>
      <c r="L733" s="47"/>
      <c r="P733" s="47"/>
      <c r="T733" s="47"/>
    </row>
    <row r="734" spans="9:20" x14ac:dyDescent="0.3">
      <c r="I734" s="13"/>
      <c r="L734" s="47"/>
      <c r="P734" s="47"/>
      <c r="T734" s="47"/>
    </row>
    <row r="735" spans="9:20" x14ac:dyDescent="0.3">
      <c r="I735" s="13"/>
      <c r="L735" s="47"/>
      <c r="P735" s="47"/>
      <c r="T735" s="47"/>
    </row>
    <row r="736" spans="9:20" x14ac:dyDescent="0.3">
      <c r="I736" s="13"/>
      <c r="L736" s="47"/>
      <c r="P736" s="47"/>
      <c r="T736" s="47"/>
    </row>
    <row r="737" spans="9:20" x14ac:dyDescent="0.3">
      <c r="I737" s="13"/>
      <c r="L737" s="47"/>
      <c r="P737" s="47"/>
      <c r="T737" s="47"/>
    </row>
    <row r="738" spans="9:20" x14ac:dyDescent="0.3">
      <c r="I738" s="13"/>
      <c r="L738" s="47"/>
      <c r="P738" s="47"/>
      <c r="T738" s="47"/>
    </row>
    <row r="739" spans="9:20" x14ac:dyDescent="0.3">
      <c r="I739" s="13"/>
      <c r="L739" s="47"/>
      <c r="P739" s="47"/>
      <c r="T739" s="47"/>
    </row>
    <row r="740" spans="9:20" x14ac:dyDescent="0.3">
      <c r="I740" s="13"/>
      <c r="L740" s="47"/>
      <c r="P740" s="47"/>
      <c r="T740" s="47"/>
    </row>
    <row r="741" spans="9:20" x14ac:dyDescent="0.3">
      <c r="I741" s="13"/>
      <c r="L741" s="47"/>
      <c r="P741" s="47"/>
      <c r="T741" s="47"/>
    </row>
    <row r="742" spans="9:20" x14ac:dyDescent="0.3">
      <c r="I742" s="13"/>
      <c r="L742" s="47"/>
      <c r="P742" s="47"/>
      <c r="T742" s="47"/>
    </row>
    <row r="743" spans="9:20" x14ac:dyDescent="0.3">
      <c r="I743" s="13"/>
      <c r="L743" s="47"/>
      <c r="P743" s="47"/>
      <c r="T743" s="47"/>
    </row>
    <row r="744" spans="9:20" x14ac:dyDescent="0.3">
      <c r="I744" s="13"/>
      <c r="L744" s="47"/>
      <c r="P744" s="47"/>
      <c r="T744" s="47"/>
    </row>
    <row r="745" spans="9:20" x14ac:dyDescent="0.3">
      <c r="I745" s="13"/>
      <c r="L745" s="47"/>
      <c r="P745" s="47"/>
      <c r="T745" s="47"/>
    </row>
    <row r="746" spans="9:20" x14ac:dyDescent="0.3">
      <c r="I746" s="13"/>
      <c r="L746" s="47"/>
      <c r="P746" s="47"/>
      <c r="T746" s="47"/>
    </row>
    <row r="747" spans="9:20" x14ac:dyDescent="0.3">
      <c r="I747" s="13"/>
      <c r="L747" s="47"/>
      <c r="P747" s="47"/>
      <c r="T747" s="47"/>
    </row>
    <row r="748" spans="9:20" x14ac:dyDescent="0.3">
      <c r="I748" s="13"/>
      <c r="L748" s="47"/>
      <c r="P748" s="47"/>
      <c r="T748" s="47"/>
    </row>
    <row r="749" spans="9:20" x14ac:dyDescent="0.3">
      <c r="I749" s="13"/>
      <c r="L749" s="47"/>
      <c r="P749" s="47"/>
      <c r="T749" s="47"/>
    </row>
    <row r="750" spans="9:20" x14ac:dyDescent="0.3">
      <c r="I750" s="13"/>
      <c r="L750" s="47"/>
      <c r="P750" s="47"/>
      <c r="T750" s="47"/>
    </row>
    <row r="751" spans="9:20" x14ac:dyDescent="0.3">
      <c r="I751" s="13"/>
      <c r="L751" s="47"/>
      <c r="P751" s="47"/>
      <c r="T751" s="47"/>
    </row>
    <row r="752" spans="9:20" x14ac:dyDescent="0.3">
      <c r="I752" s="13"/>
      <c r="L752" s="47"/>
      <c r="P752" s="47"/>
      <c r="T752" s="47"/>
    </row>
    <row r="753" spans="9:20" x14ac:dyDescent="0.3">
      <c r="I753" s="13"/>
      <c r="L753" s="47"/>
      <c r="P753" s="47"/>
      <c r="T753" s="47"/>
    </row>
    <row r="754" spans="9:20" x14ac:dyDescent="0.3">
      <c r="I754" s="13"/>
      <c r="L754" s="47"/>
      <c r="P754" s="47"/>
      <c r="T754" s="47"/>
    </row>
    <row r="755" spans="9:20" x14ac:dyDescent="0.3">
      <c r="I755" s="13"/>
      <c r="L755" s="47"/>
      <c r="P755" s="47"/>
      <c r="T755" s="47"/>
    </row>
    <row r="756" spans="9:20" x14ac:dyDescent="0.3">
      <c r="I756" s="13"/>
      <c r="L756" s="47"/>
      <c r="P756" s="47"/>
      <c r="T756" s="47"/>
    </row>
    <row r="757" spans="9:20" x14ac:dyDescent="0.3">
      <c r="I757" s="13"/>
      <c r="L757" s="47"/>
      <c r="P757" s="47"/>
      <c r="T757" s="47"/>
    </row>
    <row r="758" spans="9:20" x14ac:dyDescent="0.3">
      <c r="I758" s="13"/>
      <c r="L758" s="47"/>
      <c r="P758" s="47"/>
      <c r="T758" s="47"/>
    </row>
    <row r="759" spans="9:20" x14ac:dyDescent="0.3">
      <c r="I759" s="13"/>
      <c r="L759" s="47"/>
      <c r="P759" s="47"/>
      <c r="T759" s="47"/>
    </row>
    <row r="760" spans="9:20" x14ac:dyDescent="0.3">
      <c r="I760" s="13"/>
      <c r="L760" s="47"/>
      <c r="P760" s="47"/>
      <c r="T760" s="47"/>
    </row>
    <row r="761" spans="9:20" x14ac:dyDescent="0.3">
      <c r="I761" s="13"/>
      <c r="L761" s="47"/>
      <c r="P761" s="47"/>
      <c r="T761" s="47"/>
    </row>
    <row r="762" spans="9:20" x14ac:dyDescent="0.3">
      <c r="I762" s="13"/>
      <c r="L762" s="47"/>
      <c r="P762" s="47"/>
      <c r="T762" s="47"/>
    </row>
    <row r="763" spans="9:20" x14ac:dyDescent="0.3">
      <c r="I763" s="13"/>
      <c r="L763" s="47"/>
      <c r="P763" s="47"/>
      <c r="T763" s="47"/>
    </row>
    <row r="764" spans="9:20" x14ac:dyDescent="0.3">
      <c r="I764" s="13"/>
      <c r="L764" s="47"/>
      <c r="P764" s="47"/>
      <c r="T764" s="47"/>
    </row>
    <row r="765" spans="9:20" x14ac:dyDescent="0.3">
      <c r="I765" s="13"/>
      <c r="L765" s="47"/>
      <c r="P765" s="47"/>
      <c r="T765" s="47"/>
    </row>
    <row r="766" spans="9:20" x14ac:dyDescent="0.3">
      <c r="I766" s="13"/>
      <c r="L766" s="47"/>
      <c r="P766" s="47"/>
      <c r="T766" s="47"/>
    </row>
    <row r="767" spans="9:20" x14ac:dyDescent="0.3">
      <c r="I767" s="13"/>
      <c r="L767" s="47"/>
      <c r="P767" s="47"/>
      <c r="T767" s="47"/>
    </row>
    <row r="768" spans="9:20" x14ac:dyDescent="0.3">
      <c r="I768" s="13"/>
      <c r="L768" s="47"/>
      <c r="P768" s="47"/>
      <c r="T768" s="47"/>
    </row>
    <row r="769" spans="9:20" x14ac:dyDescent="0.3">
      <c r="I769" s="13"/>
      <c r="L769" s="47"/>
      <c r="P769" s="47"/>
      <c r="T769" s="47"/>
    </row>
    <row r="770" spans="9:20" x14ac:dyDescent="0.3">
      <c r="I770" s="13"/>
      <c r="L770" s="47"/>
      <c r="P770" s="47"/>
      <c r="T770" s="47"/>
    </row>
    <row r="771" spans="9:20" x14ac:dyDescent="0.3">
      <c r="I771" s="13"/>
      <c r="L771" s="47"/>
      <c r="P771" s="47"/>
      <c r="T771" s="47"/>
    </row>
    <row r="772" spans="9:20" x14ac:dyDescent="0.3">
      <c r="I772" s="13"/>
      <c r="L772" s="47"/>
      <c r="P772" s="47"/>
      <c r="T772" s="47"/>
    </row>
    <row r="773" spans="9:20" x14ac:dyDescent="0.3">
      <c r="I773" s="13"/>
      <c r="L773" s="47"/>
      <c r="P773" s="47"/>
      <c r="T773" s="47"/>
    </row>
    <row r="774" spans="9:20" x14ac:dyDescent="0.3">
      <c r="I774" s="13"/>
      <c r="L774" s="47"/>
      <c r="P774" s="47"/>
      <c r="T774" s="47"/>
    </row>
    <row r="775" spans="9:20" x14ac:dyDescent="0.3">
      <c r="I775" s="13"/>
      <c r="L775" s="47"/>
      <c r="P775" s="47"/>
      <c r="T775" s="47"/>
    </row>
    <row r="776" spans="9:20" x14ac:dyDescent="0.3">
      <c r="I776" s="13"/>
      <c r="L776" s="47"/>
      <c r="P776" s="47"/>
      <c r="T776" s="47"/>
    </row>
    <row r="777" spans="9:20" x14ac:dyDescent="0.3">
      <c r="I777" s="13"/>
      <c r="L777" s="47"/>
      <c r="P777" s="47"/>
      <c r="T777" s="47"/>
    </row>
    <row r="778" spans="9:20" x14ac:dyDescent="0.3">
      <c r="I778" s="13"/>
      <c r="L778" s="47"/>
      <c r="P778" s="47"/>
      <c r="T778" s="47"/>
    </row>
    <row r="779" spans="9:20" x14ac:dyDescent="0.3">
      <c r="I779" s="13"/>
      <c r="L779" s="47"/>
      <c r="P779" s="47"/>
      <c r="T779" s="47"/>
    </row>
    <row r="780" spans="9:20" x14ac:dyDescent="0.3">
      <c r="I780" s="13"/>
      <c r="L780" s="47"/>
      <c r="P780" s="47"/>
      <c r="T780" s="47"/>
    </row>
    <row r="781" spans="9:20" x14ac:dyDescent="0.3">
      <c r="I781" s="13"/>
      <c r="L781" s="47"/>
      <c r="P781" s="47"/>
      <c r="T781" s="47"/>
    </row>
    <row r="782" spans="9:20" x14ac:dyDescent="0.3">
      <c r="I782" s="13"/>
      <c r="L782" s="47"/>
      <c r="P782" s="47"/>
      <c r="T782" s="47"/>
    </row>
    <row r="783" spans="9:20" x14ac:dyDescent="0.3">
      <c r="I783" s="13"/>
      <c r="L783" s="47"/>
      <c r="P783" s="47"/>
      <c r="T783" s="47"/>
    </row>
    <row r="784" spans="9:20" x14ac:dyDescent="0.3">
      <c r="I784" s="13"/>
      <c r="L784" s="47"/>
      <c r="P784" s="47"/>
      <c r="T784" s="47"/>
    </row>
    <row r="785" spans="9:20" x14ac:dyDescent="0.3">
      <c r="I785" s="13"/>
      <c r="L785" s="47"/>
      <c r="P785" s="47"/>
      <c r="T785" s="47"/>
    </row>
    <row r="786" spans="9:20" x14ac:dyDescent="0.3">
      <c r="I786" s="13"/>
      <c r="L786" s="47"/>
      <c r="P786" s="47"/>
      <c r="T786" s="47"/>
    </row>
    <row r="787" spans="9:20" x14ac:dyDescent="0.3">
      <c r="I787" s="13"/>
      <c r="L787" s="47"/>
      <c r="P787" s="47"/>
      <c r="T787" s="47"/>
    </row>
    <row r="788" spans="9:20" x14ac:dyDescent="0.3">
      <c r="I788" s="13"/>
      <c r="L788" s="47"/>
      <c r="P788" s="47"/>
      <c r="T788" s="47"/>
    </row>
    <row r="789" spans="9:20" x14ac:dyDescent="0.3">
      <c r="I789" s="13"/>
      <c r="L789" s="47"/>
      <c r="P789" s="47"/>
      <c r="T789" s="47"/>
    </row>
    <row r="790" spans="9:20" x14ac:dyDescent="0.3">
      <c r="I790" s="13"/>
      <c r="L790" s="47"/>
      <c r="P790" s="47"/>
      <c r="T790" s="47"/>
    </row>
    <row r="791" spans="9:20" x14ac:dyDescent="0.3">
      <c r="I791" s="13"/>
      <c r="L791" s="47"/>
      <c r="P791" s="47"/>
      <c r="T791" s="47"/>
    </row>
    <row r="792" spans="9:20" x14ac:dyDescent="0.3">
      <c r="I792" s="13"/>
      <c r="L792" s="47"/>
      <c r="P792" s="47"/>
      <c r="T792" s="47"/>
    </row>
    <row r="793" spans="9:20" x14ac:dyDescent="0.3">
      <c r="I793" s="13"/>
      <c r="L793" s="47"/>
      <c r="P793" s="47"/>
      <c r="T793" s="47"/>
    </row>
    <row r="794" spans="9:20" x14ac:dyDescent="0.3">
      <c r="I794" s="13"/>
      <c r="L794" s="47"/>
      <c r="P794" s="47"/>
      <c r="T794" s="47"/>
    </row>
    <row r="795" spans="9:20" x14ac:dyDescent="0.3">
      <c r="I795" s="13"/>
      <c r="L795" s="47"/>
      <c r="P795" s="47"/>
      <c r="T795" s="47"/>
    </row>
    <row r="796" spans="9:20" x14ac:dyDescent="0.3">
      <c r="I796" s="13"/>
      <c r="L796" s="47"/>
      <c r="P796" s="47"/>
      <c r="T796" s="47"/>
    </row>
    <row r="797" spans="9:20" x14ac:dyDescent="0.3">
      <c r="I797" s="13"/>
      <c r="L797" s="47"/>
      <c r="P797" s="47"/>
      <c r="T797" s="47"/>
    </row>
    <row r="798" spans="9:20" x14ac:dyDescent="0.3">
      <c r="I798" s="13"/>
      <c r="L798" s="47"/>
      <c r="P798" s="47"/>
      <c r="T798" s="47"/>
    </row>
    <row r="799" spans="9:20" x14ac:dyDescent="0.3">
      <c r="I799" s="13"/>
      <c r="L799" s="47"/>
      <c r="P799" s="47"/>
      <c r="T799" s="47"/>
    </row>
    <row r="800" spans="9:20" x14ac:dyDescent="0.3">
      <c r="I800" s="13"/>
      <c r="L800" s="47"/>
      <c r="P800" s="47"/>
      <c r="T800" s="47"/>
    </row>
    <row r="801" spans="9:20" x14ac:dyDescent="0.3">
      <c r="I801" s="13"/>
      <c r="L801" s="47"/>
      <c r="P801" s="47"/>
      <c r="T801" s="47"/>
    </row>
    <row r="802" spans="9:20" x14ac:dyDescent="0.3">
      <c r="I802" s="13"/>
      <c r="L802" s="47"/>
      <c r="P802" s="47"/>
      <c r="T802" s="47"/>
    </row>
    <row r="803" spans="9:20" x14ac:dyDescent="0.3">
      <c r="I803" s="13"/>
      <c r="L803" s="47"/>
      <c r="P803" s="47"/>
      <c r="T803" s="47"/>
    </row>
    <row r="804" spans="9:20" x14ac:dyDescent="0.3">
      <c r="I804" s="13"/>
      <c r="L804" s="47"/>
      <c r="P804" s="47"/>
      <c r="T804" s="47"/>
    </row>
    <row r="805" spans="9:20" x14ac:dyDescent="0.3">
      <c r="I805" s="13"/>
      <c r="L805" s="47"/>
      <c r="P805" s="47"/>
      <c r="T805" s="47"/>
    </row>
    <row r="806" spans="9:20" x14ac:dyDescent="0.3">
      <c r="I806" s="13"/>
      <c r="L806" s="47"/>
      <c r="P806" s="47"/>
      <c r="T806" s="47"/>
    </row>
    <row r="807" spans="9:20" x14ac:dyDescent="0.3">
      <c r="I807" s="13"/>
      <c r="L807" s="47"/>
      <c r="P807" s="47"/>
      <c r="T807" s="47"/>
    </row>
    <row r="808" spans="9:20" x14ac:dyDescent="0.3">
      <c r="I808" s="13"/>
      <c r="L808" s="47"/>
      <c r="P808" s="47"/>
      <c r="T808" s="47"/>
    </row>
    <row r="809" spans="9:20" x14ac:dyDescent="0.3">
      <c r="I809" s="13"/>
      <c r="L809" s="47"/>
      <c r="P809" s="47"/>
      <c r="T809" s="47"/>
    </row>
    <row r="810" spans="9:20" x14ac:dyDescent="0.3">
      <c r="I810" s="13"/>
      <c r="L810" s="47"/>
      <c r="P810" s="47"/>
      <c r="T810" s="47"/>
    </row>
    <row r="811" spans="9:20" x14ac:dyDescent="0.3">
      <c r="I811" s="13"/>
      <c r="L811" s="47"/>
      <c r="P811" s="47"/>
      <c r="T811" s="47"/>
    </row>
    <row r="812" spans="9:20" x14ac:dyDescent="0.3">
      <c r="I812" s="13"/>
      <c r="L812" s="47"/>
      <c r="P812" s="47"/>
      <c r="T812" s="47"/>
    </row>
    <row r="813" spans="9:20" x14ac:dyDescent="0.3">
      <c r="I813" s="13"/>
      <c r="L813" s="47"/>
      <c r="P813" s="47"/>
      <c r="T813" s="47"/>
    </row>
    <row r="814" spans="9:20" x14ac:dyDescent="0.3">
      <c r="I814" s="13"/>
      <c r="L814" s="47"/>
      <c r="P814" s="47"/>
      <c r="T814" s="47"/>
    </row>
    <row r="815" spans="9:20" x14ac:dyDescent="0.3">
      <c r="I815" s="13"/>
      <c r="L815" s="47"/>
      <c r="P815" s="47"/>
      <c r="T815" s="47"/>
    </row>
    <row r="816" spans="9:20" x14ac:dyDescent="0.3">
      <c r="I816" s="13"/>
      <c r="L816" s="47"/>
      <c r="P816" s="47"/>
      <c r="T816" s="47"/>
    </row>
    <row r="817" spans="9:20" x14ac:dyDescent="0.3">
      <c r="I817" s="13"/>
      <c r="L817" s="47"/>
      <c r="P817" s="47"/>
      <c r="T817" s="47"/>
    </row>
    <row r="818" spans="9:20" x14ac:dyDescent="0.3">
      <c r="I818" s="13"/>
      <c r="L818" s="47"/>
      <c r="P818" s="47"/>
      <c r="T818" s="47"/>
    </row>
    <row r="819" spans="9:20" x14ac:dyDescent="0.3">
      <c r="I819" s="13"/>
      <c r="L819" s="47"/>
      <c r="P819" s="47"/>
      <c r="T819" s="47"/>
    </row>
    <row r="820" spans="9:20" x14ac:dyDescent="0.3">
      <c r="I820" s="13"/>
      <c r="L820" s="47"/>
      <c r="P820" s="47"/>
      <c r="T820" s="47"/>
    </row>
    <row r="821" spans="9:20" x14ac:dyDescent="0.3">
      <c r="I821" s="13"/>
      <c r="L821" s="47"/>
      <c r="P821" s="47"/>
      <c r="T821" s="47"/>
    </row>
    <row r="822" spans="9:20" x14ac:dyDescent="0.3">
      <c r="I822" s="13"/>
      <c r="L822" s="47"/>
      <c r="P822" s="47"/>
      <c r="T822" s="47"/>
    </row>
    <row r="823" spans="9:20" x14ac:dyDescent="0.3">
      <c r="I823" s="13"/>
      <c r="L823" s="47"/>
      <c r="P823" s="47"/>
      <c r="T823" s="47"/>
    </row>
    <row r="824" spans="9:20" x14ac:dyDescent="0.3">
      <c r="I824" s="13"/>
      <c r="L824" s="47"/>
      <c r="P824" s="47"/>
      <c r="T824" s="47"/>
    </row>
    <row r="825" spans="9:20" x14ac:dyDescent="0.3">
      <c r="I825" s="13"/>
      <c r="L825" s="47"/>
      <c r="P825" s="47"/>
      <c r="T825" s="47"/>
    </row>
    <row r="826" spans="9:20" x14ac:dyDescent="0.3">
      <c r="I826" s="13"/>
      <c r="L826" s="47"/>
      <c r="P826" s="47"/>
      <c r="T826" s="47"/>
    </row>
    <row r="827" spans="9:20" x14ac:dyDescent="0.3">
      <c r="I827" s="13"/>
      <c r="L827" s="47"/>
      <c r="P827" s="47"/>
      <c r="T827" s="47"/>
    </row>
    <row r="828" spans="9:20" x14ac:dyDescent="0.3">
      <c r="I828" s="13"/>
      <c r="L828" s="47"/>
      <c r="P828" s="47"/>
      <c r="T828" s="47"/>
    </row>
    <row r="829" spans="9:20" x14ac:dyDescent="0.3">
      <c r="I829" s="13"/>
      <c r="L829" s="47"/>
      <c r="P829" s="47"/>
      <c r="T829" s="47"/>
    </row>
    <row r="830" spans="9:20" x14ac:dyDescent="0.3">
      <c r="I830" s="13"/>
      <c r="L830" s="47"/>
      <c r="P830" s="47"/>
      <c r="T830" s="47"/>
    </row>
    <row r="831" spans="9:20" x14ac:dyDescent="0.3">
      <c r="I831" s="13"/>
      <c r="L831" s="47"/>
      <c r="P831" s="47"/>
      <c r="T831" s="47"/>
    </row>
    <row r="832" spans="9:20" x14ac:dyDescent="0.3">
      <c r="I832" s="13"/>
      <c r="L832" s="47"/>
      <c r="P832" s="47"/>
      <c r="T832" s="47"/>
    </row>
    <row r="833" spans="9:20" x14ac:dyDescent="0.3">
      <c r="I833" s="13"/>
      <c r="L833" s="47"/>
      <c r="P833" s="47"/>
      <c r="T833" s="47"/>
    </row>
    <row r="834" spans="9:20" x14ac:dyDescent="0.3">
      <c r="I834" s="13"/>
      <c r="L834" s="47"/>
      <c r="P834" s="47"/>
      <c r="T834" s="47"/>
    </row>
    <row r="835" spans="9:20" x14ac:dyDescent="0.3">
      <c r="I835" s="13"/>
      <c r="L835" s="47"/>
      <c r="P835" s="47"/>
      <c r="T835" s="47"/>
    </row>
    <row r="836" spans="9:20" x14ac:dyDescent="0.3">
      <c r="I836" s="13"/>
      <c r="L836" s="47"/>
      <c r="P836" s="47"/>
      <c r="T836" s="47"/>
    </row>
    <row r="837" spans="9:20" x14ac:dyDescent="0.3">
      <c r="I837" s="13"/>
      <c r="L837" s="47"/>
      <c r="P837" s="47"/>
      <c r="T837" s="47"/>
    </row>
    <row r="838" spans="9:20" x14ac:dyDescent="0.3">
      <c r="I838" s="13"/>
      <c r="L838" s="47"/>
      <c r="P838" s="47"/>
      <c r="T838" s="47"/>
    </row>
    <row r="839" spans="9:20" x14ac:dyDescent="0.3">
      <c r="I839" s="13"/>
      <c r="L839" s="47"/>
      <c r="P839" s="47"/>
      <c r="T839" s="47"/>
    </row>
    <row r="840" spans="9:20" x14ac:dyDescent="0.3">
      <c r="I840" s="13"/>
      <c r="L840" s="47"/>
      <c r="P840" s="47"/>
      <c r="T840" s="47"/>
    </row>
    <row r="841" spans="9:20" x14ac:dyDescent="0.3">
      <c r="I841" s="13"/>
      <c r="L841" s="47"/>
      <c r="P841" s="47"/>
      <c r="T841" s="47"/>
    </row>
    <row r="842" spans="9:20" x14ac:dyDescent="0.3">
      <c r="I842" s="13"/>
      <c r="L842" s="47"/>
      <c r="P842" s="47"/>
      <c r="T842" s="47"/>
    </row>
    <row r="843" spans="9:20" x14ac:dyDescent="0.3">
      <c r="I843" s="13"/>
      <c r="L843" s="47"/>
      <c r="P843" s="47"/>
      <c r="T843" s="47"/>
    </row>
    <row r="844" spans="9:20" x14ac:dyDescent="0.3">
      <c r="I844" s="13"/>
      <c r="L844" s="47"/>
      <c r="P844" s="47"/>
      <c r="T844" s="47"/>
    </row>
    <row r="845" spans="9:20" x14ac:dyDescent="0.3">
      <c r="I845" s="13"/>
      <c r="L845" s="47"/>
      <c r="P845" s="47"/>
      <c r="T845" s="47"/>
    </row>
    <row r="846" spans="9:20" x14ac:dyDescent="0.3">
      <c r="I846" s="13"/>
      <c r="L846" s="47"/>
      <c r="P846" s="47"/>
      <c r="T846" s="47"/>
    </row>
    <row r="847" spans="9:20" x14ac:dyDescent="0.3">
      <c r="I847" s="13"/>
      <c r="L847" s="47"/>
      <c r="P847" s="47"/>
      <c r="T847" s="47"/>
    </row>
    <row r="848" spans="9:20" x14ac:dyDescent="0.3">
      <c r="I848" s="13"/>
      <c r="L848" s="47"/>
      <c r="P848" s="47"/>
      <c r="T848" s="47"/>
    </row>
    <row r="849" spans="9:20" x14ac:dyDescent="0.3">
      <c r="I849" s="13"/>
      <c r="L849" s="47"/>
      <c r="P849" s="47"/>
      <c r="T849" s="47"/>
    </row>
    <row r="850" spans="9:20" x14ac:dyDescent="0.3">
      <c r="I850" s="13"/>
      <c r="L850" s="47"/>
      <c r="P850" s="47"/>
      <c r="T850" s="47"/>
    </row>
    <row r="851" spans="9:20" x14ac:dyDescent="0.3">
      <c r="I851" s="13"/>
      <c r="L851" s="47"/>
      <c r="P851" s="47"/>
      <c r="T851" s="47"/>
    </row>
    <row r="852" spans="9:20" x14ac:dyDescent="0.3">
      <c r="I852" s="13"/>
      <c r="L852" s="47"/>
      <c r="P852" s="47"/>
      <c r="T852" s="47"/>
    </row>
    <row r="853" spans="9:20" x14ac:dyDescent="0.3">
      <c r="I853" s="13"/>
      <c r="L853" s="47"/>
      <c r="P853" s="47"/>
      <c r="T853" s="47"/>
    </row>
    <row r="854" spans="9:20" x14ac:dyDescent="0.3">
      <c r="I854" s="13"/>
      <c r="L854" s="47"/>
      <c r="P854" s="47"/>
      <c r="T854" s="47"/>
    </row>
    <row r="855" spans="9:20" x14ac:dyDescent="0.3">
      <c r="I855" s="13"/>
      <c r="L855" s="47"/>
      <c r="P855" s="47"/>
      <c r="T855" s="47"/>
    </row>
    <row r="856" spans="9:20" x14ac:dyDescent="0.3">
      <c r="I856" s="13"/>
      <c r="L856" s="47"/>
      <c r="P856" s="47"/>
      <c r="T856" s="47"/>
    </row>
    <row r="857" spans="9:20" x14ac:dyDescent="0.3">
      <c r="I857" s="13"/>
      <c r="L857" s="47"/>
      <c r="P857" s="47"/>
      <c r="T857" s="47"/>
    </row>
    <row r="858" spans="9:20" x14ac:dyDescent="0.3">
      <c r="I858" s="13"/>
      <c r="L858" s="47"/>
      <c r="P858" s="47"/>
      <c r="T858" s="47"/>
    </row>
    <row r="859" spans="9:20" x14ac:dyDescent="0.3">
      <c r="I859" s="13"/>
      <c r="L859" s="47"/>
      <c r="P859" s="47"/>
      <c r="T859" s="47"/>
    </row>
    <row r="860" spans="9:20" x14ac:dyDescent="0.3">
      <c r="I860" s="13"/>
      <c r="L860" s="47"/>
      <c r="P860" s="47"/>
      <c r="T860" s="47"/>
    </row>
    <row r="861" spans="9:20" x14ac:dyDescent="0.3">
      <c r="I861" s="13"/>
      <c r="L861" s="47"/>
      <c r="P861" s="47"/>
      <c r="T861" s="47"/>
    </row>
    <row r="862" spans="9:20" x14ac:dyDescent="0.3">
      <c r="I862" s="13"/>
      <c r="L862" s="47"/>
      <c r="P862" s="47"/>
      <c r="T862" s="47"/>
    </row>
    <row r="863" spans="9:20" x14ac:dyDescent="0.3">
      <c r="I863" s="13"/>
      <c r="L863" s="47"/>
      <c r="P863" s="47"/>
      <c r="T863" s="47"/>
    </row>
    <row r="864" spans="9:20" x14ac:dyDescent="0.3">
      <c r="I864" s="13"/>
      <c r="L864" s="47"/>
      <c r="P864" s="47"/>
      <c r="T864" s="47"/>
    </row>
    <row r="865" spans="9:20" x14ac:dyDescent="0.3">
      <c r="I865" s="13"/>
      <c r="L865" s="47"/>
      <c r="P865" s="47"/>
      <c r="T865" s="47"/>
    </row>
    <row r="866" spans="9:20" x14ac:dyDescent="0.3">
      <c r="I866" s="13"/>
      <c r="L866" s="47"/>
      <c r="P866" s="47"/>
      <c r="T866" s="47"/>
    </row>
    <row r="867" spans="9:20" x14ac:dyDescent="0.3">
      <c r="I867" s="13"/>
      <c r="L867" s="47"/>
      <c r="P867" s="47"/>
      <c r="T867" s="47"/>
    </row>
    <row r="868" spans="9:20" x14ac:dyDescent="0.3">
      <c r="I868" s="13"/>
      <c r="L868" s="47"/>
      <c r="P868" s="47"/>
      <c r="T868" s="47"/>
    </row>
    <row r="869" spans="9:20" x14ac:dyDescent="0.3">
      <c r="I869" s="13"/>
      <c r="L869" s="47"/>
      <c r="P869" s="47"/>
      <c r="T869" s="47"/>
    </row>
    <row r="870" spans="9:20" x14ac:dyDescent="0.3">
      <c r="I870" s="13"/>
      <c r="L870" s="47"/>
      <c r="P870" s="47"/>
      <c r="T870" s="47"/>
    </row>
    <row r="871" spans="9:20" x14ac:dyDescent="0.3">
      <c r="I871" s="13"/>
      <c r="L871" s="47"/>
      <c r="P871" s="47"/>
      <c r="T871" s="47"/>
    </row>
    <row r="872" spans="9:20" x14ac:dyDescent="0.3">
      <c r="I872" s="13"/>
      <c r="L872" s="47"/>
      <c r="P872" s="47"/>
      <c r="T872" s="47"/>
    </row>
    <row r="873" spans="9:20" x14ac:dyDescent="0.3">
      <c r="I873" s="13"/>
      <c r="L873" s="47"/>
      <c r="P873" s="47"/>
      <c r="T873" s="47"/>
    </row>
    <row r="874" spans="9:20" x14ac:dyDescent="0.3">
      <c r="I874" s="13"/>
      <c r="L874" s="47"/>
      <c r="P874" s="47"/>
      <c r="T874" s="47"/>
    </row>
    <row r="875" spans="9:20" x14ac:dyDescent="0.3">
      <c r="I875" s="13"/>
      <c r="L875" s="47"/>
      <c r="P875" s="47"/>
      <c r="T875" s="47"/>
    </row>
    <row r="876" spans="9:20" x14ac:dyDescent="0.3">
      <c r="I876" s="13"/>
      <c r="L876" s="47"/>
      <c r="P876" s="47"/>
      <c r="T876" s="47"/>
    </row>
    <row r="877" spans="9:20" x14ac:dyDescent="0.3">
      <c r="I877" s="13"/>
      <c r="L877" s="47"/>
      <c r="P877" s="47"/>
      <c r="T877" s="47"/>
    </row>
    <row r="878" spans="9:20" x14ac:dyDescent="0.3">
      <c r="I878" s="13"/>
      <c r="L878" s="47"/>
      <c r="P878" s="47"/>
      <c r="T878" s="47"/>
    </row>
    <row r="879" spans="9:20" x14ac:dyDescent="0.3">
      <c r="I879" s="13"/>
      <c r="L879" s="47"/>
      <c r="P879" s="47"/>
      <c r="T879" s="47"/>
    </row>
    <row r="880" spans="9:20" x14ac:dyDescent="0.3">
      <c r="I880" s="13"/>
      <c r="L880" s="47"/>
      <c r="P880" s="47"/>
      <c r="T880" s="47"/>
    </row>
    <row r="881" spans="9:20" x14ac:dyDescent="0.3">
      <c r="I881" s="13"/>
      <c r="L881" s="47"/>
      <c r="P881" s="47"/>
      <c r="T881" s="47"/>
    </row>
    <row r="882" spans="9:20" x14ac:dyDescent="0.3">
      <c r="I882" s="13"/>
      <c r="L882" s="47"/>
      <c r="P882" s="47"/>
      <c r="T882" s="47"/>
    </row>
    <row r="883" spans="9:20" x14ac:dyDescent="0.3">
      <c r="I883" s="13"/>
      <c r="L883" s="47"/>
      <c r="P883" s="47"/>
      <c r="T883" s="47"/>
    </row>
    <row r="884" spans="9:20" x14ac:dyDescent="0.3">
      <c r="I884" s="13"/>
      <c r="L884" s="47"/>
      <c r="P884" s="47"/>
      <c r="T884" s="47"/>
    </row>
    <row r="885" spans="9:20" x14ac:dyDescent="0.3">
      <c r="I885" s="13"/>
      <c r="L885" s="47"/>
      <c r="P885" s="47"/>
      <c r="T885" s="47"/>
    </row>
    <row r="886" spans="9:20" x14ac:dyDescent="0.3">
      <c r="I886" s="13"/>
      <c r="L886" s="47"/>
      <c r="P886" s="47"/>
      <c r="T886" s="47"/>
    </row>
    <row r="887" spans="9:20" x14ac:dyDescent="0.3">
      <c r="I887" s="13"/>
      <c r="L887" s="47"/>
      <c r="P887" s="47"/>
      <c r="T887" s="47"/>
    </row>
    <row r="888" spans="9:20" x14ac:dyDescent="0.3">
      <c r="I888" s="13"/>
      <c r="L888" s="47"/>
      <c r="P888" s="47"/>
      <c r="T888" s="47"/>
    </row>
    <row r="889" spans="9:20" x14ac:dyDescent="0.3">
      <c r="I889" s="13"/>
      <c r="L889" s="47"/>
      <c r="P889" s="47"/>
      <c r="T889" s="47"/>
    </row>
    <row r="890" spans="9:20" x14ac:dyDescent="0.3">
      <c r="I890" s="13"/>
      <c r="L890" s="47"/>
      <c r="P890" s="47"/>
      <c r="T890" s="47"/>
    </row>
    <row r="891" spans="9:20" x14ac:dyDescent="0.3">
      <c r="I891" s="13"/>
      <c r="L891" s="47"/>
      <c r="P891" s="47"/>
      <c r="T891" s="47"/>
    </row>
    <row r="892" spans="9:20" x14ac:dyDescent="0.3">
      <c r="I892" s="13"/>
      <c r="L892" s="47"/>
      <c r="P892" s="47"/>
      <c r="T892" s="47"/>
    </row>
    <row r="893" spans="9:20" x14ac:dyDescent="0.3">
      <c r="I893" s="13"/>
      <c r="L893" s="47"/>
      <c r="P893" s="47"/>
      <c r="T893" s="47"/>
    </row>
    <row r="894" spans="9:20" x14ac:dyDescent="0.3">
      <c r="I894" s="13"/>
      <c r="L894" s="47"/>
      <c r="P894" s="47"/>
      <c r="T894" s="47"/>
    </row>
    <row r="895" spans="9:20" x14ac:dyDescent="0.3">
      <c r="I895" s="13"/>
      <c r="L895" s="47"/>
      <c r="P895" s="47"/>
      <c r="T895" s="47"/>
    </row>
    <row r="896" spans="9:20" x14ac:dyDescent="0.3">
      <c r="I896" s="13"/>
      <c r="L896" s="47"/>
      <c r="P896" s="47"/>
      <c r="T896" s="47"/>
    </row>
    <row r="897" spans="9:20" x14ac:dyDescent="0.3">
      <c r="I897" s="13"/>
      <c r="L897" s="47"/>
      <c r="P897" s="47"/>
      <c r="T897" s="47"/>
    </row>
    <row r="898" spans="9:20" x14ac:dyDescent="0.3">
      <c r="I898" s="13"/>
      <c r="L898" s="47"/>
      <c r="P898" s="47"/>
      <c r="T898" s="47"/>
    </row>
    <row r="899" spans="9:20" x14ac:dyDescent="0.3">
      <c r="I899" s="13"/>
      <c r="L899" s="47"/>
      <c r="P899" s="47"/>
      <c r="T899" s="47"/>
    </row>
    <row r="900" spans="9:20" x14ac:dyDescent="0.3">
      <c r="I900" s="13"/>
      <c r="L900" s="47"/>
      <c r="P900" s="47"/>
      <c r="T900" s="47"/>
    </row>
    <row r="901" spans="9:20" x14ac:dyDescent="0.3">
      <c r="I901" s="13"/>
      <c r="L901" s="47"/>
      <c r="P901" s="47"/>
      <c r="T901" s="47"/>
    </row>
    <row r="902" spans="9:20" x14ac:dyDescent="0.3">
      <c r="I902" s="13"/>
      <c r="L902" s="47"/>
      <c r="P902" s="47"/>
      <c r="T902" s="47"/>
    </row>
    <row r="903" spans="9:20" x14ac:dyDescent="0.3">
      <c r="I903" s="13"/>
      <c r="L903" s="47"/>
      <c r="P903" s="47"/>
      <c r="T903" s="47"/>
    </row>
    <row r="904" spans="9:20" x14ac:dyDescent="0.3">
      <c r="I904" s="13"/>
      <c r="L904" s="47"/>
      <c r="P904" s="47"/>
      <c r="T904" s="47"/>
    </row>
    <row r="905" spans="9:20" x14ac:dyDescent="0.3">
      <c r="I905" s="13"/>
      <c r="L905" s="47"/>
      <c r="P905" s="47"/>
      <c r="T905" s="47"/>
    </row>
    <row r="906" spans="9:20" x14ac:dyDescent="0.3">
      <c r="I906" s="13"/>
      <c r="L906" s="47"/>
      <c r="P906" s="47"/>
      <c r="T906" s="47"/>
    </row>
    <row r="907" spans="9:20" x14ac:dyDescent="0.3">
      <c r="I907" s="13"/>
      <c r="L907" s="47"/>
      <c r="P907" s="47"/>
      <c r="T907" s="47"/>
    </row>
    <row r="908" spans="9:20" x14ac:dyDescent="0.3">
      <c r="I908" s="13"/>
      <c r="L908" s="47"/>
      <c r="P908" s="47"/>
      <c r="T908" s="47"/>
    </row>
    <row r="909" spans="9:20" x14ac:dyDescent="0.3">
      <c r="I909" s="13"/>
      <c r="L909" s="47"/>
      <c r="P909" s="47"/>
      <c r="T909" s="47"/>
    </row>
    <row r="910" spans="9:20" x14ac:dyDescent="0.3">
      <c r="I910" s="13"/>
      <c r="L910" s="47"/>
      <c r="P910" s="47"/>
      <c r="T910" s="47"/>
    </row>
    <row r="911" spans="9:20" x14ac:dyDescent="0.3">
      <c r="I911" s="13"/>
      <c r="L911" s="47"/>
      <c r="P911" s="47"/>
      <c r="T911" s="47"/>
    </row>
    <row r="912" spans="9:20" x14ac:dyDescent="0.3">
      <c r="I912" s="13"/>
      <c r="L912" s="47"/>
      <c r="P912" s="47"/>
      <c r="T912" s="47"/>
    </row>
    <row r="913" spans="9:20" x14ac:dyDescent="0.3">
      <c r="I913" s="13"/>
      <c r="L913" s="47"/>
      <c r="P913" s="47"/>
      <c r="T913" s="47"/>
    </row>
    <row r="914" spans="9:20" x14ac:dyDescent="0.3">
      <c r="I914" s="13"/>
      <c r="L914" s="47"/>
      <c r="P914" s="47"/>
      <c r="T914" s="47"/>
    </row>
    <row r="915" spans="9:20" x14ac:dyDescent="0.3">
      <c r="I915" s="13"/>
      <c r="L915" s="47"/>
      <c r="P915" s="47"/>
      <c r="T915" s="47"/>
    </row>
    <row r="916" spans="9:20" x14ac:dyDescent="0.3">
      <c r="I916" s="13"/>
      <c r="L916" s="47"/>
      <c r="P916" s="47"/>
      <c r="T916" s="47"/>
    </row>
    <row r="917" spans="9:20" x14ac:dyDescent="0.3">
      <c r="I917" s="13"/>
      <c r="L917" s="47"/>
      <c r="P917" s="47"/>
      <c r="T917" s="47"/>
    </row>
    <row r="918" spans="9:20" x14ac:dyDescent="0.3">
      <c r="I918" s="13"/>
      <c r="L918" s="47"/>
      <c r="P918" s="47"/>
      <c r="T918" s="47"/>
    </row>
    <row r="919" spans="9:20" x14ac:dyDescent="0.3">
      <c r="I919" s="13"/>
      <c r="L919" s="47"/>
      <c r="P919" s="47"/>
      <c r="T919" s="47"/>
    </row>
    <row r="920" spans="9:20" x14ac:dyDescent="0.3">
      <c r="I920" s="13"/>
      <c r="L920" s="47"/>
      <c r="P920" s="47"/>
      <c r="T920" s="47"/>
    </row>
    <row r="921" spans="9:20" x14ac:dyDescent="0.3">
      <c r="I921" s="13"/>
      <c r="L921" s="47"/>
      <c r="P921" s="47"/>
      <c r="T921" s="47"/>
    </row>
    <row r="922" spans="9:20" x14ac:dyDescent="0.3">
      <c r="I922" s="13"/>
      <c r="L922" s="47"/>
      <c r="P922" s="47"/>
      <c r="T922" s="47"/>
    </row>
    <row r="923" spans="9:20" x14ac:dyDescent="0.3">
      <c r="I923" s="13"/>
      <c r="L923" s="47"/>
      <c r="P923" s="47"/>
      <c r="T923" s="47"/>
    </row>
    <row r="924" spans="9:20" x14ac:dyDescent="0.3">
      <c r="I924" s="13"/>
      <c r="L924" s="47"/>
      <c r="P924" s="47"/>
      <c r="T924" s="47"/>
    </row>
    <row r="925" spans="9:20" x14ac:dyDescent="0.3">
      <c r="I925" s="13"/>
      <c r="L925" s="47"/>
      <c r="P925" s="47"/>
      <c r="T925" s="47"/>
    </row>
    <row r="926" spans="9:20" x14ac:dyDescent="0.3">
      <c r="I926" s="13"/>
      <c r="L926" s="47"/>
      <c r="P926" s="47"/>
      <c r="T926" s="47"/>
    </row>
    <row r="927" spans="9:20" x14ac:dyDescent="0.3">
      <c r="I927" s="13"/>
      <c r="L927" s="47"/>
      <c r="P927" s="47"/>
      <c r="T927" s="47"/>
    </row>
    <row r="928" spans="9:20" x14ac:dyDescent="0.3">
      <c r="I928" s="13"/>
      <c r="L928" s="47"/>
      <c r="P928" s="47"/>
      <c r="T928" s="47"/>
    </row>
    <row r="929" spans="9:20" x14ac:dyDescent="0.3">
      <c r="I929" s="13"/>
      <c r="L929" s="47"/>
      <c r="P929" s="47"/>
      <c r="T929" s="47"/>
    </row>
    <row r="930" spans="9:20" x14ac:dyDescent="0.3">
      <c r="I930" s="13"/>
      <c r="L930" s="47"/>
      <c r="P930" s="47"/>
      <c r="T930" s="47"/>
    </row>
    <row r="931" spans="9:20" x14ac:dyDescent="0.3">
      <c r="I931" s="13"/>
      <c r="L931" s="47"/>
      <c r="P931" s="47"/>
      <c r="T931" s="47"/>
    </row>
    <row r="932" spans="9:20" x14ac:dyDescent="0.3">
      <c r="I932" s="13"/>
      <c r="L932" s="47"/>
      <c r="P932" s="47"/>
      <c r="T932" s="47"/>
    </row>
    <row r="933" spans="9:20" x14ac:dyDescent="0.3">
      <c r="I933" s="13"/>
      <c r="L933" s="47"/>
      <c r="P933" s="47"/>
      <c r="T933" s="47"/>
    </row>
    <row r="934" spans="9:20" x14ac:dyDescent="0.3">
      <c r="I934" s="13"/>
      <c r="L934" s="47"/>
      <c r="P934" s="47"/>
      <c r="T934" s="47"/>
    </row>
    <row r="935" spans="9:20" x14ac:dyDescent="0.3">
      <c r="I935" s="13"/>
      <c r="L935" s="47"/>
      <c r="P935" s="47"/>
      <c r="T935" s="47"/>
    </row>
    <row r="936" spans="9:20" x14ac:dyDescent="0.3">
      <c r="I936" s="13"/>
      <c r="L936" s="47"/>
      <c r="P936" s="47"/>
      <c r="T936" s="47"/>
    </row>
    <row r="937" spans="9:20" x14ac:dyDescent="0.3">
      <c r="I937" s="13"/>
      <c r="L937" s="47"/>
      <c r="P937" s="47"/>
      <c r="T937" s="47"/>
    </row>
    <row r="938" spans="9:20" x14ac:dyDescent="0.3">
      <c r="I938" s="13"/>
      <c r="L938" s="47"/>
      <c r="P938" s="47"/>
      <c r="T938" s="47"/>
    </row>
    <row r="939" spans="9:20" x14ac:dyDescent="0.3">
      <c r="I939" s="13"/>
      <c r="L939" s="47"/>
      <c r="P939" s="47"/>
      <c r="T939" s="47"/>
    </row>
    <row r="940" spans="9:20" x14ac:dyDescent="0.3">
      <c r="I940" s="13"/>
      <c r="L940" s="47"/>
      <c r="P940" s="47"/>
      <c r="T940" s="47"/>
    </row>
    <row r="941" spans="9:20" x14ac:dyDescent="0.3">
      <c r="I941" s="13"/>
      <c r="L941" s="47"/>
      <c r="P941" s="47"/>
      <c r="T941" s="47"/>
    </row>
    <row r="942" spans="9:20" x14ac:dyDescent="0.3">
      <c r="I942" s="13"/>
      <c r="L942" s="47"/>
      <c r="P942" s="47"/>
      <c r="T942" s="47"/>
    </row>
    <row r="943" spans="9:20" x14ac:dyDescent="0.3">
      <c r="I943" s="13"/>
      <c r="L943" s="47"/>
      <c r="P943" s="47"/>
      <c r="T943" s="47"/>
    </row>
    <row r="944" spans="9:20" x14ac:dyDescent="0.3">
      <c r="I944" s="13"/>
      <c r="L944" s="47"/>
      <c r="P944" s="47"/>
      <c r="T944" s="47"/>
    </row>
    <row r="945" spans="9:20" x14ac:dyDescent="0.3">
      <c r="I945" s="13"/>
      <c r="L945" s="47"/>
      <c r="P945" s="47"/>
      <c r="T945" s="47"/>
    </row>
    <row r="946" spans="9:20" x14ac:dyDescent="0.3">
      <c r="I946" s="13"/>
      <c r="L946" s="47"/>
      <c r="P946" s="47"/>
      <c r="T946" s="47"/>
    </row>
    <row r="947" spans="9:20" x14ac:dyDescent="0.3">
      <c r="I947" s="13"/>
      <c r="L947" s="47"/>
      <c r="P947" s="47"/>
      <c r="T947" s="47"/>
    </row>
    <row r="948" spans="9:20" x14ac:dyDescent="0.3">
      <c r="I948" s="13"/>
      <c r="L948" s="47"/>
      <c r="P948" s="47"/>
      <c r="T948" s="47"/>
    </row>
    <row r="949" spans="9:20" x14ac:dyDescent="0.3">
      <c r="I949" s="13"/>
      <c r="L949" s="47"/>
      <c r="P949" s="47"/>
      <c r="T949" s="47"/>
    </row>
    <row r="950" spans="9:20" x14ac:dyDescent="0.3">
      <c r="I950" s="13"/>
      <c r="L950" s="47"/>
      <c r="P950" s="47"/>
      <c r="T950" s="47"/>
    </row>
    <row r="951" spans="9:20" x14ac:dyDescent="0.3">
      <c r="I951" s="13"/>
      <c r="L951" s="47"/>
      <c r="P951" s="47"/>
      <c r="T951" s="47"/>
    </row>
    <row r="952" spans="9:20" x14ac:dyDescent="0.3">
      <c r="I952" s="13"/>
      <c r="L952" s="47"/>
      <c r="P952" s="47"/>
      <c r="T952" s="47"/>
    </row>
    <row r="953" spans="9:20" x14ac:dyDescent="0.3">
      <c r="I953" s="13"/>
      <c r="L953" s="47"/>
      <c r="P953" s="47"/>
      <c r="T953" s="47"/>
    </row>
    <row r="954" spans="9:20" x14ac:dyDescent="0.3">
      <c r="I954" s="13"/>
      <c r="L954" s="47"/>
      <c r="P954" s="47"/>
      <c r="T954" s="47"/>
    </row>
    <row r="955" spans="9:20" x14ac:dyDescent="0.3">
      <c r="I955" s="13"/>
      <c r="L955" s="47"/>
      <c r="P955" s="47"/>
      <c r="T955" s="47"/>
    </row>
    <row r="956" spans="9:20" x14ac:dyDescent="0.3">
      <c r="I956" s="13"/>
      <c r="L956" s="47"/>
      <c r="P956" s="47"/>
      <c r="T956" s="47"/>
    </row>
    <row r="957" spans="9:20" x14ac:dyDescent="0.3">
      <c r="I957" s="13"/>
      <c r="L957" s="47"/>
      <c r="P957" s="47"/>
      <c r="T957" s="47"/>
    </row>
    <row r="958" spans="9:20" x14ac:dyDescent="0.3">
      <c r="I958" s="13"/>
      <c r="L958" s="47"/>
      <c r="P958" s="47"/>
      <c r="T958" s="47"/>
    </row>
    <row r="959" spans="9:20" x14ac:dyDescent="0.3">
      <c r="I959" s="13"/>
      <c r="L959" s="47"/>
      <c r="P959" s="47"/>
      <c r="T959" s="47"/>
    </row>
    <row r="960" spans="9:20" x14ac:dyDescent="0.3">
      <c r="I960" s="13"/>
      <c r="L960" s="47"/>
      <c r="P960" s="47"/>
      <c r="T960" s="47"/>
    </row>
    <row r="961" spans="9:20" x14ac:dyDescent="0.3">
      <c r="I961" s="13"/>
      <c r="L961" s="47"/>
      <c r="P961" s="47"/>
      <c r="T961" s="47"/>
    </row>
    <row r="962" spans="9:20" x14ac:dyDescent="0.3">
      <c r="I962" s="13"/>
      <c r="L962" s="47"/>
      <c r="P962" s="47"/>
      <c r="T962" s="47"/>
    </row>
    <row r="963" spans="9:20" x14ac:dyDescent="0.3">
      <c r="I963" s="13"/>
      <c r="L963" s="47"/>
      <c r="P963" s="47"/>
      <c r="T963" s="47"/>
    </row>
    <row r="964" spans="9:20" x14ac:dyDescent="0.3">
      <c r="I964" s="13"/>
      <c r="L964" s="47"/>
      <c r="P964" s="47"/>
      <c r="T964" s="47"/>
    </row>
    <row r="965" spans="9:20" x14ac:dyDescent="0.3">
      <c r="I965" s="13"/>
      <c r="L965" s="47"/>
      <c r="P965" s="47"/>
      <c r="T965" s="47"/>
    </row>
    <row r="966" spans="9:20" x14ac:dyDescent="0.3">
      <c r="I966" s="13"/>
      <c r="L966" s="47"/>
      <c r="P966" s="47"/>
      <c r="T966" s="47"/>
    </row>
    <row r="967" spans="9:20" x14ac:dyDescent="0.3">
      <c r="I967" s="13"/>
      <c r="L967" s="47"/>
      <c r="P967" s="47"/>
      <c r="T967" s="47"/>
    </row>
    <row r="968" spans="9:20" x14ac:dyDescent="0.3">
      <c r="I968" s="13"/>
      <c r="L968" s="47"/>
      <c r="P968" s="47"/>
      <c r="T968" s="47"/>
    </row>
    <row r="969" spans="9:20" x14ac:dyDescent="0.3">
      <c r="I969" s="13"/>
      <c r="L969" s="47"/>
      <c r="P969" s="47"/>
      <c r="T969" s="47"/>
    </row>
    <row r="970" spans="9:20" x14ac:dyDescent="0.3">
      <c r="I970" s="13"/>
      <c r="L970" s="47"/>
      <c r="P970" s="47"/>
      <c r="T970" s="47"/>
    </row>
    <row r="971" spans="9:20" x14ac:dyDescent="0.3">
      <c r="I971" s="13"/>
      <c r="L971" s="47"/>
      <c r="P971" s="47"/>
      <c r="T971" s="47"/>
    </row>
    <row r="972" spans="9:20" x14ac:dyDescent="0.3">
      <c r="I972" s="13"/>
      <c r="L972" s="47"/>
      <c r="P972" s="47"/>
      <c r="T972" s="47"/>
    </row>
    <row r="973" spans="9:20" x14ac:dyDescent="0.3">
      <c r="I973" s="13"/>
      <c r="L973" s="47"/>
      <c r="P973" s="47"/>
      <c r="T973" s="47"/>
    </row>
    <row r="974" spans="9:20" x14ac:dyDescent="0.3">
      <c r="I974" s="13"/>
      <c r="L974" s="47"/>
      <c r="P974" s="47"/>
      <c r="T974" s="47"/>
    </row>
    <row r="975" spans="9:20" x14ac:dyDescent="0.3">
      <c r="I975" s="13"/>
      <c r="L975" s="47"/>
      <c r="P975" s="47"/>
      <c r="T975" s="47"/>
    </row>
    <row r="976" spans="9:20" x14ac:dyDescent="0.3">
      <c r="I976" s="13"/>
      <c r="L976" s="47"/>
      <c r="P976" s="47"/>
      <c r="T976" s="47"/>
    </row>
    <row r="977" spans="9:20" x14ac:dyDescent="0.3">
      <c r="I977" s="13"/>
      <c r="L977" s="47"/>
      <c r="P977" s="47"/>
      <c r="T977" s="47"/>
    </row>
    <row r="978" spans="9:20" x14ac:dyDescent="0.3">
      <c r="I978" s="13"/>
      <c r="L978" s="47"/>
      <c r="P978" s="47"/>
      <c r="T978" s="47"/>
    </row>
    <row r="979" spans="9:20" x14ac:dyDescent="0.3">
      <c r="I979" s="13"/>
      <c r="L979" s="47"/>
      <c r="P979" s="47"/>
      <c r="T979" s="47"/>
    </row>
    <row r="980" spans="9:20" x14ac:dyDescent="0.3">
      <c r="I980" s="13"/>
      <c r="L980" s="47"/>
      <c r="P980" s="47"/>
      <c r="T980" s="47"/>
    </row>
    <row r="981" spans="9:20" x14ac:dyDescent="0.3">
      <c r="I981" s="13"/>
      <c r="L981" s="47"/>
      <c r="P981" s="47"/>
      <c r="T981" s="47"/>
    </row>
    <row r="982" spans="9:20" x14ac:dyDescent="0.3">
      <c r="I982" s="13"/>
      <c r="L982" s="47"/>
      <c r="P982" s="47"/>
      <c r="T982" s="47"/>
    </row>
    <row r="983" spans="9:20" x14ac:dyDescent="0.3">
      <c r="I983" s="13"/>
      <c r="L983" s="47"/>
      <c r="P983" s="47"/>
      <c r="T983" s="47"/>
    </row>
    <row r="984" spans="9:20" x14ac:dyDescent="0.3">
      <c r="I984" s="13"/>
      <c r="L984" s="47"/>
      <c r="P984" s="47"/>
      <c r="T984" s="47"/>
    </row>
    <row r="985" spans="9:20" x14ac:dyDescent="0.3">
      <c r="I985" s="13"/>
      <c r="L985" s="47"/>
      <c r="P985" s="47"/>
      <c r="T985" s="47"/>
    </row>
    <row r="986" spans="9:20" x14ac:dyDescent="0.3">
      <c r="I986" s="13"/>
      <c r="L986" s="47"/>
      <c r="P986" s="47"/>
      <c r="T986" s="47"/>
    </row>
    <row r="987" spans="9:20" x14ac:dyDescent="0.3">
      <c r="I987" s="13"/>
      <c r="L987" s="47"/>
      <c r="P987" s="47"/>
      <c r="T987" s="47"/>
    </row>
    <row r="988" spans="9:20" x14ac:dyDescent="0.3">
      <c r="I988" s="13"/>
      <c r="L988" s="47"/>
      <c r="P988" s="47"/>
      <c r="T988" s="47"/>
    </row>
    <row r="989" spans="9:20" x14ac:dyDescent="0.3">
      <c r="I989" s="13"/>
      <c r="L989" s="47"/>
      <c r="P989" s="47"/>
      <c r="T989" s="47"/>
    </row>
    <row r="990" spans="9:20" x14ac:dyDescent="0.3">
      <c r="I990" s="13"/>
      <c r="L990" s="47"/>
      <c r="P990" s="47"/>
      <c r="T990" s="47"/>
    </row>
    <row r="991" spans="9:20" x14ac:dyDescent="0.3">
      <c r="I991" s="13"/>
      <c r="L991" s="47"/>
      <c r="P991" s="47"/>
      <c r="T991" s="47"/>
    </row>
    <row r="992" spans="9:20" x14ac:dyDescent="0.3">
      <c r="I992" s="13"/>
      <c r="L992" s="47"/>
      <c r="P992" s="47"/>
      <c r="T992" s="47"/>
    </row>
    <row r="993" spans="9:20" x14ac:dyDescent="0.3">
      <c r="I993" s="13"/>
      <c r="L993" s="47"/>
      <c r="P993" s="47"/>
      <c r="T993" s="47"/>
    </row>
    <row r="994" spans="9:20" x14ac:dyDescent="0.3">
      <c r="I994" s="13"/>
      <c r="L994" s="47"/>
      <c r="P994" s="47"/>
      <c r="T994" s="47"/>
    </row>
    <row r="995" spans="9:20" x14ac:dyDescent="0.3">
      <c r="I995" s="13"/>
      <c r="L995" s="47"/>
      <c r="P995" s="47"/>
      <c r="T995" s="47"/>
    </row>
    <row r="996" spans="9:20" x14ac:dyDescent="0.3">
      <c r="I996" s="13"/>
      <c r="L996" s="47"/>
      <c r="P996" s="47"/>
      <c r="T996" s="47"/>
    </row>
    <row r="997" spans="9:20" x14ac:dyDescent="0.3">
      <c r="I997" s="13"/>
      <c r="L997" s="47"/>
      <c r="P997" s="47"/>
      <c r="T997" s="47"/>
    </row>
    <row r="998" spans="9:20" x14ac:dyDescent="0.3">
      <c r="I998" s="13"/>
      <c r="L998" s="47"/>
      <c r="P998" s="47"/>
      <c r="T998" s="47"/>
    </row>
    <row r="999" spans="9:20" x14ac:dyDescent="0.3">
      <c r="I999" s="13"/>
      <c r="L999" s="47"/>
      <c r="P999" s="47"/>
      <c r="T999" s="47"/>
    </row>
    <row r="1000" spans="9:20" x14ac:dyDescent="0.3">
      <c r="I1000" s="13"/>
      <c r="L1000" s="47"/>
      <c r="P1000" s="47"/>
      <c r="T1000" s="47"/>
    </row>
    <row r="1001" spans="9:20" x14ac:dyDescent="0.3">
      <c r="I1001" s="13"/>
      <c r="L1001" s="47"/>
      <c r="P1001" s="47"/>
      <c r="T1001" s="47"/>
    </row>
    <row r="1002" spans="9:20" x14ac:dyDescent="0.3">
      <c r="I1002" s="13"/>
      <c r="L1002" s="47"/>
      <c r="P1002" s="47"/>
      <c r="T1002" s="47"/>
    </row>
    <row r="1003" spans="9:20" x14ac:dyDescent="0.3">
      <c r="I1003" s="13"/>
      <c r="L1003" s="47"/>
      <c r="P1003" s="47"/>
      <c r="T1003" s="47"/>
    </row>
    <row r="1004" spans="9:20" x14ac:dyDescent="0.3">
      <c r="I1004" s="13"/>
      <c r="L1004" s="47"/>
      <c r="P1004" s="47"/>
      <c r="T1004" s="47"/>
    </row>
    <row r="1005" spans="9:20" x14ac:dyDescent="0.3">
      <c r="I1005" s="13"/>
      <c r="L1005" s="47"/>
      <c r="P1005" s="47"/>
      <c r="T1005" s="47"/>
    </row>
    <row r="1006" spans="9:20" x14ac:dyDescent="0.3">
      <c r="I1006" s="13"/>
      <c r="L1006" s="47"/>
      <c r="P1006" s="47"/>
      <c r="T1006" s="47"/>
    </row>
    <row r="1007" spans="9:20" x14ac:dyDescent="0.3">
      <c r="I1007" s="13"/>
      <c r="L1007" s="47"/>
      <c r="P1007" s="47"/>
      <c r="T1007" s="47"/>
    </row>
    <row r="1008" spans="9:20" x14ac:dyDescent="0.3">
      <c r="I1008" s="13"/>
      <c r="L1008" s="47"/>
      <c r="P1008" s="47"/>
      <c r="T1008" s="47"/>
    </row>
    <row r="1009" spans="9:20" x14ac:dyDescent="0.3">
      <c r="I1009" s="13"/>
      <c r="L1009" s="47"/>
      <c r="P1009" s="47"/>
      <c r="T1009" s="47"/>
    </row>
    <row r="1010" spans="9:20" x14ac:dyDescent="0.3">
      <c r="I1010" s="13"/>
      <c r="L1010" s="47"/>
      <c r="P1010" s="47"/>
      <c r="T1010" s="47"/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010"/>
  <sheetViews>
    <sheetView topLeftCell="B1" workbookViewId="0">
      <selection activeCell="M7" sqref="M7"/>
    </sheetView>
  </sheetViews>
  <sheetFormatPr defaultColWidth="9.33203125" defaultRowHeight="14.4" x14ac:dyDescent="0.3"/>
  <cols>
    <col min="9" max="9" width="21.33203125" customWidth="1"/>
    <col min="10" max="10" width="8.5546875" customWidth="1"/>
    <col min="12" max="12" width="9.44140625" customWidth="1"/>
  </cols>
  <sheetData>
    <row r="1" spans="1:23" x14ac:dyDescent="0.3">
      <c r="B1" s="12" t="s">
        <v>75</v>
      </c>
      <c r="M1" s="12"/>
      <c r="N1" s="12"/>
    </row>
    <row r="2" spans="1:23" x14ac:dyDescent="0.3">
      <c r="B2" t="s">
        <v>76</v>
      </c>
      <c r="C2">
        <f ca="1">MIN(C$11:INDIRECT(CONCATENATE("C",$S$3+10)))</f>
        <v>17.509176651252933</v>
      </c>
      <c r="D2">
        <f ca="1">MIN(D$11:INDIRECT(CONCATENATE("D",$S$3+10)))</f>
        <v>38.681062314133463</v>
      </c>
      <c r="E2">
        <f ca="1">MIN(E$11:INDIRECT(CONCATENATE("E",$S$3+10)))</f>
        <v>33.972233780602807</v>
      </c>
      <c r="F2">
        <f ca="1">MIN(F$11:INDIRECT(CONCATENATE("F",$S$3+10)))</f>
        <v>36</v>
      </c>
      <c r="G2">
        <f ca="1">MIN(G$11:INDIRECT(CONCATENATE("G",$S$3+10)))</f>
        <v>15.579811090071708</v>
      </c>
      <c r="H2">
        <f ca="1">MIN(H$11:H18281)</f>
        <v>1</v>
      </c>
      <c r="I2">
        <f ca="1">MIN(I$11:I18281)</f>
        <v>1.0153713735566414</v>
      </c>
      <c r="M2" s="12"/>
      <c r="N2" s="12"/>
    </row>
    <row r="3" spans="1:23" x14ac:dyDescent="0.3">
      <c r="B3" t="s">
        <v>77</v>
      </c>
      <c r="C3">
        <f ca="1">MAX(C$11:INDIRECT(CONCATENATE("C",$S$3+10)))</f>
        <v>39.384647935172339</v>
      </c>
      <c r="D3">
        <f ca="1">MAX(D$11:INDIRECT(CONCATENATE("D",$S$3+10)))</f>
        <v>99.930543794861251</v>
      </c>
      <c r="E3">
        <f ca="1">MAX(E$11:INDIRECT(CONCATENATE("E",$S$3+10)))</f>
        <v>79.08645241402742</v>
      </c>
      <c r="F3">
        <f ca="1">MAX(F$11:INDIRECT(CONCATENATE("F",$S$3+10)))</f>
        <v>79.08645241402742</v>
      </c>
      <c r="G3">
        <f ca="1">MAX(G$11:INDIRECT(CONCATENATE("G",$S$3+10)))</f>
        <v>37.887440371053657</v>
      </c>
      <c r="H3">
        <f ca="1">MAX(H$11:H18282)</f>
        <v>1</v>
      </c>
      <c r="I3">
        <f ca="1">MAX(I$11:I18282)</f>
        <v>3.2250487405937061</v>
      </c>
      <c r="K3" s="43" t="s">
        <v>78</v>
      </c>
      <c r="L3" s="43"/>
      <c r="M3" s="61">
        <v>2</v>
      </c>
      <c r="N3" s="61"/>
      <c r="Q3" s="43" t="s">
        <v>79</v>
      </c>
      <c r="R3" s="43"/>
      <c r="S3" s="61">
        <f>Main!C16</f>
        <v>150</v>
      </c>
      <c r="T3" s="61"/>
    </row>
    <row r="4" spans="1:23" x14ac:dyDescent="0.3">
      <c r="B4" t="s">
        <v>80</v>
      </c>
      <c r="C4">
        <f ca="1">AVERAGE(C$11:INDIRECT(CONCATENATE("C",$S$3+10)))</f>
        <v>27.842317661220235</v>
      </c>
      <c r="D4">
        <f ca="1">AVERAGE(D$11:INDIRECT(CONCATENATE("D",$S$3+10)))</f>
        <v>66.937131983992316</v>
      </c>
      <c r="E4">
        <f ca="1">AVERAGE(E$11:INDIRECT(CONCATENATE("E",$S$3+10)))</f>
        <v>57.226639392329659</v>
      </c>
      <c r="F4">
        <f ca="1">AVERAGE(F$11:INDIRECT(CONCATENATE("F",$S$3+10)))</f>
        <v>57.240157833792317</v>
      </c>
      <c r="G4">
        <f ca="1">AVERAGE(G$11:INDIRECT(CONCATENATE("G",$S$3+10)))</f>
        <v>26.985858336967418</v>
      </c>
      <c r="H4">
        <f ca="1">AVERAGE(H$11:H18283)</f>
        <v>1</v>
      </c>
      <c r="I4">
        <f ca="1">AVERAGE(I$11:I18283)</f>
        <v>1.9422193680089861</v>
      </c>
    </row>
    <row r="5" spans="1:23" x14ac:dyDescent="0.3">
      <c r="B5" t="s">
        <v>81</v>
      </c>
      <c r="C5">
        <f ca="1">_xlfn.STDEV.S(C$11:INDIRECT(CONCATENATE("C",$S$3+10)))</f>
        <v>4.5665777964414023</v>
      </c>
      <c r="D5">
        <f ca="1">_xlfn.STDEV.S(D$11:INDIRECT(CONCATENATE("D",$S$3+10)))</f>
        <v>9.8247170529629759</v>
      </c>
      <c r="E5">
        <f ca="1">_xlfn.STDEV.S(E$11:INDIRECT(CONCATENATE("E",$S$3+10)))</f>
        <v>9.9686101599439993</v>
      </c>
      <c r="F5">
        <f ca="1">_xlfn.STDEV.S(F$11:INDIRECT(CONCATENATE("F",$S$3+10)))</f>
        <v>9.9381917105658566</v>
      </c>
      <c r="G5">
        <f ca="1">_xlfn.STDEV.S(G$11:INDIRECT(CONCATENATE("G",$S$3+10)))</f>
        <v>4.314668708717571</v>
      </c>
      <c r="H5">
        <f ca="1">_xlfn.STDEV.S(H$11:H18284)</f>
        <v>0</v>
      </c>
      <c r="I5">
        <f ca="1">_xlfn.STDEV.S(I$11:I18284)</f>
        <v>0.38060027192569057</v>
      </c>
      <c r="K5" s="64" t="s">
        <v>82</v>
      </c>
      <c r="L5" s="64"/>
      <c r="M5" s="64"/>
      <c r="N5" s="61"/>
      <c r="O5" s="64" t="s">
        <v>83</v>
      </c>
      <c r="P5" s="64"/>
      <c r="Q5" s="64"/>
      <c r="R5" s="61"/>
      <c r="S5" s="64" t="s">
        <v>84</v>
      </c>
      <c r="T5" s="64"/>
      <c r="U5" s="64"/>
    </row>
    <row r="6" spans="1:23" x14ac:dyDescent="0.3">
      <c r="M6" s="61" t="s">
        <v>85</v>
      </c>
      <c r="N6" s="61"/>
      <c r="Q6" s="61" t="s">
        <v>85</v>
      </c>
      <c r="R6" s="61"/>
      <c r="U6" s="61" t="s">
        <v>85</v>
      </c>
    </row>
    <row r="7" spans="1:23" x14ac:dyDescent="0.3">
      <c r="C7" s="2" t="s">
        <v>86</v>
      </c>
      <c r="D7" s="2"/>
      <c r="E7" s="2"/>
      <c r="F7" s="2"/>
      <c r="G7" s="2"/>
      <c r="J7" s="44"/>
      <c r="K7" s="44"/>
      <c r="L7" s="44"/>
      <c r="M7" s="45">
        <f ca="1">[1]!simOutput((AVERAGE(M11:IF($S$3&gt;1000,M1010,INDIRECT(CONCATENATE("M",$S$3+10))))),"d2_avg_mle_doses")</f>
        <v>8.1540412974724724E-2</v>
      </c>
      <c r="N7" s="44"/>
      <c r="O7" s="44"/>
      <c r="P7" s="44"/>
      <c r="Q7" s="45">
        <f ca="1">[1]!simOutput((AVERAGE(Q11:IF($S$3&gt;1000,Q1010,INDIRECT(CONCATENATE("Q",$S$3+10))))),"d2_avg_low_doses")</f>
        <v>8.2651486373599647E-2</v>
      </c>
      <c r="R7" s="44"/>
      <c r="S7" s="44"/>
      <c r="T7" s="44"/>
      <c r="U7" s="45">
        <f ca="1">[1]!simOutput((AVERAGE(U11:IF($S$3&gt;1000,U1010,INDIRECT(CONCATENATE("U",$S$3+10))))),"d2_avg_high_doses")</f>
        <v>8.2651486373599647E-2</v>
      </c>
    </row>
    <row r="8" spans="1:23" ht="131.4" x14ac:dyDescent="0.3">
      <c r="C8" s="50" t="s">
        <v>100</v>
      </c>
      <c r="D8" s="2" t="s">
        <v>88</v>
      </c>
      <c r="E8" s="2" t="s">
        <v>89</v>
      </c>
      <c r="F8" s="2" t="s">
        <v>89</v>
      </c>
      <c r="G8" s="51" t="s">
        <v>90</v>
      </c>
      <c r="H8" s="49" t="s">
        <v>91</v>
      </c>
      <c r="I8" s="42" t="s">
        <v>92</v>
      </c>
      <c r="J8" s="41" t="s">
        <v>93</v>
      </c>
      <c r="K8" s="41" t="s">
        <v>94</v>
      </c>
      <c r="L8" s="41" t="s">
        <v>95</v>
      </c>
      <c r="M8" s="48" t="s">
        <v>96</v>
      </c>
      <c r="N8" s="41" t="s">
        <v>93</v>
      </c>
      <c r="O8" s="41" t="s">
        <v>94</v>
      </c>
      <c r="P8" s="41" t="s">
        <v>95</v>
      </c>
      <c r="Q8" s="48" t="s">
        <v>96</v>
      </c>
      <c r="R8" s="41" t="s">
        <v>93</v>
      </c>
      <c r="S8" s="41" t="s">
        <v>94</v>
      </c>
      <c r="T8" s="41" t="s">
        <v>95</v>
      </c>
      <c r="U8" s="48" t="s">
        <v>96</v>
      </c>
      <c r="W8" s="1"/>
    </row>
    <row r="9" spans="1:23" x14ac:dyDescent="0.3">
      <c r="B9" t="s">
        <v>97</v>
      </c>
      <c r="C9" s="1">
        <f>Main!C7</f>
        <v>27.4</v>
      </c>
      <c r="D9">
        <f>Main!C8</f>
        <v>68</v>
      </c>
      <c r="E9">
        <f>Main!$C$9</f>
        <v>58</v>
      </c>
      <c r="F9">
        <f>Main!$C$9</f>
        <v>58</v>
      </c>
      <c r="G9" s="1">
        <f>Main!C7</f>
        <v>27.4</v>
      </c>
      <c r="I9" s="13"/>
      <c r="J9">
        <f>'Exposure Means'!$O$4</f>
        <v>0.33179708441866718</v>
      </c>
      <c r="K9" s="1">
        <f>'Exposure Means'!$D$3</f>
        <v>1.0489229162354619</v>
      </c>
      <c r="L9" s="44"/>
      <c r="M9" s="46">
        <f ca="1">AVERAGE(M11:M111)</f>
        <v>8.181160864592156E-2</v>
      </c>
      <c r="N9">
        <f>'Exposure Means'!$O$33</f>
        <v>0.32155537061658723</v>
      </c>
      <c r="O9" s="1">
        <f>'Exposure Means'!$D$32</f>
        <v>1.0415112865634384</v>
      </c>
      <c r="P9" s="44"/>
      <c r="Q9" s="46">
        <f ca="1">AVERAGE(Q11:Q111)</f>
        <v>8.2964460490524597E-2</v>
      </c>
      <c r="R9">
        <f>'Exposure Means'!$O$65</f>
        <v>0.30538726441141784</v>
      </c>
      <c r="S9" s="1">
        <f>'Exposure Means'!$D$64</f>
        <v>1.0570401796883151</v>
      </c>
      <c r="T9" s="44"/>
      <c r="U9" s="46">
        <f ca="1">AVERAGE(U11:U111)</f>
        <v>8.2964460490524597E-2</v>
      </c>
    </row>
    <row r="10" spans="1:23" x14ac:dyDescent="0.3">
      <c r="B10" t="s">
        <v>98</v>
      </c>
      <c r="C10" s="1">
        <f>Main!D7</f>
        <v>4.3</v>
      </c>
      <c r="D10">
        <f>Main!D8</f>
        <v>10</v>
      </c>
      <c r="E10">
        <f>Main!$D$9</f>
        <v>10</v>
      </c>
      <c r="F10">
        <f>Main!$D$9</f>
        <v>10</v>
      </c>
      <c r="G10" s="1">
        <f>Main!D7</f>
        <v>4.3</v>
      </c>
      <c r="I10" s="13"/>
      <c r="J10">
        <f>'Exposure Means'!$P$4</f>
        <v>0.67741946183627566</v>
      </c>
      <c r="K10" s="1">
        <f>'Exposure Means'!$D$4</f>
        <v>0.37970570182671737</v>
      </c>
      <c r="M10" s="46"/>
      <c r="N10">
        <f>'Exposure Means'!$P$33</f>
        <v>0.70380633031923456</v>
      </c>
      <c r="O10" s="1">
        <f>'Exposure Means'!$D$33</f>
        <v>0.3404390423915718</v>
      </c>
      <c r="Q10" s="46"/>
      <c r="R10">
        <f>'Exposure Means'!$P$65</f>
        <v>0.6878500291250319</v>
      </c>
      <c r="S10" s="1">
        <f>'Exposure Means'!$D$65</f>
        <v>0.3404390423915718</v>
      </c>
      <c r="U10" s="46"/>
    </row>
    <row r="11" spans="1:23" x14ac:dyDescent="0.3">
      <c r="A11">
        <v>1</v>
      </c>
      <c r="C11">
        <f ca="1">[1]!GenLognormal($C$9,$C$10)</f>
        <v>24.748147655769465</v>
      </c>
      <c r="D11">
        <f ca="1">[1]!GenLognormal($D$9,$D$10)</f>
        <v>78.845189430851775</v>
      </c>
      <c r="E11">
        <f ca="1">[1]!genNormal($F$9,$F$10)</f>
        <v>47.788792684754405</v>
      </c>
      <c r="F11">
        <f ca="1">IF(E11&gt;35,E11,36)</f>
        <v>47.788792684754405</v>
      </c>
      <c r="G11">
        <f ca="1">[1]!GenLognormal($G$9,$G$10)</f>
        <v>24.13318536741323</v>
      </c>
      <c r="H11">
        <f ca="1">[1]!genBinomial(1,1)</f>
        <v>1</v>
      </c>
      <c r="I11" s="13">
        <f ca="1">(266.16-47.17*H11-2.33*G11+0.66*F11+0.017*(F11^2))*113.12/1000000*D11</f>
        <v>2.079228571181357</v>
      </c>
      <c r="J11">
        <f ca="1">[1]!genUniform($J$9,$J$10)</f>
        <v>0.60751989367285464</v>
      </c>
      <c r="K11">
        <f ca="1">_xlfn.LOGNORM.INV($J11,$K$9,$K$10)</f>
        <v>3.1661923726946966</v>
      </c>
      <c r="L11" s="47">
        <f ca="1">K11*$I11/24/60</f>
        <v>4.5716928077522952E-3</v>
      </c>
      <c r="M11">
        <f ca="1">L11*24*60/$D11</f>
        <v>8.3495742615177407E-2</v>
      </c>
      <c r="N11">
        <f ca="1">[1]!genUniform($N$9,$N$10)</f>
        <v>0.61905631047309428</v>
      </c>
      <c r="O11">
        <f ca="1">_xlfn.LOGNORM.INV($R11,$S$9,$S$10)</f>
        <v>3.1222107592985151</v>
      </c>
      <c r="P11" s="47">
        <f ca="1">O11*$I11/24/60</f>
        <v>4.5081873722106324E-3</v>
      </c>
      <c r="Q11">
        <f ca="1">P11*24*60/$D11</f>
        <v>8.2335902327645399E-2</v>
      </c>
      <c r="R11">
        <f ca="1">[1]!genUniform($R$9,$R$10)</f>
        <v>0.59460233186841782</v>
      </c>
      <c r="S11">
        <f ca="1">_xlfn.LOGNORM.INV($R11,$S$9,$S$10)</f>
        <v>3.1222107592985151</v>
      </c>
      <c r="T11" s="47">
        <f ca="1">S11*$I11/24/60</f>
        <v>4.5081873722106324E-3</v>
      </c>
      <c r="U11">
        <f ca="1">T11*24*60/$D11</f>
        <v>8.2335902327645399E-2</v>
      </c>
    </row>
    <row r="12" spans="1:23" x14ac:dyDescent="0.3">
      <c r="A12">
        <v>2</v>
      </c>
      <c r="C12">
        <f ca="1">[1]!GenLognormal($C$9,$C$10)</f>
        <v>31.910566259566469</v>
      </c>
      <c r="D12">
        <f ca="1">[1]!GenLognormal($D$9,$D$10)</f>
        <v>54.700116511625858</v>
      </c>
      <c r="E12">
        <f ca="1">[1]!genNormal($F$9,$F$10)</f>
        <v>51.95513021836706</v>
      </c>
      <c r="F12">
        <f t="shared" ref="F12:F75" ca="1" si="0">IF(E12&gt;35,E12,36)</f>
        <v>51.95513021836706</v>
      </c>
      <c r="G12">
        <f ca="1">[1]!GenLognormal($G$9,$G$10)</f>
        <v>34.68645621219526</v>
      </c>
      <c r="H12">
        <f ca="1">[1]!genBinomial(1,1)</f>
        <v>1</v>
      </c>
      <c r="I12" s="13">
        <f t="shared" ref="I12:I75" ca="1" si="1">(266.16-47.17*H12-2.33*G12+0.66*F12+0.017*(F12^2))*113.12/1000000*D12</f>
        <v>1.3510771305683948</v>
      </c>
      <c r="J12">
        <f ca="1">[1]!genUniform($J$9,$J$10)</f>
        <v>0.35904831286537525</v>
      </c>
      <c r="K12">
        <f t="shared" ref="K12:K75" ca="1" si="2">_xlfn.LOGNORM.INV($J12,$K$9,$K$10)</f>
        <v>2.4889171212646555</v>
      </c>
      <c r="L12" s="47">
        <f t="shared" ref="L12:L75" ca="1" si="3">K12*$I12/24/60</f>
        <v>2.3352215294588892E-3</v>
      </c>
      <c r="M12">
        <f t="shared" ref="M12:M75" ca="1" si="4">L12*24*60/$D12</f>
        <v>6.1475536376711278E-2</v>
      </c>
      <c r="N12">
        <f ca="1">[1]!genUniform($N$9,$N$10)</f>
        <v>0.51130197987902026</v>
      </c>
      <c r="O12">
        <f t="shared" ref="O12:O75" ca="1" si="5">_xlfn.LOGNORM.INV($R12,$S$9,$S$10)</f>
        <v>2.5197200370206074</v>
      </c>
      <c r="P12" s="47">
        <f t="shared" ref="P12:P75" ca="1" si="6">O12*$I12/24/60</f>
        <v>2.3641223037871471E-3</v>
      </c>
      <c r="Q12">
        <f t="shared" ref="Q12:Q75" ca="1" si="7">P12*24*60/$D12</f>
        <v>6.223635952822771E-2</v>
      </c>
      <c r="R12">
        <f ca="1">[1]!genUniform($J$9,$J$10)</f>
        <v>0.34813670523629575</v>
      </c>
      <c r="S12">
        <f t="shared" ref="S12:S75" ca="1" si="8">_xlfn.LOGNORM.INV($R12,$S$9,$S$10)</f>
        <v>2.5197200370206074</v>
      </c>
      <c r="T12" s="47">
        <f t="shared" ref="T12:T75" ca="1" si="9">S12*$I12/24/60</f>
        <v>2.3641223037871471E-3</v>
      </c>
      <c r="U12">
        <f t="shared" ref="U12:U75" ca="1" si="10">T12*24*60/$D12</f>
        <v>6.223635952822771E-2</v>
      </c>
    </row>
    <row r="13" spans="1:23" x14ac:dyDescent="0.3">
      <c r="A13">
        <v>3</v>
      </c>
      <c r="C13">
        <f ca="1">[1]!GenLognormal($C$9,$C$10)</f>
        <v>23.204644509669698</v>
      </c>
      <c r="D13">
        <f ca="1">[1]!GenLognormal($D$9,$D$10)</f>
        <v>63.365970843130377</v>
      </c>
      <c r="E13">
        <f ca="1">[1]!genNormal($F$9,$F$10)</f>
        <v>72.012232046122264</v>
      </c>
      <c r="F13">
        <f t="shared" ca="1" si="0"/>
        <v>72.012232046122264</v>
      </c>
      <c r="G13">
        <f ca="1">[1]!GenLognormal($G$9,$G$10)</f>
        <v>20.95729789260087</v>
      </c>
      <c r="H13">
        <f ca="1">[1]!genBinomial(1,1)</f>
        <v>1</v>
      </c>
      <c r="I13" s="13">
        <f t="shared" ca="1" si="1"/>
        <v>2.1922880008573906</v>
      </c>
      <c r="J13">
        <f ca="1">[1]!genUniform($J$9,$J$10)</f>
        <v>0.55919389029909161</v>
      </c>
      <c r="K13">
        <f t="shared" ca="1" si="2"/>
        <v>3.0206464779341062</v>
      </c>
      <c r="L13" s="47">
        <f t="shared" ca="1" si="3"/>
        <v>4.5986993252826952E-3</v>
      </c>
      <c r="M13">
        <f t="shared" ca="1" si="4"/>
        <v>0.10450604544197556</v>
      </c>
      <c r="N13">
        <f ca="1">[1]!genUniform($N$9,$N$10)</f>
        <v>0.35219492573834704</v>
      </c>
      <c r="O13">
        <f t="shared" ca="1" si="5"/>
        <v>2.7125960743779167</v>
      </c>
      <c r="P13" s="47">
        <f t="shared" ca="1" si="6"/>
        <v>4.1297165451608117E-3</v>
      </c>
      <c r="Q13">
        <f t="shared" ca="1" si="7"/>
        <v>9.384835024075501E-2</v>
      </c>
      <c r="R13">
        <f ca="1">[1]!genUniform($J$9,$J$10)</f>
        <v>0.43105087194654435</v>
      </c>
      <c r="S13">
        <f t="shared" ca="1" si="8"/>
        <v>2.7125960743779167</v>
      </c>
      <c r="T13" s="47">
        <f t="shared" ca="1" si="9"/>
        <v>4.1297165451608117E-3</v>
      </c>
      <c r="U13">
        <f t="shared" ca="1" si="10"/>
        <v>9.384835024075501E-2</v>
      </c>
    </row>
    <row r="14" spans="1:23" x14ac:dyDescent="0.3">
      <c r="A14">
        <v>4</v>
      </c>
      <c r="C14">
        <f ca="1">[1]!GenLognormal($C$9,$C$10)</f>
        <v>30.896172370700953</v>
      </c>
      <c r="D14">
        <f ca="1">[1]!GenLognormal($D$9,$D$10)</f>
        <v>74.7510716154043</v>
      </c>
      <c r="E14">
        <f ca="1">[1]!genNormal($F$9,$F$10)</f>
        <v>59.981883134897529</v>
      </c>
      <c r="F14">
        <f t="shared" ca="1" si="0"/>
        <v>59.981883134897529</v>
      </c>
      <c r="G14">
        <f ca="1">[1]!GenLognormal($G$9,$G$10)</f>
        <v>24.57877094906635</v>
      </c>
      <c r="H14">
        <f ca="1">[1]!genBinomial(1,1)</f>
        <v>1</v>
      </c>
      <c r="I14" s="13">
        <f t="shared" ca="1" si="1"/>
        <v>2.2194262392690112</v>
      </c>
      <c r="J14">
        <f ca="1">[1]!genUniform($J$9,$J$10)</f>
        <v>0.51710415039300184</v>
      </c>
      <c r="K14">
        <f t="shared" ca="1" si="2"/>
        <v>2.9014404280068402</v>
      </c>
      <c r="L14" s="47">
        <f t="shared" ca="1" si="3"/>
        <v>4.4718979288849246E-3</v>
      </c>
      <c r="M14">
        <f t="shared" ca="1" si="4"/>
        <v>8.614636390399609E-2</v>
      </c>
      <c r="N14">
        <f ca="1">[1]!genUniform($N$9,$N$10)</f>
        <v>0.69225374675735318</v>
      </c>
      <c r="O14">
        <f t="shared" ca="1" si="5"/>
        <v>2.6381358534522397</v>
      </c>
      <c r="P14" s="47">
        <f t="shared" ca="1" si="6"/>
        <v>4.0660749554918387E-3</v>
      </c>
      <c r="Q14">
        <f t="shared" ca="1" si="7"/>
        <v>7.8328615354614536E-2</v>
      </c>
      <c r="R14">
        <f ca="1">[1]!genUniform($J$9,$J$10)</f>
        <v>0.39918497161887795</v>
      </c>
      <c r="S14">
        <f t="shared" ca="1" si="8"/>
        <v>2.6381358534522397</v>
      </c>
      <c r="T14" s="47">
        <f t="shared" ca="1" si="9"/>
        <v>4.0660749554918387E-3</v>
      </c>
      <c r="U14">
        <f t="shared" ca="1" si="10"/>
        <v>7.8328615354614536E-2</v>
      </c>
    </row>
    <row r="15" spans="1:23" x14ac:dyDescent="0.3">
      <c r="A15">
        <v>5</v>
      </c>
      <c r="C15">
        <f ca="1">[1]!GenLognormal($C$9,$C$10)</f>
        <v>24.173051022114308</v>
      </c>
      <c r="D15">
        <f ca="1">[1]!GenLognormal($D$9,$D$10)</f>
        <v>67.449478526615934</v>
      </c>
      <c r="E15">
        <f ca="1">[1]!genNormal($F$9,$F$10)</f>
        <v>65.140194753573752</v>
      </c>
      <c r="F15">
        <f t="shared" ca="1" si="0"/>
        <v>65.140194753573752</v>
      </c>
      <c r="G15">
        <f ca="1">[1]!GenLognormal($G$9,$G$10)</f>
        <v>28.570732749750217</v>
      </c>
      <c r="H15">
        <f ca="1">[1]!genBinomial(1,1)</f>
        <v>1</v>
      </c>
      <c r="I15" s="13">
        <f t="shared" ca="1" si="1"/>
        <v>2.0413596032932335</v>
      </c>
      <c r="J15">
        <f ca="1">[1]!genUniform($J$9,$J$10)</f>
        <v>0.53619894045794525</v>
      </c>
      <c r="K15">
        <f t="shared" ca="1" si="2"/>
        <v>2.9547788116283993</v>
      </c>
      <c r="L15" s="47">
        <f t="shared" ca="1" si="3"/>
        <v>4.1887264602256955E-3</v>
      </c>
      <c r="M15">
        <f t="shared" ca="1" si="4"/>
        <v>8.9426430485223599E-2</v>
      </c>
      <c r="N15">
        <f ca="1">[1]!genUniform($N$9,$N$10)</f>
        <v>0.63199265035366492</v>
      </c>
      <c r="O15">
        <f t="shared" ca="1" si="5"/>
        <v>2.98325406081524</v>
      </c>
      <c r="P15" s="47">
        <f t="shared" ca="1" si="6"/>
        <v>4.2290932820199488E-3</v>
      </c>
      <c r="Q15">
        <f t="shared" ca="1" si="7"/>
        <v>9.0288234381317278E-2</v>
      </c>
      <c r="R15">
        <f ca="1">[1]!genUniform($J$9,$J$10)</f>
        <v>0.54207825567666901</v>
      </c>
      <c r="S15">
        <f t="shared" ca="1" si="8"/>
        <v>2.98325406081524</v>
      </c>
      <c r="T15" s="47">
        <f t="shared" ca="1" si="9"/>
        <v>4.2290932820199488E-3</v>
      </c>
      <c r="U15">
        <f t="shared" ca="1" si="10"/>
        <v>9.0288234381317278E-2</v>
      </c>
    </row>
    <row r="16" spans="1:23" x14ac:dyDescent="0.3">
      <c r="A16">
        <v>6</v>
      </c>
      <c r="C16">
        <f ca="1">[1]!GenLognormal($C$9,$C$10)</f>
        <v>26.208304039950846</v>
      </c>
      <c r="D16">
        <f ca="1">[1]!GenLognormal($D$9,$D$10)</f>
        <v>46.821273082738394</v>
      </c>
      <c r="E16">
        <f ca="1">[1]!genNormal($F$9,$F$10)</f>
        <v>56.555438576588621</v>
      </c>
      <c r="F16">
        <f t="shared" ca="1" si="0"/>
        <v>56.555438576588621</v>
      </c>
      <c r="G16">
        <f ca="1">[1]!GenLognormal($G$9,$G$10)</f>
        <v>22.503922534908206</v>
      </c>
      <c r="H16">
        <f ca="1">[1]!genBinomial(1,1)</f>
        <v>1</v>
      </c>
      <c r="I16" s="13">
        <f t="shared" ca="1" si="1"/>
        <v>1.3678394851888116</v>
      </c>
      <c r="J16">
        <f ca="1">[1]!genUniform($J$9,$J$10)</f>
        <v>0.39926560082747997</v>
      </c>
      <c r="K16">
        <f t="shared" ca="1" si="2"/>
        <v>2.5908956302835442</v>
      </c>
      <c r="L16" s="47">
        <f t="shared" ca="1" si="3"/>
        <v>2.4610620452117948E-3</v>
      </c>
      <c r="M16">
        <f t="shared" ca="1" si="4"/>
        <v>7.5690580622241266E-2</v>
      </c>
      <c r="N16">
        <f ca="1">[1]!genUniform($N$9,$N$10)</f>
        <v>0.49171756607011025</v>
      </c>
      <c r="O16">
        <f t="shared" ca="1" si="5"/>
        <v>3.1959623872070559</v>
      </c>
      <c r="P16" s="47">
        <f t="shared" ca="1" si="6"/>
        <v>3.0358080183334061E-3</v>
      </c>
      <c r="Q16">
        <f t="shared" ca="1" si="7"/>
        <v>9.3367037215649096E-2</v>
      </c>
      <c r="R16">
        <f ca="1">[1]!genUniform($J$9,$J$10)</f>
        <v>0.62095084813970047</v>
      </c>
      <c r="S16">
        <f t="shared" ca="1" si="8"/>
        <v>3.1959623872070559</v>
      </c>
      <c r="T16" s="47">
        <f t="shared" ca="1" si="9"/>
        <v>3.0358080183334061E-3</v>
      </c>
      <c r="U16">
        <f t="shared" ca="1" si="10"/>
        <v>9.3367037215649096E-2</v>
      </c>
    </row>
    <row r="17" spans="1:22" x14ac:dyDescent="0.3">
      <c r="A17">
        <v>7</v>
      </c>
      <c r="C17">
        <f ca="1">[1]!GenLognormal($C$9,$C$10)</f>
        <v>29.419418771779974</v>
      </c>
      <c r="D17">
        <f ca="1">[1]!GenLognormal($D$9,$D$10)</f>
        <v>61.931224256011305</v>
      </c>
      <c r="E17">
        <f ca="1">[1]!genNormal($F$9,$F$10)</f>
        <v>47.733118006172212</v>
      </c>
      <c r="F17">
        <f t="shared" ca="1" si="0"/>
        <v>47.733118006172212</v>
      </c>
      <c r="G17">
        <f ca="1">[1]!GenLognormal($G$9,$G$10)</f>
        <v>31.093695478247284</v>
      </c>
      <c r="H17">
        <f ca="1">[1]!genBinomial(1,1)</f>
        <v>1</v>
      </c>
      <c r="I17" s="13">
        <f t="shared" ca="1" si="1"/>
        <v>1.5186814372872945</v>
      </c>
      <c r="J17">
        <f ca="1">[1]!genUniform($J$9,$J$10)</f>
        <v>0.65361838463423783</v>
      </c>
      <c r="K17">
        <f t="shared" ca="1" si="2"/>
        <v>3.3166248460019796</v>
      </c>
      <c r="L17" s="47">
        <f t="shared" ca="1" si="3"/>
        <v>3.497844852825721E-3</v>
      </c>
      <c r="M17">
        <f t="shared" ca="1" si="4"/>
        <v>8.1330486335091878E-2</v>
      </c>
      <c r="N17">
        <f ca="1">[1]!genUniform($N$9,$N$10)</f>
        <v>0.51335775660127636</v>
      </c>
      <c r="O17">
        <f t="shared" ca="1" si="5"/>
        <v>3.1782853439206291</v>
      </c>
      <c r="P17" s="47">
        <f t="shared" ca="1" si="6"/>
        <v>3.3519464959823084E-3</v>
      </c>
      <c r="Q17">
        <f t="shared" ca="1" si="7"/>
        <v>7.7938116228115972E-2</v>
      </c>
      <c r="R17">
        <f ca="1">[1]!genUniform($J$9,$J$10)</f>
        <v>0.61473705738020101</v>
      </c>
      <c r="S17">
        <f t="shared" ca="1" si="8"/>
        <v>3.1782853439206291</v>
      </c>
      <c r="T17" s="47">
        <f t="shared" ca="1" si="9"/>
        <v>3.3519464959823084E-3</v>
      </c>
      <c r="U17">
        <f t="shared" ca="1" si="10"/>
        <v>7.7938116228115972E-2</v>
      </c>
      <c r="V17" t="s">
        <v>99</v>
      </c>
    </row>
    <row r="18" spans="1:22" x14ac:dyDescent="0.3">
      <c r="A18">
        <v>8</v>
      </c>
      <c r="C18">
        <f ca="1">[1]!GenLognormal($C$9,$C$10)</f>
        <v>31.851869092185666</v>
      </c>
      <c r="D18">
        <f ca="1">[1]!GenLognormal($D$9,$D$10)</f>
        <v>38.681062314133463</v>
      </c>
      <c r="E18">
        <f ca="1">[1]!genNormal($F$9,$F$10)</f>
        <v>53.506931792228663</v>
      </c>
      <c r="F18">
        <f t="shared" ca="1" si="0"/>
        <v>53.506931792228663</v>
      </c>
      <c r="G18">
        <f ca="1">[1]!GenLognormal($G$9,$G$10)</f>
        <v>29.802793441536693</v>
      </c>
      <c r="H18">
        <f ca="1">[1]!genBinomial(1,1)</f>
        <v>1</v>
      </c>
      <c r="I18" s="13">
        <f t="shared" ca="1" si="1"/>
        <v>1.0218558353711253</v>
      </c>
      <c r="J18">
        <f ca="1">[1]!genUniform($J$9,$J$10)</f>
        <v>0.38060130584426649</v>
      </c>
      <c r="K18">
        <f t="shared" ca="1" si="2"/>
        <v>2.5434708452774917</v>
      </c>
      <c r="L18" s="47">
        <f t="shared" ca="1" si="3"/>
        <v>1.8049031425993983E-3</v>
      </c>
      <c r="M18">
        <f t="shared" ca="1" si="4"/>
        <v>6.7192066863000222E-2</v>
      </c>
      <c r="N18">
        <f ca="1">[1]!genUniform($N$9,$N$10)</f>
        <v>0.5735288803184978</v>
      </c>
      <c r="O18">
        <f t="shared" ca="1" si="5"/>
        <v>2.7776811405619979</v>
      </c>
      <c r="P18" s="47">
        <f t="shared" ca="1" si="6"/>
        <v>1.9711039460302781E-3</v>
      </c>
      <c r="Q18">
        <f t="shared" ca="1" si="7"/>
        <v>7.3379310506849663E-2</v>
      </c>
      <c r="R18">
        <f ca="1">[1]!genUniform($J$9,$J$10)</f>
        <v>0.45856362290033181</v>
      </c>
      <c r="S18">
        <f t="shared" ca="1" si="8"/>
        <v>2.7776811405619979</v>
      </c>
      <c r="T18" s="47">
        <f t="shared" ca="1" si="9"/>
        <v>1.9711039460302781E-3</v>
      </c>
      <c r="U18">
        <f t="shared" ca="1" si="10"/>
        <v>7.3379310506849663E-2</v>
      </c>
    </row>
    <row r="19" spans="1:22" x14ac:dyDescent="0.3">
      <c r="A19">
        <v>9</v>
      </c>
      <c r="C19">
        <f ca="1">[1]!GenLognormal($C$9,$C$10)</f>
        <v>33.044275285333661</v>
      </c>
      <c r="D19">
        <f ca="1">[1]!GenLognormal($D$9,$D$10)</f>
        <v>65.541226114353492</v>
      </c>
      <c r="E19">
        <f ca="1">[1]!genNormal($F$9,$F$10)</f>
        <v>42.499302684990305</v>
      </c>
      <c r="F19">
        <f t="shared" ca="1" si="0"/>
        <v>42.499302684990305</v>
      </c>
      <c r="G19">
        <f ca="1">[1]!GenLognormal($G$9,$G$10)</f>
        <v>25.733020163002141</v>
      </c>
      <c r="H19">
        <f ca="1">[1]!genBinomial(1,1)</f>
        <v>1</v>
      </c>
      <c r="I19" s="13">
        <f t="shared" ca="1" si="1"/>
        <v>1.6146767877347179</v>
      </c>
      <c r="J19">
        <f ca="1">[1]!genUniform($J$9,$J$10)</f>
        <v>0.47973726002353068</v>
      </c>
      <c r="K19">
        <f t="shared" ca="1" si="2"/>
        <v>2.8000266215382101</v>
      </c>
      <c r="L19" s="47">
        <f t="shared" ca="1" si="3"/>
        <v>3.1396791603034804E-3</v>
      </c>
      <c r="M19">
        <f t="shared" ca="1" si="4"/>
        <v>6.8981590044542754E-2</v>
      </c>
      <c r="N19">
        <f ca="1">[1]!genUniform($N$9,$N$10)</f>
        <v>0.56111296856114357</v>
      </c>
      <c r="O19">
        <f t="shared" ca="1" si="5"/>
        <v>2.6074712435894867</v>
      </c>
      <c r="P19" s="47">
        <f t="shared" ca="1" si="6"/>
        <v>2.9237661747984183E-3</v>
      </c>
      <c r="Q19">
        <f t="shared" ca="1" si="7"/>
        <v>6.4237786524834112E-2</v>
      </c>
      <c r="R19">
        <f ca="1">[1]!genUniform($J$9,$J$10)</f>
        <v>0.38598455009043336</v>
      </c>
      <c r="S19">
        <f t="shared" ca="1" si="8"/>
        <v>2.6074712435894867</v>
      </c>
      <c r="T19" s="47">
        <f t="shared" ca="1" si="9"/>
        <v>2.9237661747984183E-3</v>
      </c>
      <c r="U19">
        <f t="shared" ca="1" si="10"/>
        <v>6.4237786524834112E-2</v>
      </c>
    </row>
    <row r="20" spans="1:22" x14ac:dyDescent="0.3">
      <c r="A20">
        <v>10</v>
      </c>
      <c r="C20">
        <f ca="1">[1]!GenLognormal($C$9,$C$10)</f>
        <v>27.258988259750936</v>
      </c>
      <c r="D20">
        <f ca="1">[1]!GenLognormal($D$9,$D$10)</f>
        <v>57.13282571300838</v>
      </c>
      <c r="E20">
        <f ca="1">[1]!genNormal($F$9,$F$10)</f>
        <v>59.151811616404039</v>
      </c>
      <c r="F20">
        <f t="shared" ca="1" si="0"/>
        <v>59.151811616404039</v>
      </c>
      <c r="G20">
        <f ca="1">[1]!GenLognormal($G$9,$G$10)</f>
        <v>25.66252319903025</v>
      </c>
      <c r="H20">
        <f ca="1">[1]!genBinomial(1,1)</f>
        <v>1</v>
      </c>
      <c r="I20" s="13">
        <f t="shared" ca="1" si="1"/>
        <v>1.6655995650086965</v>
      </c>
      <c r="J20">
        <f ca="1">[1]!genUniform($J$9,$J$10)</f>
        <v>0.50097386777324604</v>
      </c>
      <c r="K20">
        <f t="shared" ca="1" si="2"/>
        <v>2.8572220055175173</v>
      </c>
      <c r="L20" s="47">
        <f t="shared" ca="1" si="3"/>
        <v>3.3048525899467027E-3</v>
      </c>
      <c r="M20">
        <f t="shared" ca="1" si="4"/>
        <v>8.3296908040725426E-2</v>
      </c>
      <c r="N20">
        <f ca="1">[1]!genUniform($N$9,$N$10)</f>
        <v>0.37159393573118998</v>
      </c>
      <c r="O20">
        <f t="shared" ca="1" si="5"/>
        <v>2.8423735749336148</v>
      </c>
      <c r="P20" s="47">
        <f t="shared" ca="1" si="6"/>
        <v>3.2876779097233627E-3</v>
      </c>
      <c r="Q20">
        <f t="shared" ca="1" si="7"/>
        <v>8.2864030107366385E-2</v>
      </c>
      <c r="R20">
        <f ca="1">[1]!genUniform($J$9,$J$10)</f>
        <v>0.48547148410958524</v>
      </c>
      <c r="S20">
        <f t="shared" ca="1" si="8"/>
        <v>2.8423735749336148</v>
      </c>
      <c r="T20" s="47">
        <f t="shared" ca="1" si="9"/>
        <v>3.2876779097233627E-3</v>
      </c>
      <c r="U20">
        <f t="shared" ca="1" si="10"/>
        <v>8.2864030107366385E-2</v>
      </c>
    </row>
    <row r="21" spans="1:22" x14ac:dyDescent="0.3">
      <c r="A21">
        <v>11</v>
      </c>
      <c r="C21">
        <f ca="1">[1]!GenLognormal($C$9,$C$10)</f>
        <v>25.209004719062644</v>
      </c>
      <c r="D21">
        <f ca="1">[1]!GenLognormal($D$9,$D$10)</f>
        <v>59.515632355827854</v>
      </c>
      <c r="E21">
        <f ca="1">[1]!genNormal($F$9,$F$10)</f>
        <v>52.138105849140111</v>
      </c>
      <c r="F21">
        <f t="shared" ca="1" si="0"/>
        <v>52.138105849140111</v>
      </c>
      <c r="G21">
        <f ca="1">[1]!GenLognormal($G$9,$G$10)</f>
        <v>22.451021845559207</v>
      </c>
      <c r="H21">
        <f ca="1">[1]!genBinomial(1,1)</f>
        <v>1</v>
      </c>
      <c r="I21" s="13">
        <f t="shared" ca="1" si="1"/>
        <v>1.6649431912348607</v>
      </c>
      <c r="J21">
        <f ca="1">[1]!genUniform($J$9,$J$10)</f>
        <v>0.5109644337154492</v>
      </c>
      <c r="K21">
        <f t="shared" ca="1" si="2"/>
        <v>2.8845242179831807</v>
      </c>
      <c r="L21" s="47">
        <f t="shared" ca="1" si="3"/>
        <v>3.3351173310299707E-3</v>
      </c>
      <c r="M21">
        <f t="shared" ca="1" si="4"/>
        <v>8.0694243958795528E-2</v>
      </c>
      <c r="N21">
        <f ca="1">[1]!genUniform($N$9,$N$10)</f>
        <v>0.48921788284620427</v>
      </c>
      <c r="O21">
        <f t="shared" ca="1" si="5"/>
        <v>3.2920613380271311</v>
      </c>
      <c r="P21" s="47">
        <f t="shared" ca="1" si="6"/>
        <v>3.8063160485248592E-3</v>
      </c>
      <c r="Q21">
        <f t="shared" ca="1" si="7"/>
        <v>9.2095049534310802E-2</v>
      </c>
      <c r="R21">
        <f ca="1">[1]!genUniform($J$9,$J$10)</f>
        <v>0.65357889598925356</v>
      </c>
      <c r="S21">
        <f t="shared" ca="1" si="8"/>
        <v>3.2920613380271311</v>
      </c>
      <c r="T21" s="47">
        <f t="shared" ca="1" si="9"/>
        <v>3.8063160485248592E-3</v>
      </c>
      <c r="U21">
        <f t="shared" ca="1" si="10"/>
        <v>9.2095049534310802E-2</v>
      </c>
    </row>
    <row r="22" spans="1:22" x14ac:dyDescent="0.3">
      <c r="A22">
        <v>12</v>
      </c>
      <c r="C22">
        <f ca="1">[1]!GenLognormal($C$9,$C$10)</f>
        <v>21.499508988567847</v>
      </c>
      <c r="D22">
        <f ca="1">[1]!GenLognormal($D$9,$D$10)</f>
        <v>63.021410249578736</v>
      </c>
      <c r="E22">
        <f ca="1">[1]!genNormal($F$9,$F$10)</f>
        <v>50.05366185006185</v>
      </c>
      <c r="F22">
        <f t="shared" ca="1" si="0"/>
        <v>50.05366185006185</v>
      </c>
      <c r="G22">
        <f ca="1">[1]!GenLognormal($G$9,$G$10)</f>
        <v>27.876432191899298</v>
      </c>
      <c r="H22">
        <f ca="1">[1]!genBinomial(1,1)</f>
        <v>1</v>
      </c>
      <c r="I22" s="13">
        <f t="shared" ca="1" si="1"/>
        <v>1.6372748106604202</v>
      </c>
      <c r="J22">
        <f ca="1">[1]!genUniform($J$9,$J$10)</f>
        <v>0.53944307456290741</v>
      </c>
      <c r="K22">
        <f t="shared" ca="1" si="2"/>
        <v>2.9639577670614834</v>
      </c>
      <c r="L22" s="47">
        <f t="shared" ca="1" si="3"/>
        <v>3.3700092999104665E-3</v>
      </c>
      <c r="M22">
        <f t="shared" ca="1" si="4"/>
        <v>7.7002615026430798E-2</v>
      </c>
      <c r="N22">
        <f ca="1">[1]!genUniform($N$9,$N$10)</f>
        <v>0.63569715662838422</v>
      </c>
      <c r="O22">
        <f t="shared" ca="1" si="5"/>
        <v>2.9794046245308414</v>
      </c>
      <c r="P22" s="47">
        <f t="shared" ca="1" si="6"/>
        <v>3.3875723211871625E-3</v>
      </c>
      <c r="Q22">
        <f t="shared" ca="1" si="7"/>
        <v>7.7403919131468837E-2</v>
      </c>
      <c r="R22">
        <f ca="1">[1]!genUniform($J$9,$J$10)</f>
        <v>0.54057331563434585</v>
      </c>
      <c r="S22">
        <f t="shared" ca="1" si="8"/>
        <v>2.9794046245308414</v>
      </c>
      <c r="T22" s="47">
        <f t="shared" ca="1" si="9"/>
        <v>3.3875723211871625E-3</v>
      </c>
      <c r="U22">
        <f t="shared" ca="1" si="10"/>
        <v>7.7403919131468837E-2</v>
      </c>
    </row>
    <row r="23" spans="1:22" x14ac:dyDescent="0.3">
      <c r="A23">
        <v>13</v>
      </c>
      <c r="C23">
        <f ca="1">[1]!GenLognormal($C$9,$C$10)</f>
        <v>28.45249021231459</v>
      </c>
      <c r="D23">
        <f ca="1">[1]!GenLognormal($D$9,$D$10)</f>
        <v>65.22354547968645</v>
      </c>
      <c r="E23">
        <f ca="1">[1]!genNormal($F$9,$F$10)</f>
        <v>77.706605182561503</v>
      </c>
      <c r="F23">
        <f t="shared" ca="1" si="0"/>
        <v>77.706605182561503</v>
      </c>
      <c r="G23">
        <f ca="1">[1]!GenLognormal($G$9,$G$10)</f>
        <v>26.920838140670167</v>
      </c>
      <c r="H23">
        <f ca="1">[1]!genBinomial(1,1)</f>
        <v>1</v>
      </c>
      <c r="I23" s="13">
        <f t="shared" ca="1" si="1"/>
        <v>2.2886988664246273</v>
      </c>
      <c r="J23">
        <f ca="1">[1]!genUniform($J$9,$J$10)</f>
        <v>0.51410717342806489</v>
      </c>
      <c r="K23">
        <f t="shared" ca="1" si="2"/>
        <v>2.8931696216332732</v>
      </c>
      <c r="L23" s="47">
        <f t="shared" ca="1" si="3"/>
        <v>4.5983291898654445E-3</v>
      </c>
      <c r="M23">
        <f t="shared" ca="1" si="4"/>
        <v>0.10152152853249143</v>
      </c>
      <c r="N23">
        <f ca="1">[1]!genUniform($N$9,$N$10)</f>
        <v>0.69630029906281099</v>
      </c>
      <c r="O23">
        <f t="shared" ca="1" si="5"/>
        <v>3.1582638425895957</v>
      </c>
      <c r="P23" s="47">
        <f t="shared" ca="1" si="6"/>
        <v>5.0196631086143716E-3</v>
      </c>
      <c r="Q23">
        <f t="shared" ca="1" si="7"/>
        <v>0.11082370366780993</v>
      </c>
      <c r="R23">
        <f ca="1">[1]!genUniform($J$9,$J$10)</f>
        <v>0.60762128444398422</v>
      </c>
      <c r="S23">
        <f t="shared" ca="1" si="8"/>
        <v>3.1582638425895957</v>
      </c>
      <c r="T23" s="47">
        <f t="shared" ca="1" si="9"/>
        <v>5.0196631086143716E-3</v>
      </c>
      <c r="U23">
        <f t="shared" ca="1" si="10"/>
        <v>0.11082370366780993</v>
      </c>
    </row>
    <row r="24" spans="1:22" x14ac:dyDescent="0.3">
      <c r="A24">
        <v>14</v>
      </c>
      <c r="C24">
        <f ca="1">[1]!GenLognormal($C$9,$C$10)</f>
        <v>24.696750331931174</v>
      </c>
      <c r="D24">
        <f ca="1">[1]!GenLognormal($D$9,$D$10)</f>
        <v>86.773865937800039</v>
      </c>
      <c r="E24">
        <f ca="1">[1]!genNormal($F$9,$F$10)</f>
        <v>53.704407457442038</v>
      </c>
      <c r="F24">
        <f t="shared" ca="1" si="0"/>
        <v>53.704407457442038</v>
      </c>
      <c r="G24">
        <f ca="1">[1]!GenLognormal($G$9,$G$10)</f>
        <v>29.516941940700551</v>
      </c>
      <c r="H24">
        <f ca="1">[1]!genBinomial(1,1)</f>
        <v>1</v>
      </c>
      <c r="I24" s="13">
        <f t="shared" ca="1" si="1"/>
        <v>2.303696010030706</v>
      </c>
      <c r="J24">
        <f ca="1">[1]!genUniform($J$9,$J$10)</f>
        <v>0.36466547154219331</v>
      </c>
      <c r="K24">
        <f t="shared" ca="1" si="2"/>
        <v>2.5031221077150922</v>
      </c>
      <c r="L24" s="47">
        <f t="shared" ca="1" si="3"/>
        <v>4.0044669528909093E-3</v>
      </c>
      <c r="M24">
        <f t="shared" ca="1" si="4"/>
        <v>6.6453561217340695E-2</v>
      </c>
      <c r="N24">
        <f ca="1">[1]!genUniform($N$9,$N$10)</f>
        <v>0.57687792758946732</v>
      </c>
      <c r="O24">
        <f t="shared" ca="1" si="5"/>
        <v>2.5563967207023408</v>
      </c>
      <c r="P24" s="47">
        <f t="shared" ca="1" si="6"/>
        <v>4.089695087178863E-3</v>
      </c>
      <c r="Q24">
        <f t="shared" ca="1" si="7"/>
        <v>6.7867910019808783E-2</v>
      </c>
      <c r="R24">
        <f ca="1">[1]!genUniform($J$9,$J$10)</f>
        <v>0.36395466353986911</v>
      </c>
      <c r="S24">
        <f t="shared" ca="1" si="8"/>
        <v>2.5563967207023408</v>
      </c>
      <c r="T24" s="47">
        <f t="shared" ca="1" si="9"/>
        <v>4.089695087178863E-3</v>
      </c>
      <c r="U24">
        <f t="shared" ca="1" si="10"/>
        <v>6.7867910019808783E-2</v>
      </c>
    </row>
    <row r="25" spans="1:22" x14ac:dyDescent="0.3">
      <c r="A25">
        <v>15</v>
      </c>
      <c r="C25">
        <f ca="1">[1]!GenLognormal($C$9,$C$10)</f>
        <v>29.990332678007992</v>
      </c>
      <c r="D25">
        <f ca="1">[1]!GenLognormal($D$9,$D$10)</f>
        <v>75.946634334718993</v>
      </c>
      <c r="E25">
        <f ca="1">[1]!genNormal($F$9,$F$10)</f>
        <v>77.867163749677886</v>
      </c>
      <c r="F25">
        <f t="shared" ca="1" si="0"/>
        <v>77.867163749677886</v>
      </c>
      <c r="G25">
        <f ca="1">[1]!GenLognormal($G$9,$G$10)</f>
        <v>34.90871678541086</v>
      </c>
      <c r="H25">
        <f ca="1">[1]!genBinomial(1,1)</f>
        <v>1</v>
      </c>
      <c r="I25" s="13">
        <f t="shared" ca="1" si="1"/>
        <v>2.5096361486654519</v>
      </c>
      <c r="J25">
        <f ca="1">[1]!genUniform($J$9,$J$10)</f>
        <v>0.4173896663524358</v>
      </c>
      <c r="K25">
        <f t="shared" ca="1" si="2"/>
        <v>2.6372203403973384</v>
      </c>
      <c r="L25" s="47">
        <f t="shared" ca="1" si="3"/>
        <v>4.5961552071228946E-3</v>
      </c>
      <c r="M25">
        <f t="shared" ca="1" si="4"/>
        <v>8.714623835846981E-2</v>
      </c>
      <c r="N25">
        <f ca="1">[1]!genUniform($N$9,$N$10)</f>
        <v>0.48516897809958454</v>
      </c>
      <c r="O25">
        <f t="shared" ca="1" si="5"/>
        <v>2.9699855144887057</v>
      </c>
      <c r="P25" s="47">
        <f t="shared" ca="1" si="6"/>
        <v>5.1760993112316784E-3</v>
      </c>
      <c r="Q25">
        <f t="shared" ca="1" si="7"/>
        <v>9.8142374227190896E-2</v>
      </c>
      <c r="R25">
        <f ca="1">[1]!genUniform($J$9,$J$10)</f>
        <v>0.53688027408917294</v>
      </c>
      <c r="S25">
        <f t="shared" ca="1" si="8"/>
        <v>2.9699855144887057</v>
      </c>
      <c r="T25" s="47">
        <f t="shared" ca="1" si="9"/>
        <v>5.1760993112316784E-3</v>
      </c>
      <c r="U25">
        <f t="shared" ca="1" si="10"/>
        <v>9.8142374227190896E-2</v>
      </c>
    </row>
    <row r="26" spans="1:22" x14ac:dyDescent="0.3">
      <c r="A26">
        <v>16</v>
      </c>
      <c r="C26">
        <f ca="1">[1]!GenLognormal($C$9,$C$10)</f>
        <v>28.442153229143127</v>
      </c>
      <c r="D26">
        <f ca="1">[1]!GenLognormal($D$9,$D$10)</f>
        <v>72.566586927573297</v>
      </c>
      <c r="E26">
        <f ca="1">[1]!genNormal($F$9,$F$10)</f>
        <v>71.642392773644772</v>
      </c>
      <c r="F26">
        <f t="shared" ca="1" si="0"/>
        <v>71.642392773644772</v>
      </c>
      <c r="G26">
        <f ca="1">[1]!GenLognormal($G$9,$G$10)</f>
        <v>31.957493108067677</v>
      </c>
      <c r="H26">
        <f ca="1">[1]!genBinomial(1,1)</f>
        <v>1</v>
      </c>
      <c r="I26" s="13">
        <f t="shared" ca="1" si="1"/>
        <v>2.290792636030071</v>
      </c>
      <c r="J26">
        <f ca="1">[1]!genUniform($J$9,$J$10)</f>
        <v>0.53591742400582887</v>
      </c>
      <c r="K26">
        <f t="shared" ca="1" si="2"/>
        <v>2.9539839597622697</v>
      </c>
      <c r="L26" s="47">
        <f t="shared" ca="1" si="3"/>
        <v>4.6992810430377483E-3</v>
      </c>
      <c r="M26">
        <f t="shared" ca="1" si="4"/>
        <v>9.3251797948390183E-2</v>
      </c>
      <c r="N26">
        <f ca="1">[1]!genUniform($N$9,$N$10)</f>
        <v>0.50561080473616182</v>
      </c>
      <c r="O26">
        <f t="shared" ca="1" si="5"/>
        <v>3.0184975992254457</v>
      </c>
      <c r="P26" s="47">
        <f t="shared" ca="1" si="6"/>
        <v>4.8019111612361805E-3</v>
      </c>
      <c r="Q26">
        <f t="shared" ca="1" si="7"/>
        <v>9.5288373960339665E-2</v>
      </c>
      <c r="R26">
        <f ca="1">[1]!genUniform($J$9,$J$10)</f>
        <v>0.55573681890911275</v>
      </c>
      <c r="S26">
        <f t="shared" ca="1" si="8"/>
        <v>3.0184975992254457</v>
      </c>
      <c r="T26" s="47">
        <f t="shared" ca="1" si="9"/>
        <v>4.8019111612361805E-3</v>
      </c>
      <c r="U26">
        <f t="shared" ca="1" si="10"/>
        <v>9.5288373960339665E-2</v>
      </c>
    </row>
    <row r="27" spans="1:22" x14ac:dyDescent="0.3">
      <c r="A27">
        <v>17</v>
      </c>
      <c r="C27">
        <f ca="1">[1]!GenLognormal($C$9,$C$10)</f>
        <v>24.078782420287514</v>
      </c>
      <c r="D27">
        <f ca="1">[1]!GenLognormal($D$9,$D$10)</f>
        <v>66.077628536425721</v>
      </c>
      <c r="E27">
        <f ca="1">[1]!genNormal($F$9,$F$10)</f>
        <v>60.523718519092959</v>
      </c>
      <c r="F27">
        <f t="shared" ca="1" si="0"/>
        <v>60.523718519092959</v>
      </c>
      <c r="G27">
        <f ca="1">[1]!GenLognormal($G$9,$G$10)</f>
        <v>15.579811090071708</v>
      </c>
      <c r="H27">
        <f ca="1">[1]!genBinomial(1,1)</f>
        <v>1</v>
      </c>
      <c r="I27" s="13">
        <f t="shared" ca="1" si="1"/>
        <v>2.1296002879427745</v>
      </c>
      <c r="J27">
        <f ca="1">[1]!genUniform($J$9,$J$10)</f>
        <v>0.46082169347376134</v>
      </c>
      <c r="K27">
        <f t="shared" ca="1" si="2"/>
        <v>2.7499249086437372</v>
      </c>
      <c r="L27" s="47">
        <f t="shared" ca="1" si="3"/>
        <v>4.0668339425477158E-3</v>
      </c>
      <c r="M27">
        <f t="shared" ca="1" si="4"/>
        <v>8.8626680572236632E-2</v>
      </c>
      <c r="N27">
        <f ca="1">[1]!genUniform($N$9,$N$10)</f>
        <v>0.33647108200950909</v>
      </c>
      <c r="O27">
        <f t="shared" ca="1" si="5"/>
        <v>2.4874249824793022</v>
      </c>
      <c r="P27" s="47">
        <f t="shared" ca="1" si="6"/>
        <v>3.6786256659194255E-3</v>
      </c>
      <c r="Q27">
        <f t="shared" ca="1" si="7"/>
        <v>8.0166632433000318E-2</v>
      </c>
      <c r="R27">
        <f ca="1">[1]!genUniform($J$9,$J$10)</f>
        <v>0.33423549094507243</v>
      </c>
      <c r="S27">
        <f t="shared" ca="1" si="8"/>
        <v>2.4874249824793022</v>
      </c>
      <c r="T27" s="47">
        <f t="shared" ca="1" si="9"/>
        <v>3.6786256659194255E-3</v>
      </c>
      <c r="U27">
        <f t="shared" ca="1" si="10"/>
        <v>8.0166632433000318E-2</v>
      </c>
    </row>
    <row r="28" spans="1:22" x14ac:dyDescent="0.3">
      <c r="A28">
        <v>18</v>
      </c>
      <c r="C28">
        <f ca="1">[1]!GenLognormal($C$9,$C$10)</f>
        <v>24.1572102600786</v>
      </c>
      <c r="D28">
        <f ca="1">[1]!GenLognormal($D$9,$D$10)</f>
        <v>77.088710977269656</v>
      </c>
      <c r="E28">
        <f ca="1">[1]!genNormal($F$9,$F$10)</f>
        <v>51.817309544531369</v>
      </c>
      <c r="F28">
        <f t="shared" ca="1" si="0"/>
        <v>51.817309544531369</v>
      </c>
      <c r="G28">
        <f ca="1">[1]!GenLognormal($G$9,$G$10)</f>
        <v>25.659702315347793</v>
      </c>
      <c r="H28">
        <f ca="1">[1]!genBinomial(1,1)</f>
        <v>1</v>
      </c>
      <c r="I28" s="13">
        <f t="shared" ca="1" si="1"/>
        <v>2.0845633230756238</v>
      </c>
      <c r="J28">
        <f ca="1">[1]!genUniform($J$9,$J$10)</f>
        <v>0.40679711109941413</v>
      </c>
      <c r="K28">
        <f t="shared" ca="1" si="2"/>
        <v>2.6101075328574579</v>
      </c>
      <c r="L28" s="47">
        <f t="shared" ca="1" si="3"/>
        <v>3.778426689081986E-3</v>
      </c>
      <c r="M28">
        <f t="shared" ca="1" si="4"/>
        <v>7.0580171380506956E-2</v>
      </c>
      <c r="N28">
        <f ca="1">[1]!genUniform($N$9,$N$10)</f>
        <v>0.66171229640642182</v>
      </c>
      <c r="O28">
        <f t="shared" ca="1" si="5"/>
        <v>3.1585833304254369</v>
      </c>
      <c r="P28" s="47">
        <f t="shared" ca="1" si="6"/>
        <v>4.5724076135298056E-3</v>
      </c>
      <c r="Q28">
        <f t="shared" ca="1" si="7"/>
        <v>8.5411558709606067E-2</v>
      </c>
      <c r="R28">
        <f ca="1">[1]!genUniform($J$9,$J$10)</f>
        <v>0.60773547718216736</v>
      </c>
      <c r="S28">
        <f t="shared" ca="1" si="8"/>
        <v>3.1585833304254369</v>
      </c>
      <c r="T28" s="47">
        <f t="shared" ca="1" si="9"/>
        <v>4.5724076135298056E-3</v>
      </c>
      <c r="U28">
        <f t="shared" ca="1" si="10"/>
        <v>8.5411558709606067E-2</v>
      </c>
    </row>
    <row r="29" spans="1:22" x14ac:dyDescent="0.3">
      <c r="A29">
        <v>19</v>
      </c>
      <c r="C29">
        <f ca="1">[1]!GenLognormal($C$9,$C$10)</f>
        <v>30.941931893421199</v>
      </c>
      <c r="D29">
        <f ca="1">[1]!GenLognormal($D$9,$D$10)</f>
        <v>71.806765560161196</v>
      </c>
      <c r="E29">
        <f ca="1">[1]!genNormal($F$9,$F$10)</f>
        <v>61.749071279641029</v>
      </c>
      <c r="F29">
        <f t="shared" ca="1" si="0"/>
        <v>61.749071279641029</v>
      </c>
      <c r="G29">
        <f ca="1">[1]!GenLognormal($G$9,$G$10)</f>
        <v>31.592670962919815</v>
      </c>
      <c r="H29">
        <f ca="1">[1]!genBinomial(1,1)</f>
        <v>1</v>
      </c>
      <c r="I29" s="13">
        <f t="shared" ca="1" si="1"/>
        <v>2.0384410223444385</v>
      </c>
      <c r="J29">
        <f ca="1">[1]!genUniform($J$9,$J$10)</f>
        <v>0.54260650888577555</v>
      </c>
      <c r="K29">
        <f t="shared" ca="1" si="2"/>
        <v>2.9729430330398205</v>
      </c>
      <c r="L29" s="47">
        <f t="shared" ca="1" si="3"/>
        <v>4.2084507191954643E-3</v>
      </c>
      <c r="M29">
        <f t="shared" ca="1" si="4"/>
        <v>8.4395516054321273E-2</v>
      </c>
      <c r="N29">
        <f ca="1">[1]!genUniform($N$9,$N$10)</f>
        <v>0.57155798300551375</v>
      </c>
      <c r="O29">
        <f t="shared" ca="1" si="5"/>
        <v>3.1101000119173126</v>
      </c>
      <c r="P29" s="47">
        <f t="shared" ca="1" si="6"/>
        <v>4.4026079499209564E-3</v>
      </c>
      <c r="Q29">
        <f t="shared" ca="1" si="7"/>
        <v>8.8289110342598537E-2</v>
      </c>
      <c r="R29">
        <f ca="1">[1]!genUniform($J$9,$J$10)</f>
        <v>0.5901707169613396</v>
      </c>
      <c r="S29">
        <f t="shared" ca="1" si="8"/>
        <v>3.1101000119173126</v>
      </c>
      <c r="T29" s="47">
        <f t="shared" ca="1" si="9"/>
        <v>4.4026079499209564E-3</v>
      </c>
      <c r="U29">
        <f t="shared" ca="1" si="10"/>
        <v>8.8289110342598537E-2</v>
      </c>
    </row>
    <row r="30" spans="1:22" x14ac:dyDescent="0.3">
      <c r="A30">
        <v>20</v>
      </c>
      <c r="C30">
        <f ca="1">[1]!GenLognormal($C$9,$C$10)</f>
        <v>31.885194470980093</v>
      </c>
      <c r="D30">
        <f ca="1">[1]!GenLognormal($D$9,$D$10)</f>
        <v>59.831209182177453</v>
      </c>
      <c r="E30">
        <f ca="1">[1]!genNormal($F$9,$F$10)</f>
        <v>45.199216793853289</v>
      </c>
      <c r="F30">
        <f t="shared" ca="1" si="0"/>
        <v>45.199216793853289</v>
      </c>
      <c r="G30">
        <f ca="1">[1]!GenLognormal($G$9,$G$10)</f>
        <v>26.453315712008745</v>
      </c>
      <c r="H30">
        <f ca="1">[1]!genBinomial(1,1)</f>
        <v>1</v>
      </c>
      <c r="I30" s="13">
        <f t="shared" ca="1" si="1"/>
        <v>1.5019492947173791</v>
      </c>
      <c r="J30">
        <f ca="1">[1]!genUniform($J$9,$J$10)</f>
        <v>0.67070416683052969</v>
      </c>
      <c r="K30">
        <f t="shared" ca="1" si="2"/>
        <v>3.3760253136550804</v>
      </c>
      <c r="L30" s="47">
        <f t="shared" ca="1" si="3"/>
        <v>3.5212630824946298E-3</v>
      </c>
      <c r="M30">
        <f t="shared" ca="1" si="4"/>
        <v>8.4748727430076831E-2</v>
      </c>
      <c r="N30">
        <f ca="1">[1]!genUniform($N$9,$N$10)</f>
        <v>0.32898975076228704</v>
      </c>
      <c r="O30">
        <f t="shared" ca="1" si="5"/>
        <v>3.2625173336368123</v>
      </c>
      <c r="P30" s="47">
        <f t="shared" ca="1" si="6"/>
        <v>3.4028719501798853E-3</v>
      </c>
      <c r="Q30">
        <f t="shared" ca="1" si="7"/>
        <v>8.1899324369975948E-2</v>
      </c>
      <c r="R30">
        <f ca="1">[1]!genUniform($J$9,$J$10)</f>
        <v>0.64375757195975958</v>
      </c>
      <c r="S30">
        <f t="shared" ca="1" si="8"/>
        <v>3.2625173336368123</v>
      </c>
      <c r="T30" s="47">
        <f t="shared" ca="1" si="9"/>
        <v>3.4028719501798853E-3</v>
      </c>
      <c r="U30">
        <f t="shared" ca="1" si="10"/>
        <v>8.1899324369975948E-2</v>
      </c>
    </row>
    <row r="31" spans="1:22" x14ac:dyDescent="0.3">
      <c r="A31">
        <v>21</v>
      </c>
      <c r="C31">
        <f ca="1">[1]!GenLognormal($C$9,$C$10)</f>
        <v>37.086570371480541</v>
      </c>
      <c r="D31">
        <f ca="1">[1]!GenLognormal($D$9,$D$10)</f>
        <v>64.211609483379249</v>
      </c>
      <c r="E31">
        <f ca="1">[1]!genNormal($F$9,$F$10)</f>
        <v>41.981073745061927</v>
      </c>
      <c r="F31">
        <f t="shared" ca="1" si="0"/>
        <v>41.981073745061927</v>
      </c>
      <c r="G31">
        <f ca="1">[1]!GenLognormal($G$9,$G$10)</f>
        <v>25.211315895916023</v>
      </c>
      <c r="H31">
        <f ca="1">[1]!genBinomial(1,1)</f>
        <v>1</v>
      </c>
      <c r="I31" s="13">
        <f t="shared" ca="1" si="1"/>
        <v>1.5828593062586687</v>
      </c>
      <c r="J31">
        <f ca="1">[1]!genUniform($J$9,$J$10)</f>
        <v>0.40344020731400065</v>
      </c>
      <c r="K31">
        <f t="shared" ca="1" si="2"/>
        <v>2.6015382959839739</v>
      </c>
      <c r="L31" s="47">
        <f t="shared" ca="1" si="3"/>
        <v>2.8596313211017724E-3</v>
      </c>
      <c r="M31">
        <f t="shared" ca="1" si="4"/>
        <v>6.412966651229067E-2</v>
      </c>
      <c r="N31">
        <f ca="1">[1]!genUniform($N$9,$N$10)</f>
        <v>0.54616544972867975</v>
      </c>
      <c r="O31">
        <f t="shared" ca="1" si="5"/>
        <v>2.7198448414916552</v>
      </c>
      <c r="P31" s="47">
        <f t="shared" ca="1" si="6"/>
        <v>2.9896748048157634E-3</v>
      </c>
      <c r="Q31">
        <f t="shared" ca="1" si="7"/>
        <v>6.7046002328427126E-2</v>
      </c>
      <c r="R31">
        <f ca="1">[1]!genUniform($J$9,$J$10)</f>
        <v>0.43413341890828822</v>
      </c>
      <c r="S31">
        <f t="shared" ca="1" si="8"/>
        <v>2.7198448414916552</v>
      </c>
      <c r="T31" s="47">
        <f t="shared" ca="1" si="9"/>
        <v>2.9896748048157634E-3</v>
      </c>
      <c r="U31">
        <f t="shared" ca="1" si="10"/>
        <v>6.7046002328427126E-2</v>
      </c>
    </row>
    <row r="32" spans="1:22" x14ac:dyDescent="0.3">
      <c r="A32">
        <v>22</v>
      </c>
      <c r="C32">
        <f ca="1">[1]!GenLognormal($C$9,$C$10)</f>
        <v>26.576361596209093</v>
      </c>
      <c r="D32">
        <f ca="1">[1]!GenLognormal($D$9,$D$10)</f>
        <v>75.912752841206043</v>
      </c>
      <c r="E32">
        <f ca="1">[1]!genNormal($F$9,$F$10)</f>
        <v>45.021850498981138</v>
      </c>
      <c r="F32">
        <f t="shared" ca="1" si="0"/>
        <v>45.021850498981138</v>
      </c>
      <c r="G32">
        <f ca="1">[1]!GenLognormal($G$9,$G$10)</f>
        <v>20.999784581854566</v>
      </c>
      <c r="H32">
        <f ca="1">[1]!genBinomial(1,1)</f>
        <v>1</v>
      </c>
      <c r="I32" s="13">
        <f t="shared" ca="1" si="1"/>
        <v>2.0114205841426829</v>
      </c>
      <c r="J32">
        <f ca="1">[1]!genUniform($J$9,$J$10)</f>
        <v>0.57198921064933861</v>
      </c>
      <c r="K32">
        <f t="shared" ca="1" si="2"/>
        <v>3.0581710193270419</v>
      </c>
      <c r="L32" s="47">
        <f t="shared" ca="1" si="3"/>
        <v>4.2717139847937655E-3</v>
      </c>
      <c r="M32">
        <f t="shared" ca="1" si="4"/>
        <v>8.103076107607661E-2</v>
      </c>
      <c r="N32">
        <f ca="1">[1]!genUniform($N$9,$N$10)</f>
        <v>0.42624016830719769</v>
      </c>
      <c r="O32">
        <f t="shared" ca="1" si="5"/>
        <v>2.8104124208918209</v>
      </c>
      <c r="P32" s="47">
        <f t="shared" ca="1" si="6"/>
        <v>3.9256398564667212E-3</v>
      </c>
      <c r="Q32">
        <f t="shared" ca="1" si="7"/>
        <v>7.4466030828006374E-2</v>
      </c>
      <c r="R32">
        <f ca="1">[1]!genUniform($J$9,$J$10)</f>
        <v>0.47223920721976098</v>
      </c>
      <c r="S32">
        <f t="shared" ca="1" si="8"/>
        <v>2.8104124208918209</v>
      </c>
      <c r="T32" s="47">
        <f t="shared" ca="1" si="9"/>
        <v>3.9256398564667212E-3</v>
      </c>
      <c r="U32">
        <f t="shared" ca="1" si="10"/>
        <v>7.4466030828006374E-2</v>
      </c>
    </row>
    <row r="33" spans="1:21" x14ac:dyDescent="0.3">
      <c r="A33">
        <v>23</v>
      </c>
      <c r="C33">
        <f ca="1">[1]!GenLognormal($C$9,$C$10)</f>
        <v>20.134100752618338</v>
      </c>
      <c r="D33">
        <f ca="1">[1]!GenLognormal($D$9,$D$10)</f>
        <v>46.954521316128023</v>
      </c>
      <c r="E33">
        <f ca="1">[1]!genNormal($F$9,$F$10)</f>
        <v>50.324921570146984</v>
      </c>
      <c r="F33">
        <f t="shared" ca="1" si="0"/>
        <v>50.324921570146984</v>
      </c>
      <c r="G33">
        <f ca="1">[1]!GenLognormal($G$9,$G$10)</f>
        <v>25.370868616749984</v>
      </c>
      <c r="H33">
        <f ca="1">[1]!genBinomial(1,1)</f>
        <v>1</v>
      </c>
      <c r="I33" s="13">
        <f t="shared" ca="1" si="1"/>
        <v>1.2542803621024627</v>
      </c>
      <c r="J33">
        <f ca="1">[1]!genUniform($J$9,$J$10)</f>
        <v>0.42006091019867231</v>
      </c>
      <c r="K33">
        <f t="shared" ca="1" si="2"/>
        <v>2.6440768223782576</v>
      </c>
      <c r="L33" s="47">
        <f t="shared" ca="1" si="3"/>
        <v>2.3030650237495349E-3</v>
      </c>
      <c r="M33">
        <f t="shared" ca="1" si="4"/>
        <v>7.063033636039226E-2</v>
      </c>
      <c r="N33">
        <f ca="1">[1]!genUniform($N$9,$N$10)</f>
        <v>0.53995940422944955</v>
      </c>
      <c r="O33">
        <f t="shared" ca="1" si="5"/>
        <v>2.6863113728312338</v>
      </c>
      <c r="P33" s="47">
        <f t="shared" ca="1" si="6"/>
        <v>2.3398525009963359E-3</v>
      </c>
      <c r="Q33">
        <f t="shared" ca="1" si="7"/>
        <v>7.1758533725641463E-2</v>
      </c>
      <c r="R33">
        <f ca="1">[1]!genUniform($J$9,$J$10)</f>
        <v>0.41984070311974658</v>
      </c>
      <c r="S33">
        <f t="shared" ca="1" si="8"/>
        <v>2.6863113728312338</v>
      </c>
      <c r="T33" s="47">
        <f t="shared" ca="1" si="9"/>
        <v>2.3398525009963359E-3</v>
      </c>
      <c r="U33">
        <f t="shared" ca="1" si="10"/>
        <v>7.1758533725641463E-2</v>
      </c>
    </row>
    <row r="34" spans="1:21" x14ac:dyDescent="0.3">
      <c r="A34">
        <v>24</v>
      </c>
      <c r="C34">
        <f ca="1">[1]!GenLognormal($C$9,$C$10)</f>
        <v>30.861874257098108</v>
      </c>
      <c r="D34">
        <f ca="1">[1]!GenLognormal($D$9,$D$10)</f>
        <v>72.419213037954265</v>
      </c>
      <c r="E34">
        <f ca="1">[1]!genNormal($F$9,$F$10)</f>
        <v>61.172103548114798</v>
      </c>
      <c r="F34">
        <f t="shared" ca="1" si="0"/>
        <v>61.172103548114798</v>
      </c>
      <c r="G34">
        <f ca="1">[1]!GenLognormal($G$9,$G$10)</f>
        <v>23.719250094879385</v>
      </c>
      <c r="H34">
        <f ca="1">[1]!genBinomial(1,1)</f>
        <v>1</v>
      </c>
      <c r="I34" s="13">
        <f t="shared" ca="1" si="1"/>
        <v>2.193114626099768</v>
      </c>
      <c r="J34">
        <f ca="1">[1]!genUniform($J$9,$J$10)</f>
        <v>0.46335997726361589</v>
      </c>
      <c r="K34">
        <f t="shared" ca="1" si="2"/>
        <v>2.7566066950039412</v>
      </c>
      <c r="L34" s="47">
        <f t="shared" ca="1" si="3"/>
        <v>4.1983017091789488E-3</v>
      </c>
      <c r="M34">
        <f t="shared" ca="1" si="4"/>
        <v>8.3479980071714727E-2</v>
      </c>
      <c r="N34">
        <f ca="1">[1]!genUniform($N$9,$N$10)</f>
        <v>0.47991294921384042</v>
      </c>
      <c r="O34">
        <f t="shared" ca="1" si="5"/>
        <v>3.260160782309935</v>
      </c>
      <c r="P34" s="47">
        <f t="shared" ca="1" si="6"/>
        <v>4.965212704944987E-3</v>
      </c>
      <c r="Q34">
        <f t="shared" ca="1" si="7"/>
        <v>9.8729411646237844E-2</v>
      </c>
      <c r="R34">
        <f ca="1">[1]!genUniform($J$9,$J$10)</f>
        <v>0.64296610835418633</v>
      </c>
      <c r="S34">
        <f t="shared" ca="1" si="8"/>
        <v>3.260160782309935</v>
      </c>
      <c r="T34" s="47">
        <f t="shared" ca="1" si="9"/>
        <v>4.965212704944987E-3</v>
      </c>
      <c r="U34">
        <f t="shared" ca="1" si="10"/>
        <v>9.8729411646237844E-2</v>
      </c>
    </row>
    <row r="35" spans="1:21" x14ac:dyDescent="0.3">
      <c r="A35">
        <v>25</v>
      </c>
      <c r="C35">
        <f ca="1">[1]!GenLognormal($C$9,$C$10)</f>
        <v>26.062615965109178</v>
      </c>
      <c r="D35">
        <f ca="1">[1]!GenLognormal($D$9,$D$10)</f>
        <v>69.209537623333517</v>
      </c>
      <c r="E35">
        <f ca="1">[1]!genNormal($F$9,$F$10)</f>
        <v>66.536645147498746</v>
      </c>
      <c r="F35">
        <f t="shared" ca="1" si="0"/>
        <v>66.536645147498746</v>
      </c>
      <c r="G35">
        <f ca="1">[1]!GenLognormal($G$9,$G$10)</f>
        <v>28.232482429003035</v>
      </c>
      <c r="H35">
        <f ca="1">[1]!genBinomial(1,1)</f>
        <v>1</v>
      </c>
      <c r="I35" s="13">
        <f t="shared" ca="1" si="1"/>
        <v>2.1324867744963205</v>
      </c>
      <c r="J35">
        <f ca="1">[1]!genUniform($J$9,$J$10)</f>
        <v>0.67018333631115268</v>
      </c>
      <c r="K35">
        <f t="shared" ca="1" si="2"/>
        <v>3.3741812403078644</v>
      </c>
      <c r="L35" s="47">
        <f t="shared" ca="1" si="3"/>
        <v>4.9968033817431329E-3</v>
      </c>
      <c r="M35">
        <f t="shared" ca="1" si="4"/>
        <v>0.10396539431993305</v>
      </c>
      <c r="N35">
        <f ca="1">[1]!genUniform($N$9,$N$10)</f>
        <v>0.37997051786809144</v>
      </c>
      <c r="O35">
        <f t="shared" ca="1" si="5"/>
        <v>2.9024333394438728</v>
      </c>
      <c r="P35" s="47">
        <f t="shared" ca="1" si="6"/>
        <v>4.2981949376536448E-3</v>
      </c>
      <c r="Q35">
        <f t="shared" ca="1" si="7"/>
        <v>8.9429880949450744E-2</v>
      </c>
      <c r="R35">
        <f ca="1">[1]!genUniform($J$9,$J$10)</f>
        <v>0.50997054071083281</v>
      </c>
      <c r="S35">
        <f t="shared" ca="1" si="8"/>
        <v>2.9024333394438728</v>
      </c>
      <c r="T35" s="47">
        <f t="shared" ca="1" si="9"/>
        <v>4.2981949376536448E-3</v>
      </c>
      <c r="U35">
        <f t="shared" ca="1" si="10"/>
        <v>8.9429880949450744E-2</v>
      </c>
    </row>
    <row r="36" spans="1:21" x14ac:dyDescent="0.3">
      <c r="A36">
        <v>26</v>
      </c>
      <c r="C36">
        <f ca="1">[1]!GenLognormal($C$9,$C$10)</f>
        <v>26.307657548330095</v>
      </c>
      <c r="D36">
        <f ca="1">[1]!GenLognormal($D$9,$D$10)</f>
        <v>75.549583687847132</v>
      </c>
      <c r="E36">
        <f ca="1">[1]!genNormal($F$9,$F$10)</f>
        <v>52.386117706735405</v>
      </c>
      <c r="F36">
        <f t="shared" ca="1" si="0"/>
        <v>52.386117706735405</v>
      </c>
      <c r="G36">
        <f ca="1">[1]!GenLognormal($G$9,$G$10)</f>
        <v>29.649076422970769</v>
      </c>
      <c r="H36">
        <f ca="1">[1]!genBinomial(1,1)</f>
        <v>1</v>
      </c>
      <c r="I36" s="13">
        <f t="shared" ca="1" si="1"/>
        <v>1.975324563399693</v>
      </c>
      <c r="J36">
        <f ca="1">[1]!genUniform($J$9,$J$10)</f>
        <v>0.66498551598851152</v>
      </c>
      <c r="K36">
        <f t="shared" ca="1" si="2"/>
        <v>3.3558954965002497</v>
      </c>
      <c r="L36" s="47">
        <f t="shared" ca="1" si="3"/>
        <v>4.6034602822495494E-3</v>
      </c>
      <c r="M36">
        <f t="shared" ca="1" si="4"/>
        <v>8.7743472337699802E-2</v>
      </c>
      <c r="N36">
        <f ca="1">[1]!genUniform($N$9,$N$10)</f>
        <v>0.39752187285070889</v>
      </c>
      <c r="O36">
        <f t="shared" ca="1" si="5"/>
        <v>2.8731117345052444</v>
      </c>
      <c r="P36" s="47">
        <f t="shared" ca="1" si="6"/>
        <v>3.9412001267778518E-3</v>
      </c>
      <c r="Q36">
        <f t="shared" ca="1" si="7"/>
        <v>7.512057519746515E-2</v>
      </c>
      <c r="R36">
        <f ca="1">[1]!genUniform($J$9,$J$10)</f>
        <v>0.4980728952206242</v>
      </c>
      <c r="S36">
        <f t="shared" ca="1" si="8"/>
        <v>2.8731117345052444</v>
      </c>
      <c r="T36" s="47">
        <f t="shared" ca="1" si="9"/>
        <v>3.9412001267778518E-3</v>
      </c>
      <c r="U36">
        <f t="shared" ca="1" si="10"/>
        <v>7.512057519746515E-2</v>
      </c>
    </row>
    <row r="37" spans="1:21" x14ac:dyDescent="0.3">
      <c r="A37">
        <v>27</v>
      </c>
      <c r="C37">
        <f ca="1">[1]!GenLognormal($C$9,$C$10)</f>
        <v>32.892974507515106</v>
      </c>
      <c r="D37">
        <f ca="1">[1]!GenLognormal($D$9,$D$10)</f>
        <v>76.695173445210671</v>
      </c>
      <c r="E37">
        <f ca="1">[1]!genNormal($F$9,$F$10)</f>
        <v>64.932793245132785</v>
      </c>
      <c r="F37">
        <f t="shared" ca="1" si="0"/>
        <v>64.932793245132785</v>
      </c>
      <c r="G37">
        <f ca="1">[1]!GenLognormal($G$9,$G$10)</f>
        <v>25.313869650140241</v>
      </c>
      <c r="H37">
        <f ca="1">[1]!genBinomial(1,1)</f>
        <v>1</v>
      </c>
      <c r="I37" s="13">
        <f t="shared" ca="1" si="1"/>
        <v>2.3818502164681341</v>
      </c>
      <c r="J37">
        <f ca="1">[1]!genUniform($J$9,$J$10)</f>
        <v>0.54168813378248082</v>
      </c>
      <c r="K37">
        <f t="shared" ca="1" si="2"/>
        <v>2.9703309575924699</v>
      </c>
      <c r="L37" s="47">
        <f t="shared" ca="1" si="3"/>
        <v>4.9131134960580724E-3</v>
      </c>
      <c r="M37">
        <f t="shared" ca="1" si="4"/>
        <v>9.2246788376817004E-2</v>
      </c>
      <c r="N37">
        <f ca="1">[1]!genUniform($N$9,$N$10)</f>
        <v>0.48547851101183243</v>
      </c>
      <c r="O37">
        <f t="shared" ca="1" si="5"/>
        <v>2.5907344258532197</v>
      </c>
      <c r="P37" s="47">
        <f t="shared" ca="1" si="6"/>
        <v>4.2852370507152349E-3</v>
      </c>
      <c r="Q37">
        <f t="shared" ca="1" si="7"/>
        <v>8.0458014185705945E-2</v>
      </c>
      <c r="R37">
        <f ca="1">[1]!genUniform($J$9,$J$10)</f>
        <v>0.37876900635454125</v>
      </c>
      <c r="S37">
        <f t="shared" ca="1" si="8"/>
        <v>2.5907344258532197</v>
      </c>
      <c r="T37" s="47">
        <f t="shared" ca="1" si="9"/>
        <v>4.2852370507152349E-3</v>
      </c>
      <c r="U37">
        <f t="shared" ca="1" si="10"/>
        <v>8.0458014185705945E-2</v>
      </c>
    </row>
    <row r="38" spans="1:21" x14ac:dyDescent="0.3">
      <c r="A38">
        <v>28</v>
      </c>
      <c r="C38">
        <f ca="1">[1]!GenLognormal($C$9,$C$10)</f>
        <v>33.340256841314606</v>
      </c>
      <c r="D38">
        <f ca="1">[1]!GenLognormal($D$9,$D$10)</f>
        <v>63.665859782472872</v>
      </c>
      <c r="E38">
        <f ca="1">[1]!genNormal($F$9,$F$10)</f>
        <v>61.405940209960839</v>
      </c>
      <c r="F38">
        <f t="shared" ca="1" si="0"/>
        <v>61.405940209960839</v>
      </c>
      <c r="G38">
        <f ca="1">[1]!GenLognormal($G$9,$G$10)</f>
        <v>23.075409343283074</v>
      </c>
      <c r="H38">
        <f ca="1">[1]!genBinomial(1,1)</f>
        <v>1</v>
      </c>
      <c r="I38" s="13">
        <f t="shared" ca="1" si="1"/>
        <v>1.9434562356097391</v>
      </c>
      <c r="J38">
        <f ca="1">[1]!genUniform($J$9,$J$10)</f>
        <v>0.46131271727481088</v>
      </c>
      <c r="K38">
        <f t="shared" ca="1" si="2"/>
        <v>2.7512165355875715</v>
      </c>
      <c r="L38" s="47">
        <f t="shared" ca="1" si="3"/>
        <v>3.7131034247224236E-3</v>
      </c>
      <c r="M38">
        <f t="shared" ca="1" si="4"/>
        <v>8.3983298896283448E-2</v>
      </c>
      <c r="N38">
        <f ca="1">[1]!genUniform($N$9,$N$10)</f>
        <v>0.60884538839926305</v>
      </c>
      <c r="O38">
        <f t="shared" ca="1" si="5"/>
        <v>2.4945600030926207</v>
      </c>
      <c r="P38" s="47">
        <f t="shared" ca="1" si="6"/>
        <v>3.3667140229951412E-3</v>
      </c>
      <c r="Q38">
        <f t="shared" ca="1" si="7"/>
        <v>7.6148633029969229E-2</v>
      </c>
      <c r="R38">
        <f ca="1">[1]!genUniform($J$9,$J$10)</f>
        <v>0.33730343490746845</v>
      </c>
      <c r="S38">
        <f t="shared" ca="1" si="8"/>
        <v>2.4945600030926207</v>
      </c>
      <c r="T38" s="47">
        <f t="shared" ca="1" si="9"/>
        <v>3.3667140229951412E-3</v>
      </c>
      <c r="U38">
        <f t="shared" ca="1" si="10"/>
        <v>7.6148633029969229E-2</v>
      </c>
    </row>
    <row r="39" spans="1:21" x14ac:dyDescent="0.3">
      <c r="A39">
        <v>29</v>
      </c>
      <c r="C39">
        <f ca="1">[1]!GenLognormal($C$9,$C$10)</f>
        <v>24.620595577813191</v>
      </c>
      <c r="D39">
        <f ca="1">[1]!GenLognormal($D$9,$D$10)</f>
        <v>66.718572407020815</v>
      </c>
      <c r="E39">
        <f ca="1">[1]!genNormal($F$9,$F$10)</f>
        <v>60.695972007792115</v>
      </c>
      <c r="F39">
        <f t="shared" ca="1" si="0"/>
        <v>60.695972007792115</v>
      </c>
      <c r="G39">
        <f ca="1">[1]!GenLognormal($G$9,$G$10)</f>
        <v>31.714471324014806</v>
      </c>
      <c r="H39">
        <f ca="1">[1]!genBinomial(1,1)</f>
        <v>1</v>
      </c>
      <c r="I39" s="13">
        <f t="shared" ca="1" si="1"/>
        <v>1.8700663622629525</v>
      </c>
      <c r="J39">
        <f ca="1">[1]!genUniform($J$9,$J$10)</f>
        <v>0.47515018455063529</v>
      </c>
      <c r="K39">
        <f t="shared" ca="1" si="2"/>
        <v>2.7878090972313694</v>
      </c>
      <c r="L39" s="47">
        <f t="shared" ca="1" si="3"/>
        <v>3.6204083452382172E-3</v>
      </c>
      <c r="M39">
        <f t="shared" ca="1" si="4"/>
        <v>7.8139981553238785E-2</v>
      </c>
      <c r="N39">
        <f ca="1">[1]!genUniform($N$9,$N$10)</f>
        <v>0.44742651177760906</v>
      </c>
      <c r="O39">
        <f t="shared" ca="1" si="5"/>
        <v>2.5808812387232569</v>
      </c>
      <c r="P39" s="47">
        <f t="shared" ca="1" si="6"/>
        <v>3.3516799927304887E-3</v>
      </c>
      <c r="Q39">
        <f t="shared" ca="1" si="7"/>
        <v>7.2339964951408625E-2</v>
      </c>
      <c r="R39">
        <f ca="1">[1]!genUniform($J$9,$J$10)</f>
        <v>0.37451892469705728</v>
      </c>
      <c r="S39">
        <f t="shared" ca="1" si="8"/>
        <v>2.5808812387232569</v>
      </c>
      <c r="T39" s="47">
        <f t="shared" ca="1" si="9"/>
        <v>3.3516799927304887E-3</v>
      </c>
      <c r="U39">
        <f t="shared" ca="1" si="10"/>
        <v>7.2339964951408625E-2</v>
      </c>
    </row>
    <row r="40" spans="1:21" x14ac:dyDescent="0.3">
      <c r="A40">
        <v>30</v>
      </c>
      <c r="C40">
        <f ca="1">[1]!GenLognormal($C$9,$C$10)</f>
        <v>24.626479694673641</v>
      </c>
      <c r="D40">
        <f ca="1">[1]!GenLognormal($D$9,$D$10)</f>
        <v>56.303684665226953</v>
      </c>
      <c r="E40">
        <f ca="1">[1]!genNormal($F$9,$F$10)</f>
        <v>70.887140697404007</v>
      </c>
      <c r="F40">
        <f t="shared" ca="1" si="0"/>
        <v>70.887140697404007</v>
      </c>
      <c r="G40">
        <f ca="1">[1]!GenLognormal($G$9,$G$10)</f>
        <v>31.168879700774589</v>
      </c>
      <c r="H40">
        <f ca="1">[1]!genBinomial(1,1)</f>
        <v>1</v>
      </c>
      <c r="I40" s="13">
        <f t="shared" ca="1" si="1"/>
        <v>1.7742759052090218</v>
      </c>
      <c r="J40">
        <f ca="1">[1]!genUniform($J$9,$J$10)</f>
        <v>0.39622027120307052</v>
      </c>
      <c r="K40">
        <f t="shared" ca="1" si="2"/>
        <v>2.5831410185584627</v>
      </c>
      <c r="L40" s="47">
        <f t="shared" ca="1" si="3"/>
        <v>3.1827811590176189E-3</v>
      </c>
      <c r="M40">
        <f t="shared" ca="1" si="4"/>
        <v>8.1401508555548396E-2</v>
      </c>
      <c r="N40">
        <f ca="1">[1]!genUniform($N$9,$N$10)</f>
        <v>0.42094268147296376</v>
      </c>
      <c r="O40">
        <f t="shared" ca="1" si="5"/>
        <v>2.8926923402444111</v>
      </c>
      <c r="P40" s="47">
        <f t="shared" ca="1" si="6"/>
        <v>3.5641905003321915E-3</v>
      </c>
      <c r="Q40">
        <f t="shared" ca="1" si="7"/>
        <v>9.1156277799490773E-2</v>
      </c>
      <c r="R40">
        <f ca="1">[1]!genUniform($J$9,$J$10)</f>
        <v>0.50603184314070648</v>
      </c>
      <c r="S40">
        <f t="shared" ca="1" si="8"/>
        <v>2.8926923402444111</v>
      </c>
      <c r="T40" s="47">
        <f t="shared" ca="1" si="9"/>
        <v>3.5641905003321915E-3</v>
      </c>
      <c r="U40">
        <f t="shared" ca="1" si="10"/>
        <v>9.1156277799490773E-2</v>
      </c>
    </row>
    <row r="41" spans="1:21" x14ac:dyDescent="0.3">
      <c r="A41">
        <v>31</v>
      </c>
      <c r="C41">
        <f ca="1">[1]!GenLognormal($C$9,$C$10)</f>
        <v>25.91257467072333</v>
      </c>
      <c r="D41">
        <f ca="1">[1]!GenLognormal($D$9,$D$10)</f>
        <v>61.373385750328261</v>
      </c>
      <c r="E41">
        <f ca="1">[1]!genNormal($F$9,$F$10)</f>
        <v>56.151337356353054</v>
      </c>
      <c r="F41">
        <f t="shared" ca="1" si="0"/>
        <v>56.151337356353054</v>
      </c>
      <c r="G41">
        <f ca="1">[1]!GenLognormal($G$9,$G$10)</f>
        <v>33.891139889369335</v>
      </c>
      <c r="H41">
        <f ca="1">[1]!genBinomial(1,1)</f>
        <v>1</v>
      </c>
      <c r="I41" s="13">
        <f t="shared" ca="1" si="1"/>
        <v>1.6015373435054581</v>
      </c>
      <c r="J41">
        <f ca="1">[1]!genUniform($J$9,$J$10)</f>
        <v>0.50903702047179911</v>
      </c>
      <c r="K41">
        <f t="shared" ca="1" si="2"/>
        <v>2.8792358145975516</v>
      </c>
      <c r="L41" s="47">
        <f t="shared" ca="1" si="3"/>
        <v>3.2022247762752334E-3</v>
      </c>
      <c r="M41">
        <f t="shared" ca="1" si="4"/>
        <v>7.5133604272625165E-2</v>
      </c>
      <c r="N41">
        <f ca="1">[1]!genUniform($N$9,$N$10)</f>
        <v>0.33914767268917945</v>
      </c>
      <c r="O41">
        <f t="shared" ca="1" si="5"/>
        <v>3.1035630161955319</v>
      </c>
      <c r="P41" s="47">
        <f t="shared" ca="1" si="6"/>
        <v>3.4517167141385969E-3</v>
      </c>
      <c r="Q41">
        <f t="shared" ca="1" si="7"/>
        <v>8.0987418366975053E-2</v>
      </c>
      <c r="R41">
        <f ca="1">[1]!genUniform($J$9,$J$10)</f>
        <v>0.58776664206483487</v>
      </c>
      <c r="S41">
        <f t="shared" ca="1" si="8"/>
        <v>3.1035630161955319</v>
      </c>
      <c r="T41" s="47">
        <f t="shared" ca="1" si="9"/>
        <v>3.4517167141385969E-3</v>
      </c>
      <c r="U41">
        <f t="shared" ca="1" si="10"/>
        <v>8.0987418366975053E-2</v>
      </c>
    </row>
    <row r="42" spans="1:21" x14ac:dyDescent="0.3">
      <c r="A42">
        <v>32</v>
      </c>
      <c r="C42">
        <f ca="1">[1]!GenLognormal($C$9,$C$10)</f>
        <v>28.577160524902883</v>
      </c>
      <c r="D42">
        <f ca="1">[1]!GenLognormal($D$9,$D$10)</f>
        <v>64.135941480077861</v>
      </c>
      <c r="E42">
        <f ca="1">[1]!genNormal($F$9,$F$10)</f>
        <v>33.972233780602807</v>
      </c>
      <c r="F42">
        <f t="shared" ca="1" si="0"/>
        <v>36</v>
      </c>
      <c r="G42">
        <f ca="1">[1]!GenLognormal($G$9,$G$10)</f>
        <v>34.11980135134759</v>
      </c>
      <c r="H42">
        <f ca="1">[1]!genBinomial(1,1)</f>
        <v>1</v>
      </c>
      <c r="I42" s="13">
        <f t="shared" ca="1" si="1"/>
        <v>1.3442378608497538</v>
      </c>
      <c r="J42">
        <f ca="1">[1]!genUniform($J$9,$J$10)</f>
        <v>0.40298024091909063</v>
      </c>
      <c r="K42">
        <f t="shared" ca="1" si="2"/>
        <v>2.6003649268533806</v>
      </c>
      <c r="L42" s="47">
        <f t="shared" ca="1" si="3"/>
        <v>2.4274367963209127E-3</v>
      </c>
      <c r="M42">
        <f t="shared" ca="1" si="4"/>
        <v>5.4501561932912487E-2</v>
      </c>
      <c r="N42">
        <f ca="1">[1]!genUniform($N$9,$N$10)</f>
        <v>0.51191109766843312</v>
      </c>
      <c r="O42">
        <f t="shared" ca="1" si="5"/>
        <v>2.7670068882542691</v>
      </c>
      <c r="P42" s="47">
        <f t="shared" ca="1" si="6"/>
        <v>2.5829968197385086E-3</v>
      </c>
      <c r="Q42">
        <f t="shared" ca="1" si="7"/>
        <v>5.7994243704660074E-2</v>
      </c>
      <c r="R42">
        <f ca="1">[1]!genUniform($J$9,$J$10)</f>
        <v>0.45407879530034739</v>
      </c>
      <c r="S42">
        <f t="shared" ca="1" si="8"/>
        <v>2.7670068882542691</v>
      </c>
      <c r="T42" s="47">
        <f t="shared" ca="1" si="9"/>
        <v>2.5829968197385086E-3</v>
      </c>
      <c r="U42">
        <f t="shared" ca="1" si="10"/>
        <v>5.7994243704660074E-2</v>
      </c>
    </row>
    <row r="43" spans="1:21" x14ac:dyDescent="0.3">
      <c r="A43">
        <v>33</v>
      </c>
      <c r="C43">
        <f ca="1">[1]!GenLognormal($C$9,$C$10)</f>
        <v>23.999484165752925</v>
      </c>
      <c r="D43">
        <f ca="1">[1]!GenLognormal($D$9,$D$10)</f>
        <v>49.412401376404567</v>
      </c>
      <c r="E43">
        <f ca="1">[1]!genNormal($F$9,$F$10)</f>
        <v>68.943429911459347</v>
      </c>
      <c r="F43">
        <f t="shared" ca="1" si="0"/>
        <v>68.943429911459347</v>
      </c>
      <c r="G43">
        <f ca="1">[1]!GenLognormal($G$9,$G$10)</f>
        <v>29.481792328360829</v>
      </c>
      <c r="H43">
        <f ca="1">[1]!genBinomial(1,1)</f>
        <v>1</v>
      </c>
      <c r="I43" s="13">
        <f t="shared" ca="1" si="1"/>
        <v>1.5460889851172346</v>
      </c>
      <c r="J43">
        <f ca="1">[1]!genUniform($J$9,$J$10)</f>
        <v>0.37598472389215226</v>
      </c>
      <c r="K43">
        <f t="shared" ca="1" si="2"/>
        <v>2.5317718049033222</v>
      </c>
      <c r="L43" s="47">
        <f t="shared" ca="1" si="3"/>
        <v>2.718294791938477E-3</v>
      </c>
      <c r="M43">
        <f t="shared" ca="1" si="4"/>
        <v>7.9217856071665982E-2</v>
      </c>
      <c r="N43">
        <f ca="1">[1]!genUniform($N$9,$N$10)</f>
        <v>0.69495720636992087</v>
      </c>
      <c r="O43">
        <f t="shared" ca="1" si="5"/>
        <v>2.9848151765628348</v>
      </c>
      <c r="P43" s="47">
        <f t="shared" ca="1" si="6"/>
        <v>3.2047151854823282E-3</v>
      </c>
      <c r="Q43">
        <f t="shared" ca="1" si="7"/>
        <v>9.3393353460821865E-2</v>
      </c>
      <c r="R43">
        <f ca="1">[1]!genUniform($J$9,$J$10)</f>
        <v>0.54268785123267327</v>
      </c>
      <c r="S43">
        <f t="shared" ca="1" si="8"/>
        <v>2.9848151765628348</v>
      </c>
      <c r="T43" s="47">
        <f t="shared" ca="1" si="9"/>
        <v>3.2047151854823282E-3</v>
      </c>
      <c r="U43">
        <f t="shared" ca="1" si="10"/>
        <v>9.3393353460821865E-2</v>
      </c>
    </row>
    <row r="44" spans="1:21" x14ac:dyDescent="0.3">
      <c r="A44">
        <v>34</v>
      </c>
      <c r="C44">
        <f ca="1">[1]!GenLognormal($C$9,$C$10)</f>
        <v>31.439053826106413</v>
      </c>
      <c r="D44">
        <f ca="1">[1]!GenLognormal($D$9,$D$10)</f>
        <v>64.75623630354265</v>
      </c>
      <c r="E44">
        <f ca="1">[1]!genNormal($F$9,$F$10)</f>
        <v>51.838158000990177</v>
      </c>
      <c r="F44">
        <f t="shared" ca="1" si="0"/>
        <v>51.838158000990177</v>
      </c>
      <c r="G44">
        <f ca="1">[1]!GenLognormal($G$9,$G$10)</f>
        <v>19.217341146141198</v>
      </c>
      <c r="H44">
        <f ca="1">[1]!genBinomial(1,1)</f>
        <v>1</v>
      </c>
      <c r="I44" s="13">
        <f t="shared" ca="1" si="1"/>
        <v>1.8614063589101992</v>
      </c>
      <c r="J44">
        <f ca="1">[1]!genUniform($J$9,$J$10)</f>
        <v>0.55209028964056206</v>
      </c>
      <c r="K44">
        <f t="shared" ca="1" si="2"/>
        <v>3.0000927031407736</v>
      </c>
      <c r="L44" s="47">
        <f t="shared" ca="1" si="3"/>
        <v>3.8780497464905033E-3</v>
      </c>
      <c r="M44">
        <f t="shared" ca="1" si="4"/>
        <v>8.6237124850333788E-2</v>
      </c>
      <c r="N44">
        <f ca="1">[1]!genUniform($N$9,$N$10)</f>
        <v>0.49989455115720161</v>
      </c>
      <c r="O44">
        <f t="shared" ca="1" si="5"/>
        <v>3.0397405151463719</v>
      </c>
      <c r="P44" s="47">
        <f t="shared" ca="1" si="6"/>
        <v>3.9293002252294594E-3</v>
      </c>
      <c r="Q44">
        <f t="shared" ca="1" si="7"/>
        <v>8.7376794071351474E-2</v>
      </c>
      <c r="R44">
        <f ca="1">[1]!genUniform($J$9,$J$10)</f>
        <v>0.56386224897234349</v>
      </c>
      <c r="S44">
        <f t="shared" ca="1" si="8"/>
        <v>3.0397405151463719</v>
      </c>
      <c r="T44" s="47">
        <f t="shared" ca="1" si="9"/>
        <v>3.9293002252294594E-3</v>
      </c>
      <c r="U44">
        <f t="shared" ca="1" si="10"/>
        <v>8.7376794071351474E-2</v>
      </c>
    </row>
    <row r="45" spans="1:21" x14ac:dyDescent="0.3">
      <c r="A45">
        <v>35</v>
      </c>
      <c r="C45">
        <f ca="1">[1]!GenLognormal($C$9,$C$10)</f>
        <v>22.382152202059626</v>
      </c>
      <c r="D45">
        <f ca="1">[1]!GenLognormal($D$9,$D$10)</f>
        <v>74.51514723123644</v>
      </c>
      <c r="E45">
        <f ca="1">[1]!genNormal($F$9,$F$10)</f>
        <v>64.347604434628451</v>
      </c>
      <c r="F45">
        <f t="shared" ca="1" si="0"/>
        <v>64.347604434628451</v>
      </c>
      <c r="G45">
        <f ca="1">[1]!GenLognormal($G$9,$G$10)</f>
        <v>29.601413455768039</v>
      </c>
      <c r="H45">
        <f ca="1">[1]!genBinomial(1,1)</f>
        <v>1</v>
      </c>
      <c r="I45" s="13">
        <f t="shared" ca="1" si="1"/>
        <v>2.2158437805037563</v>
      </c>
      <c r="J45">
        <f ca="1">[1]!genUniform($J$9,$J$10)</f>
        <v>0.61718799540900038</v>
      </c>
      <c r="K45">
        <f t="shared" ca="1" si="2"/>
        <v>3.1966858303268411</v>
      </c>
      <c r="L45" s="47">
        <f t="shared" ca="1" si="3"/>
        <v>4.9189975106626507E-3</v>
      </c>
      <c r="M45">
        <f t="shared" ca="1" si="4"/>
        <v>9.5059282287573654E-2</v>
      </c>
      <c r="N45">
        <f ca="1">[1]!genUniform($N$9,$N$10)</f>
        <v>0.69673820359990757</v>
      </c>
      <c r="O45">
        <f t="shared" ca="1" si="5"/>
        <v>2.7107820323269642</v>
      </c>
      <c r="P45" s="47">
        <f t="shared" ca="1" si="6"/>
        <v>4.171298268495164E-3</v>
      </c>
      <c r="Q45">
        <f t="shared" ca="1" si="7"/>
        <v>8.0610046813610337E-2</v>
      </c>
      <c r="R45">
        <f ca="1">[1]!genUniform($J$9,$J$10)</f>
        <v>0.43027881001588231</v>
      </c>
      <c r="S45">
        <f t="shared" ca="1" si="8"/>
        <v>2.7107820323269642</v>
      </c>
      <c r="T45" s="47">
        <f t="shared" ca="1" si="9"/>
        <v>4.171298268495164E-3</v>
      </c>
      <c r="U45">
        <f t="shared" ca="1" si="10"/>
        <v>8.0610046813610337E-2</v>
      </c>
    </row>
    <row r="46" spans="1:21" x14ac:dyDescent="0.3">
      <c r="A46">
        <v>36</v>
      </c>
      <c r="C46">
        <f ca="1">[1]!GenLognormal($C$9,$C$10)</f>
        <v>22.479704461381054</v>
      </c>
      <c r="D46">
        <f ca="1">[1]!GenLognormal($D$9,$D$10)</f>
        <v>69.141526783454694</v>
      </c>
      <c r="E46">
        <f ca="1">[1]!genNormal($F$9,$F$10)</f>
        <v>36.171005420630571</v>
      </c>
      <c r="F46">
        <f t="shared" ca="1" si="0"/>
        <v>36.171005420630571</v>
      </c>
      <c r="G46">
        <f ca="1">[1]!GenLognormal($G$9,$G$10)</f>
        <v>17.677800449782438</v>
      </c>
      <c r="H46">
        <f ca="1">[1]!genBinomial(1,1)</f>
        <v>1</v>
      </c>
      <c r="I46" s="13">
        <f t="shared" ca="1" si="1"/>
        <v>1.7513071400966294</v>
      </c>
      <c r="J46">
        <f ca="1">[1]!genUniform($J$9,$J$10)</f>
        <v>0.66804556022621786</v>
      </c>
      <c r="K46">
        <f t="shared" ca="1" si="2"/>
        <v>3.3666348384847429</v>
      </c>
      <c r="L46" s="47">
        <f t="shared" ca="1" si="3"/>
        <v>4.0944525213447176E-3</v>
      </c>
      <c r="M46">
        <f t="shared" ca="1" si="4"/>
        <v>8.5274536230624379E-2</v>
      </c>
      <c r="N46">
        <f ca="1">[1]!genUniform($N$9,$N$10)</f>
        <v>0.54489273927720205</v>
      </c>
      <c r="O46">
        <f t="shared" ca="1" si="5"/>
        <v>2.780979582787463</v>
      </c>
      <c r="P46" s="47">
        <f t="shared" ca="1" si="6"/>
        <v>3.3821870831934929E-3</v>
      </c>
      <c r="Q46">
        <f t="shared" ca="1" si="7"/>
        <v>7.0440292923414111E-2</v>
      </c>
      <c r="R46">
        <f ca="1">[1]!genUniform($J$9,$J$10)</f>
        <v>0.45994708190212147</v>
      </c>
      <c r="S46">
        <f t="shared" ca="1" si="8"/>
        <v>2.780979582787463</v>
      </c>
      <c r="T46" s="47">
        <f t="shared" ca="1" si="9"/>
        <v>3.3821870831934929E-3</v>
      </c>
      <c r="U46">
        <f t="shared" ca="1" si="10"/>
        <v>7.0440292923414111E-2</v>
      </c>
    </row>
    <row r="47" spans="1:21" x14ac:dyDescent="0.3">
      <c r="A47">
        <v>37</v>
      </c>
      <c r="C47">
        <f ca="1">[1]!GenLognormal($C$9,$C$10)</f>
        <v>22.892157014922251</v>
      </c>
      <c r="D47">
        <f ca="1">[1]!GenLognormal($D$9,$D$10)</f>
        <v>73.85759250385523</v>
      </c>
      <c r="E47">
        <f ca="1">[1]!genNormal($F$9,$F$10)</f>
        <v>53.275768899416768</v>
      </c>
      <c r="F47">
        <f t="shared" ca="1" si="0"/>
        <v>53.275768899416768</v>
      </c>
      <c r="G47">
        <f ca="1">[1]!GenLognormal($G$9,$G$10)</f>
        <v>24.965162067489533</v>
      </c>
      <c r="H47">
        <f ca="1">[1]!genBinomial(1,1)</f>
        <v>1</v>
      </c>
      <c r="I47" s="13">
        <f t="shared" ca="1" si="1"/>
        <v>2.0405225179367079</v>
      </c>
      <c r="J47">
        <f ca="1">[1]!genUniform($J$9,$J$10)</f>
        <v>0.35932935332866089</v>
      </c>
      <c r="K47">
        <f t="shared" ca="1" si="2"/>
        <v>2.4896277109060816</v>
      </c>
      <c r="L47" s="47">
        <f t="shared" ca="1" si="3"/>
        <v>3.5278759759604724E-3</v>
      </c>
      <c r="M47">
        <f t="shared" ca="1" si="4"/>
        <v>6.8782927159694598E-2</v>
      </c>
      <c r="N47">
        <f ca="1">[1]!genUniform($N$9,$N$10)</f>
        <v>0.44086806975572712</v>
      </c>
      <c r="O47">
        <f t="shared" ca="1" si="5"/>
        <v>2.62949030366268</v>
      </c>
      <c r="P47" s="47">
        <f t="shared" ca="1" si="6"/>
        <v>3.7260653995277297E-3</v>
      </c>
      <c r="Q47">
        <f t="shared" ca="1" si="7"/>
        <v>7.264702237674292E-2</v>
      </c>
      <c r="R47">
        <f ca="1">[1]!genUniform($J$9,$J$10)</f>
        <v>0.39546648177144916</v>
      </c>
      <c r="S47">
        <f t="shared" ca="1" si="8"/>
        <v>2.62949030366268</v>
      </c>
      <c r="T47" s="47">
        <f t="shared" ca="1" si="9"/>
        <v>3.7260653995277297E-3</v>
      </c>
      <c r="U47">
        <f t="shared" ca="1" si="10"/>
        <v>7.264702237674292E-2</v>
      </c>
    </row>
    <row r="48" spans="1:21" x14ac:dyDescent="0.3">
      <c r="A48">
        <v>38</v>
      </c>
      <c r="C48">
        <f ca="1">[1]!GenLognormal($C$9,$C$10)</f>
        <v>33.785007297531749</v>
      </c>
      <c r="D48">
        <f ca="1">[1]!GenLognormal($D$9,$D$10)</f>
        <v>65.400613698285881</v>
      </c>
      <c r="E48">
        <f ca="1">[1]!genNormal($F$9,$F$10)</f>
        <v>42.468324442786646</v>
      </c>
      <c r="F48">
        <f t="shared" ca="1" si="0"/>
        <v>42.468324442786646</v>
      </c>
      <c r="G48">
        <f ca="1">[1]!GenLognormal($G$9,$G$10)</f>
        <v>26.677026720206161</v>
      </c>
      <c r="H48">
        <f ca="1">[1]!genBinomial(1,1)</f>
        <v>1</v>
      </c>
      <c r="I48" s="13">
        <f t="shared" ca="1" si="1"/>
        <v>1.5944579340614269</v>
      </c>
      <c r="J48">
        <f ca="1">[1]!genUniform($J$9,$J$10)</f>
        <v>0.56864091771512326</v>
      </c>
      <c r="K48">
        <f t="shared" ca="1" si="2"/>
        <v>3.0482869118198619</v>
      </c>
      <c r="L48" s="47">
        <f t="shared" ca="1" si="3"/>
        <v>3.3752536471158222E-3</v>
      </c>
      <c r="M48">
        <f t="shared" ca="1" si="4"/>
        <v>7.4316814124546535E-2</v>
      </c>
      <c r="N48">
        <f ca="1">[1]!genUniform($N$9,$N$10)</f>
        <v>0.36341249825404087</v>
      </c>
      <c r="O48">
        <f t="shared" ca="1" si="5"/>
        <v>2.7278890291321711</v>
      </c>
      <c r="P48" s="47">
        <f t="shared" ca="1" si="6"/>
        <v>3.0204891012075782E-3</v>
      </c>
      <c r="Q48">
        <f t="shared" ca="1" si="7"/>
        <v>6.6505557972354495E-2</v>
      </c>
      <c r="R48">
        <f ca="1">[1]!genUniform($J$9,$J$10)</f>
        <v>0.43754928390897491</v>
      </c>
      <c r="S48">
        <f t="shared" ca="1" si="8"/>
        <v>2.7278890291321711</v>
      </c>
      <c r="T48" s="47">
        <f t="shared" ca="1" si="9"/>
        <v>3.0204891012075782E-3</v>
      </c>
      <c r="U48">
        <f t="shared" ca="1" si="10"/>
        <v>6.6505557972354495E-2</v>
      </c>
    </row>
    <row r="49" spans="1:21" x14ac:dyDescent="0.3">
      <c r="A49">
        <v>39</v>
      </c>
      <c r="C49">
        <f ca="1">[1]!GenLognormal($C$9,$C$10)</f>
        <v>30.005720318187105</v>
      </c>
      <c r="D49">
        <f ca="1">[1]!GenLognormal($D$9,$D$10)</f>
        <v>62.14489623900311</v>
      </c>
      <c r="E49">
        <f ca="1">[1]!genNormal($F$9,$F$10)</f>
        <v>54.468709293393538</v>
      </c>
      <c r="F49">
        <f t="shared" ca="1" si="0"/>
        <v>54.468709293393538</v>
      </c>
      <c r="G49">
        <f ca="1">[1]!GenLognormal($G$9,$G$10)</f>
        <v>24.784509640485609</v>
      </c>
      <c r="H49">
        <f ca="1">[1]!genBinomial(1,1)</f>
        <v>1</v>
      </c>
      <c r="I49" s="13">
        <f t="shared" ca="1" si="1"/>
        <v>1.740780978580645</v>
      </c>
      <c r="J49">
        <f ca="1">[1]!genUniform($J$9,$J$10)</f>
        <v>0.47110600013034715</v>
      </c>
      <c r="K49">
        <f t="shared" ca="1" si="2"/>
        <v>2.7770745889558026</v>
      </c>
      <c r="L49" s="47">
        <f t="shared" ca="1" si="3"/>
        <v>3.3571379309402251E-3</v>
      </c>
      <c r="M49">
        <f t="shared" ca="1" si="4"/>
        <v>7.7790436755445974E-2</v>
      </c>
      <c r="N49">
        <f ca="1">[1]!genUniform($N$9,$N$10)</f>
        <v>0.35281982451688759</v>
      </c>
      <c r="O49">
        <f t="shared" ca="1" si="5"/>
        <v>2.9539663151899878</v>
      </c>
      <c r="P49" s="47">
        <f t="shared" ca="1" si="6"/>
        <v>3.5709780367018675E-3</v>
      </c>
      <c r="Q49">
        <f t="shared" ca="1" si="7"/>
        <v>8.2745465582149583E-2</v>
      </c>
      <c r="R49">
        <f ca="1">[1]!genUniform($J$9,$J$10)</f>
        <v>0.53056530685410708</v>
      </c>
      <c r="S49">
        <f t="shared" ca="1" si="8"/>
        <v>2.9539663151899878</v>
      </c>
      <c r="T49" s="47">
        <f t="shared" ca="1" si="9"/>
        <v>3.5709780367018675E-3</v>
      </c>
      <c r="U49">
        <f t="shared" ca="1" si="10"/>
        <v>8.2745465582149583E-2</v>
      </c>
    </row>
    <row r="50" spans="1:21" x14ac:dyDescent="0.3">
      <c r="A50">
        <v>40</v>
      </c>
      <c r="C50">
        <f ca="1">[1]!GenLognormal($C$9,$C$10)</f>
        <v>26.456960529815309</v>
      </c>
      <c r="D50">
        <f ca="1">[1]!GenLognormal($D$9,$D$10)</f>
        <v>75.886386388868544</v>
      </c>
      <c r="E50">
        <f ca="1">[1]!genNormal($F$9,$F$10)</f>
        <v>56.850649180832271</v>
      </c>
      <c r="F50">
        <f t="shared" ca="1" si="0"/>
        <v>56.850649180832271</v>
      </c>
      <c r="G50">
        <f ca="1">[1]!GenLognormal($G$9,$G$10)</f>
        <v>24.86652735636007</v>
      </c>
      <c r="H50">
        <f ca="1">[1]!genBinomial(1,1)</f>
        <v>1</v>
      </c>
      <c r="I50" s="13">
        <f t="shared" ca="1" si="1"/>
        <v>2.1762523582872833</v>
      </c>
      <c r="J50">
        <f ca="1">[1]!genUniform($J$9,$J$10)</f>
        <v>0.37722402716180842</v>
      </c>
      <c r="K50">
        <f t="shared" ca="1" si="2"/>
        <v>2.534911406492045</v>
      </c>
      <c r="L50" s="47">
        <f t="shared" ca="1" si="3"/>
        <v>3.8309770322414215E-3</v>
      </c>
      <c r="M50">
        <f t="shared" ca="1" si="4"/>
        <v>7.2695607063941778E-2</v>
      </c>
      <c r="N50">
        <f ca="1">[1]!genUniform($N$9,$N$10)</f>
        <v>0.34381245582356018</v>
      </c>
      <c r="O50">
        <f t="shared" ca="1" si="5"/>
        <v>2.7713038485048211</v>
      </c>
      <c r="P50" s="47">
        <f t="shared" ca="1" si="6"/>
        <v>4.1882337054439172E-3</v>
      </c>
      <c r="Q50">
        <f t="shared" ca="1" si="7"/>
        <v>7.9474815218292041E-2</v>
      </c>
      <c r="R50">
        <f ca="1">[1]!genUniform($J$9,$J$10)</f>
        <v>0.45588558484665964</v>
      </c>
      <c r="S50">
        <f t="shared" ca="1" si="8"/>
        <v>2.7713038485048211</v>
      </c>
      <c r="T50" s="47">
        <f t="shared" ca="1" si="9"/>
        <v>4.1882337054439172E-3</v>
      </c>
      <c r="U50">
        <f t="shared" ca="1" si="10"/>
        <v>7.9474815218292041E-2</v>
      </c>
    </row>
    <row r="51" spans="1:21" x14ac:dyDescent="0.3">
      <c r="A51">
        <v>41</v>
      </c>
      <c r="C51">
        <f ca="1">[1]!GenLognormal($C$9,$C$10)</f>
        <v>27.372583491262951</v>
      </c>
      <c r="D51">
        <f ca="1">[1]!GenLognormal($D$9,$D$10)</f>
        <v>60.187145106778971</v>
      </c>
      <c r="E51">
        <f ca="1">[1]!genNormal($F$9,$F$10)</f>
        <v>60.654378960148776</v>
      </c>
      <c r="F51">
        <f t="shared" ca="1" si="0"/>
        <v>60.654378960148776</v>
      </c>
      <c r="G51">
        <f ca="1">[1]!GenLognormal($G$9,$G$10)</f>
        <v>26.075806617135814</v>
      </c>
      <c r="H51">
        <f ca="1">[1]!genBinomial(1,1)</f>
        <v>1</v>
      </c>
      <c r="I51" s="13">
        <f t="shared" ca="1" si="1"/>
        <v>1.7756737395523725</v>
      </c>
      <c r="J51">
        <f ca="1">[1]!genUniform($J$9,$J$10)</f>
        <v>0.62878975095241851</v>
      </c>
      <c r="K51">
        <f t="shared" ca="1" si="2"/>
        <v>3.2339783640115898</v>
      </c>
      <c r="L51" s="47">
        <f t="shared" ca="1" si="3"/>
        <v>3.987840593927725E-3</v>
      </c>
      <c r="M51">
        <f t="shared" ca="1" si="4"/>
        <v>9.541058053290416E-2</v>
      </c>
      <c r="N51">
        <f ca="1">[1]!genUniform($N$9,$N$10)</f>
        <v>0.36129845687214884</v>
      </c>
      <c r="O51">
        <f t="shared" ca="1" si="5"/>
        <v>3.352416657464222</v>
      </c>
      <c r="P51" s="47">
        <f t="shared" ca="1" si="6"/>
        <v>4.1338876546508051E-3</v>
      </c>
      <c r="Q51">
        <f t="shared" ca="1" si="7"/>
        <v>9.8904811187442182E-2</v>
      </c>
      <c r="R51">
        <f ca="1">[1]!genUniform($J$9,$J$10)</f>
        <v>0.67305546723996046</v>
      </c>
      <c r="S51">
        <f t="shared" ca="1" si="8"/>
        <v>3.352416657464222</v>
      </c>
      <c r="T51" s="47">
        <f t="shared" ca="1" si="9"/>
        <v>4.1338876546508051E-3</v>
      </c>
      <c r="U51">
        <f t="shared" ca="1" si="10"/>
        <v>9.8904811187442182E-2</v>
      </c>
    </row>
    <row r="52" spans="1:21" x14ac:dyDescent="0.3">
      <c r="A52">
        <v>42</v>
      </c>
      <c r="C52">
        <f ca="1">[1]!GenLognormal($C$9,$C$10)</f>
        <v>26.125199265703674</v>
      </c>
      <c r="D52">
        <f ca="1">[1]!GenLognormal($D$9,$D$10)</f>
        <v>61.982147095774231</v>
      </c>
      <c r="E52">
        <f ca="1">[1]!genNormal($F$9,$F$10)</f>
        <v>60.491783239371983</v>
      </c>
      <c r="F52">
        <f t="shared" ca="1" si="0"/>
        <v>60.491783239371983</v>
      </c>
      <c r="G52">
        <f ca="1">[1]!GenLognormal($G$9,$G$10)</f>
        <v>28.897144913918524</v>
      </c>
      <c r="H52">
        <f ca="1">[1]!genBinomial(1,1)</f>
        <v>1</v>
      </c>
      <c r="I52" s="13">
        <f t="shared" ca="1" si="1"/>
        <v>1.7794394714315187</v>
      </c>
      <c r="J52">
        <f ca="1">[1]!genUniform($J$9,$J$10)</f>
        <v>0.51986101734722501</v>
      </c>
      <c r="K52">
        <f t="shared" ca="1" si="2"/>
        <v>2.9090718297942177</v>
      </c>
      <c r="L52" s="47">
        <f t="shared" ca="1" si="3"/>
        <v>3.5948036383092667E-3</v>
      </c>
      <c r="M52">
        <f t="shared" ca="1" si="4"/>
        <v>8.3516262048273976E-2</v>
      </c>
      <c r="N52">
        <f ca="1">[1]!genUniform($N$9,$N$10)</f>
        <v>0.61045527721862869</v>
      </c>
      <c r="O52">
        <f t="shared" ca="1" si="5"/>
        <v>2.7172745419124387</v>
      </c>
      <c r="P52" s="47">
        <f t="shared" ca="1" si="6"/>
        <v>3.357795537913189E-3</v>
      </c>
      <c r="Q52">
        <f t="shared" ca="1" si="7"/>
        <v>7.8009972244485928E-2</v>
      </c>
      <c r="R52">
        <f ca="1">[1]!genUniform($J$9,$J$10)</f>
        <v>0.43304086874887049</v>
      </c>
      <c r="S52">
        <f t="shared" ca="1" si="8"/>
        <v>2.7172745419124387</v>
      </c>
      <c r="T52" s="47">
        <f t="shared" ca="1" si="9"/>
        <v>3.357795537913189E-3</v>
      </c>
      <c r="U52">
        <f t="shared" ca="1" si="10"/>
        <v>7.8009972244485928E-2</v>
      </c>
    </row>
    <row r="53" spans="1:21" x14ac:dyDescent="0.3">
      <c r="A53">
        <v>43</v>
      </c>
      <c r="C53">
        <f ca="1">[1]!GenLognormal($C$9,$C$10)</f>
        <v>24.145179509373421</v>
      </c>
      <c r="D53">
        <f ca="1">[1]!GenLognormal($D$9,$D$10)</f>
        <v>77.812656561304067</v>
      </c>
      <c r="E53">
        <f ca="1">[1]!genNormal($F$9,$F$10)</f>
        <v>70.103950737766354</v>
      </c>
      <c r="F53">
        <f t="shared" ca="1" si="0"/>
        <v>70.103950737766354</v>
      </c>
      <c r="G53">
        <f ca="1">[1]!GenLognormal($G$9,$G$10)</f>
        <v>28.385969913157911</v>
      </c>
      <c r="H53">
        <f ca="1">[1]!genBinomial(1,1)</f>
        <v>1</v>
      </c>
      <c r="I53" s="13">
        <f t="shared" ca="1" si="1"/>
        <v>2.488081319470318</v>
      </c>
      <c r="J53">
        <f ca="1">[1]!genUniform($J$9,$J$10)</f>
        <v>0.43083207907348714</v>
      </c>
      <c r="K53">
        <f t="shared" ca="1" si="2"/>
        <v>2.6718119147494677</v>
      </c>
      <c r="L53" s="47">
        <f t="shared" ca="1" si="3"/>
        <v>4.6164481348794249E-3</v>
      </c>
      <c r="M53">
        <f t="shared" ca="1" si="4"/>
        <v>8.5431928531948351E-2</v>
      </c>
      <c r="N53">
        <f ca="1">[1]!genUniform($N$9,$N$10)</f>
        <v>0.64187685713619413</v>
      </c>
      <c r="O53">
        <f t="shared" ca="1" si="5"/>
        <v>2.7786057065358243</v>
      </c>
      <c r="P53" s="47">
        <f t="shared" ca="1" si="6"/>
        <v>4.8009701059759779E-3</v>
      </c>
      <c r="Q53">
        <f t="shared" ca="1" si="7"/>
        <v>8.8846689704762172E-2</v>
      </c>
      <c r="R53">
        <f ca="1">[1]!genUniform($J$9,$J$10)</f>
        <v>0.45895152748323631</v>
      </c>
      <c r="S53">
        <f t="shared" ca="1" si="8"/>
        <v>2.7786057065358243</v>
      </c>
      <c r="T53" s="47">
        <f t="shared" ca="1" si="9"/>
        <v>4.8009701059759779E-3</v>
      </c>
      <c r="U53">
        <f t="shared" ca="1" si="10"/>
        <v>8.8846689704762172E-2</v>
      </c>
    </row>
    <row r="54" spans="1:21" x14ac:dyDescent="0.3">
      <c r="A54">
        <v>44</v>
      </c>
      <c r="C54">
        <f ca="1">[1]!GenLognormal($C$9,$C$10)</f>
        <v>36.921838386202545</v>
      </c>
      <c r="D54">
        <f ca="1">[1]!GenLognormal($D$9,$D$10)</f>
        <v>81.85740440648847</v>
      </c>
      <c r="E54">
        <f ca="1">[1]!genNormal($F$9,$F$10)</f>
        <v>60.812206625306274</v>
      </c>
      <c r="F54">
        <f t="shared" ca="1" si="0"/>
        <v>60.812206625306274</v>
      </c>
      <c r="G54">
        <f ca="1">[1]!GenLognormal($G$9,$G$10)</f>
        <v>29.768232167239489</v>
      </c>
      <c r="H54">
        <f ca="1">[1]!genBinomial(1,1)</f>
        <v>1</v>
      </c>
      <c r="I54" s="13">
        <f t="shared" ca="1" si="1"/>
        <v>2.3393192448255817</v>
      </c>
      <c r="J54">
        <f ca="1">[1]!genUniform($J$9,$J$10)</f>
        <v>0.65957421600304822</v>
      </c>
      <c r="K54">
        <f t="shared" ca="1" si="2"/>
        <v>3.3370807241682754</v>
      </c>
      <c r="L54" s="47">
        <f t="shared" ca="1" si="3"/>
        <v>5.4211785830439833E-3</v>
      </c>
      <c r="M54">
        <f t="shared" ca="1" si="4"/>
        <v>9.5367025331242361E-2</v>
      </c>
      <c r="N54">
        <f ca="1">[1]!genUniform($N$9,$N$10)</f>
        <v>0.57194565119363749</v>
      </c>
      <c r="O54">
        <f t="shared" ca="1" si="5"/>
        <v>2.5264690312730589</v>
      </c>
      <c r="P54" s="47">
        <f t="shared" ca="1" si="6"/>
        <v>4.1043177960506331E-3</v>
      </c>
      <c r="Q54">
        <f t="shared" ca="1" si="7"/>
        <v>7.2201380793408543E-2</v>
      </c>
      <c r="R54">
        <f ca="1">[1]!genUniform($J$9,$J$10)</f>
        <v>0.35104574602089572</v>
      </c>
      <c r="S54">
        <f t="shared" ca="1" si="8"/>
        <v>2.5264690312730589</v>
      </c>
      <c r="T54" s="47">
        <f t="shared" ca="1" si="9"/>
        <v>4.1043177960506331E-3</v>
      </c>
      <c r="U54">
        <f t="shared" ca="1" si="10"/>
        <v>7.2201380793408543E-2</v>
      </c>
    </row>
    <row r="55" spans="1:21" x14ac:dyDescent="0.3">
      <c r="A55">
        <v>45</v>
      </c>
      <c r="C55">
        <f ca="1">[1]!GenLognormal($C$9,$C$10)</f>
        <v>19.645979033523211</v>
      </c>
      <c r="D55">
        <f ca="1">[1]!GenLognormal($D$9,$D$10)</f>
        <v>62.948867685299</v>
      </c>
      <c r="E55">
        <f ca="1">[1]!genNormal($F$9,$F$10)</f>
        <v>61.930416610201512</v>
      </c>
      <c r="F55">
        <f t="shared" ca="1" si="0"/>
        <v>61.930416610201512</v>
      </c>
      <c r="G55">
        <f ca="1">[1]!GenLognormal($G$9,$G$10)</f>
        <v>23.267556791280768</v>
      </c>
      <c r="H55">
        <f ca="1">[1]!genBinomial(1,1)</f>
        <v>1</v>
      </c>
      <c r="I55" s="13">
        <f t="shared" ca="1" si="1"/>
        <v>1.9286768828550445</v>
      </c>
      <c r="J55">
        <f ca="1">[1]!genUniform($J$9,$J$10)</f>
        <v>0.42449370381018314</v>
      </c>
      <c r="K55">
        <f t="shared" ca="1" si="2"/>
        <v>2.6554733718518131</v>
      </c>
      <c r="L55" s="47">
        <f t="shared" ca="1" si="3"/>
        <v>3.5566320175887006E-3</v>
      </c>
      <c r="M55">
        <f t="shared" ca="1" si="4"/>
        <v>8.1360480238214183E-2</v>
      </c>
      <c r="N55">
        <f ca="1">[1]!genUniform($N$9,$N$10)</f>
        <v>0.46471358291844833</v>
      </c>
      <c r="O55">
        <f t="shared" ca="1" si="5"/>
        <v>3.2066568236974993</v>
      </c>
      <c r="P55" s="47">
        <f t="shared" ca="1" si="6"/>
        <v>4.294864504940799E-3</v>
      </c>
      <c r="Q55">
        <f t="shared" ca="1" si="7"/>
        <v>9.8248072038936693E-2</v>
      </c>
      <c r="R55">
        <f ca="1">[1]!genUniform($J$9,$J$10)</f>
        <v>0.62467855406436223</v>
      </c>
      <c r="S55">
        <f t="shared" ca="1" si="8"/>
        <v>3.2066568236974993</v>
      </c>
      <c r="T55" s="47">
        <f t="shared" ca="1" si="9"/>
        <v>4.294864504940799E-3</v>
      </c>
      <c r="U55">
        <f t="shared" ca="1" si="10"/>
        <v>9.8248072038936693E-2</v>
      </c>
    </row>
    <row r="56" spans="1:21" x14ac:dyDescent="0.3">
      <c r="A56">
        <v>46</v>
      </c>
      <c r="C56">
        <f ca="1">[1]!GenLognormal($C$9,$C$10)</f>
        <v>39.384647935172339</v>
      </c>
      <c r="D56">
        <f ca="1">[1]!GenLognormal($D$9,$D$10)</f>
        <v>65.773999962135704</v>
      </c>
      <c r="E56">
        <f ca="1">[1]!genNormal($F$9,$F$10)</f>
        <v>59.156622604577066</v>
      </c>
      <c r="F56">
        <f t="shared" ca="1" si="0"/>
        <v>59.156622604577066</v>
      </c>
      <c r="G56">
        <f ca="1">[1]!GenLognormal($G$9,$G$10)</f>
        <v>23.143433123764893</v>
      </c>
      <c r="H56">
        <f ca="1">[1]!genBinomial(1,1)</f>
        <v>1</v>
      </c>
      <c r="I56" s="13">
        <f t="shared" ca="1" si="1"/>
        <v>1.9612833018884976</v>
      </c>
      <c r="J56">
        <f ca="1">[1]!genUniform($J$9,$J$10)</f>
        <v>0.62685882866921572</v>
      </c>
      <c r="K56">
        <f t="shared" ca="1" si="2"/>
        <v>3.2277164093663306</v>
      </c>
      <c r="L56" s="47">
        <f t="shared" ca="1" si="3"/>
        <v>4.3961571506400572E-3</v>
      </c>
      <c r="M56">
        <f t="shared" ca="1" si="4"/>
        <v>9.6245724763066851E-2</v>
      </c>
      <c r="N56">
        <f ca="1">[1]!genUniform($N$9,$N$10)</f>
        <v>0.42172527426511836</v>
      </c>
      <c r="O56">
        <f t="shared" ca="1" si="5"/>
        <v>3.0425202537859959</v>
      </c>
      <c r="P56" s="47">
        <f t="shared" ca="1" si="6"/>
        <v>4.1439195620889087E-3</v>
      </c>
      <c r="Q56">
        <f t="shared" ca="1" si="7"/>
        <v>9.0723449582558569E-2</v>
      </c>
      <c r="R56">
        <f ca="1">[1]!genUniform($J$9,$J$10)</f>
        <v>0.56491938990821189</v>
      </c>
      <c r="S56">
        <f t="shared" ca="1" si="8"/>
        <v>3.0425202537859959</v>
      </c>
      <c r="T56" s="47">
        <f t="shared" ca="1" si="9"/>
        <v>4.1439195620889087E-3</v>
      </c>
      <c r="U56">
        <f t="shared" ca="1" si="10"/>
        <v>9.0723449582558569E-2</v>
      </c>
    </row>
    <row r="57" spans="1:21" x14ac:dyDescent="0.3">
      <c r="A57">
        <v>47</v>
      </c>
      <c r="C57">
        <f ca="1">[1]!GenLognormal($C$9,$C$10)</f>
        <v>28.810060389459849</v>
      </c>
      <c r="D57">
        <f ca="1">[1]!GenLognormal($D$9,$D$10)</f>
        <v>67.456275354846284</v>
      </c>
      <c r="E57">
        <f ca="1">[1]!genNormal($F$9,$F$10)</f>
        <v>65.1936133230043</v>
      </c>
      <c r="F57">
        <f t="shared" ca="1" si="0"/>
        <v>65.1936133230043</v>
      </c>
      <c r="G57">
        <f ca="1">[1]!GenLognormal($G$9,$G$10)</f>
        <v>25.690421770896418</v>
      </c>
      <c r="H57">
        <f ca="1">[1]!genBinomial(1,1)</f>
        <v>1</v>
      </c>
      <c r="I57" s="13">
        <f t="shared" ca="1" si="1"/>
        <v>2.0939477567047486</v>
      </c>
      <c r="J57">
        <f ca="1">[1]!genUniform($J$9,$J$10)</f>
        <v>0.41559340722411281</v>
      </c>
      <c r="K57">
        <f t="shared" ca="1" si="2"/>
        <v>2.6326142791985099</v>
      </c>
      <c r="L57" s="47">
        <f t="shared" ca="1" si="3"/>
        <v>3.8281644195809778E-3</v>
      </c>
      <c r="M57">
        <f t="shared" ca="1" si="4"/>
        <v>8.1720443875657411E-2</v>
      </c>
      <c r="N57">
        <f ca="1">[1]!genUniform($N$9,$N$10)</f>
        <v>0.4540120560007101</v>
      </c>
      <c r="O57">
        <f t="shared" ca="1" si="5"/>
        <v>3.1765818436869355</v>
      </c>
      <c r="P57" s="47">
        <f t="shared" ca="1" si="6"/>
        <v>4.6191641844286757E-3</v>
      </c>
      <c r="Q57">
        <f t="shared" ca="1" si="7"/>
        <v>9.8606043553209913E-2</v>
      </c>
      <c r="R57">
        <f ca="1">[1]!genUniform($J$9,$J$10)</f>
        <v>0.61413482955190246</v>
      </c>
      <c r="S57">
        <f t="shared" ca="1" si="8"/>
        <v>3.1765818436869355</v>
      </c>
      <c r="T57" s="47">
        <f t="shared" ca="1" si="9"/>
        <v>4.6191641844286757E-3</v>
      </c>
      <c r="U57">
        <f t="shared" ca="1" si="10"/>
        <v>9.8606043553209913E-2</v>
      </c>
    </row>
    <row r="58" spans="1:21" x14ac:dyDescent="0.3">
      <c r="A58">
        <v>48</v>
      </c>
      <c r="C58">
        <f ca="1">[1]!GenLognormal($C$9,$C$10)</f>
        <v>26.205840102188933</v>
      </c>
      <c r="D58">
        <f ca="1">[1]!GenLognormal($D$9,$D$10)</f>
        <v>65.465386991642291</v>
      </c>
      <c r="E58">
        <f ca="1">[1]!genNormal($F$9,$F$10)</f>
        <v>65.023008809603539</v>
      </c>
      <c r="F58">
        <f t="shared" ca="1" si="0"/>
        <v>65.023008809603539</v>
      </c>
      <c r="G58">
        <f ca="1">[1]!GenLognormal($G$9,$G$10)</f>
        <v>28.240626182988915</v>
      </c>
      <c r="H58">
        <f ca="1">[1]!genBinomial(1,1)</f>
        <v>1</v>
      </c>
      <c r="I58" s="13">
        <f t="shared" ca="1" si="1"/>
        <v>1.9845138907571416</v>
      </c>
      <c r="J58">
        <f ca="1">[1]!genUniform($J$9,$J$10)</f>
        <v>0.42415613913006073</v>
      </c>
      <c r="K58">
        <f t="shared" ca="1" si="2"/>
        <v>2.6546046643543084</v>
      </c>
      <c r="L58" s="47">
        <f t="shared" ca="1" si="3"/>
        <v>3.6584026603332116E-3</v>
      </c>
      <c r="M58">
        <f t="shared" ca="1" si="4"/>
        <v>8.0471529658144123E-2</v>
      </c>
      <c r="N58">
        <f ca="1">[1]!genUniform($N$9,$N$10)</f>
        <v>0.45603329931034808</v>
      </c>
      <c r="O58">
        <f t="shared" ca="1" si="5"/>
        <v>2.4870164499120371</v>
      </c>
      <c r="P58" s="47">
        <f t="shared" ca="1" si="6"/>
        <v>3.4274435356888545E-3</v>
      </c>
      <c r="Q58">
        <f t="shared" ca="1" si="7"/>
        <v>7.5391270382653489E-2</v>
      </c>
      <c r="R58">
        <f ca="1">[1]!genUniform($J$9,$J$10)</f>
        <v>0.33405989508441924</v>
      </c>
      <c r="S58">
        <f t="shared" ca="1" si="8"/>
        <v>2.4870164499120371</v>
      </c>
      <c r="T58" s="47">
        <f t="shared" ca="1" si="9"/>
        <v>3.4274435356888545E-3</v>
      </c>
      <c r="U58">
        <f t="shared" ca="1" si="10"/>
        <v>7.5391270382653489E-2</v>
      </c>
    </row>
    <row r="59" spans="1:21" x14ac:dyDescent="0.3">
      <c r="A59">
        <v>49</v>
      </c>
      <c r="C59">
        <f ca="1">[1]!GenLognormal($C$9,$C$10)</f>
        <v>28.672378486974321</v>
      </c>
      <c r="D59">
        <f ca="1">[1]!GenLognormal($D$9,$D$10)</f>
        <v>59.5777195677924</v>
      </c>
      <c r="E59">
        <f ca="1">[1]!genNormal($F$9,$F$10)</f>
        <v>47.430347689896607</v>
      </c>
      <c r="F59">
        <f t="shared" ca="1" si="0"/>
        <v>47.430347689896607</v>
      </c>
      <c r="G59">
        <f ca="1">[1]!GenLognormal($G$9,$G$10)</f>
        <v>25.436028457761079</v>
      </c>
      <c r="H59">
        <f ca="1">[1]!genBinomial(1,1)</f>
        <v>1</v>
      </c>
      <c r="I59" s="13">
        <f t="shared" ca="1" si="1"/>
        <v>1.5451624795114338</v>
      </c>
      <c r="J59">
        <f ca="1">[1]!genUniform($J$9,$J$10)</f>
        <v>0.47743242682669074</v>
      </c>
      <c r="K59">
        <f t="shared" ca="1" si="2"/>
        <v>2.7938820913237903</v>
      </c>
      <c r="L59" s="47">
        <f t="shared" ca="1" si="3"/>
        <v>2.9979179025642066E-3</v>
      </c>
      <c r="M59">
        <f t="shared" ca="1" si="4"/>
        <v>7.2460003689470184E-2</v>
      </c>
      <c r="N59">
        <f ca="1">[1]!genUniform($N$9,$N$10)</f>
        <v>0.32169422276197102</v>
      </c>
      <c r="O59">
        <f t="shared" ca="1" si="5"/>
        <v>3.2151010875652348</v>
      </c>
      <c r="P59" s="47">
        <f t="shared" ca="1" si="6"/>
        <v>3.4498983113487539E-3</v>
      </c>
      <c r="Q59">
        <f t="shared" ca="1" si="7"/>
        <v>8.3384419618300024E-2</v>
      </c>
      <c r="R59">
        <f ca="1">[1]!genUniform($J$9,$J$10)</f>
        <v>0.62760500654453344</v>
      </c>
      <c r="S59">
        <f t="shared" ca="1" si="8"/>
        <v>3.2151010875652348</v>
      </c>
      <c r="T59" s="47">
        <f t="shared" ca="1" si="9"/>
        <v>3.4498983113487539E-3</v>
      </c>
      <c r="U59">
        <f t="shared" ca="1" si="10"/>
        <v>8.3384419618300024E-2</v>
      </c>
    </row>
    <row r="60" spans="1:21" x14ac:dyDescent="0.3">
      <c r="A60">
        <v>50</v>
      </c>
      <c r="C60">
        <f ca="1">[1]!GenLognormal($C$9,$C$10)</f>
        <v>33.103238664163591</v>
      </c>
      <c r="D60">
        <f ca="1">[1]!GenLognormal($D$9,$D$10)</f>
        <v>79.033685158046183</v>
      </c>
      <c r="E60">
        <f ca="1">[1]!genNormal($F$9,$F$10)</f>
        <v>73.368965242321721</v>
      </c>
      <c r="F60">
        <f t="shared" ca="1" si="0"/>
        <v>73.368965242321721</v>
      </c>
      <c r="G60">
        <f ca="1">[1]!GenLognormal($G$9,$G$10)</f>
        <v>27.235319659672456</v>
      </c>
      <c r="H60">
        <f ca="1">[1]!genBinomial(1,1)</f>
        <v>1</v>
      </c>
      <c r="I60" s="13">
        <f t="shared" ca="1" si="1"/>
        <v>2.6415546187148182</v>
      </c>
      <c r="J60">
        <f ca="1">[1]!genUniform($J$9,$J$10)</f>
        <v>0.44754287976351215</v>
      </c>
      <c r="K60">
        <f t="shared" ca="1" si="2"/>
        <v>2.7151588860941245</v>
      </c>
      <c r="L60" s="47">
        <f t="shared" ca="1" si="3"/>
        <v>4.9807225667406353E-3</v>
      </c>
      <c r="M60">
        <f t="shared" ca="1" si="4"/>
        <v>9.0749159447189587E-2</v>
      </c>
      <c r="N60">
        <f ca="1">[1]!genUniform($N$9,$N$10)</f>
        <v>0.38997896179248737</v>
      </c>
      <c r="O60">
        <f t="shared" ca="1" si="5"/>
        <v>2.8090819767096273</v>
      </c>
      <c r="P60" s="47">
        <f t="shared" ca="1" si="6"/>
        <v>5.1530162985596309E-3</v>
      </c>
      <c r="Q60">
        <f t="shared" ca="1" si="7"/>
        <v>9.3888364879951766E-2</v>
      </c>
      <c r="R60">
        <f ca="1">[1]!genUniform($J$9,$J$10)</f>
        <v>0.47168569682817413</v>
      </c>
      <c r="S60">
        <f t="shared" ca="1" si="8"/>
        <v>2.8090819767096273</v>
      </c>
      <c r="T60" s="47">
        <f t="shared" ca="1" si="9"/>
        <v>5.1530162985596309E-3</v>
      </c>
      <c r="U60">
        <f t="shared" ca="1" si="10"/>
        <v>9.3888364879951766E-2</v>
      </c>
    </row>
    <row r="61" spans="1:21" x14ac:dyDescent="0.3">
      <c r="A61">
        <v>51</v>
      </c>
      <c r="C61">
        <f ca="1">[1]!GenLognormal($C$9,$C$10)</f>
        <v>20.257896404300077</v>
      </c>
      <c r="D61">
        <f ca="1">[1]!GenLognormal($D$9,$D$10)</f>
        <v>62.148189888667282</v>
      </c>
      <c r="E61">
        <f ca="1">[1]!genNormal($F$9,$F$10)</f>
        <v>39.577106276283203</v>
      </c>
      <c r="F61">
        <f t="shared" ca="1" si="0"/>
        <v>39.577106276283203</v>
      </c>
      <c r="G61">
        <f ca="1">[1]!GenLognormal($G$9,$G$10)</f>
        <v>29.883320246515666</v>
      </c>
      <c r="H61">
        <f ca="1">[1]!genBinomial(1,1)</f>
        <v>1</v>
      </c>
      <c r="I61" s="13">
        <f t="shared" ca="1" si="1"/>
        <v>1.4208790081540446</v>
      </c>
      <c r="J61">
        <f ca="1">[1]!genUniform($J$9,$J$10)</f>
        <v>0.46249732174278446</v>
      </c>
      <c r="K61">
        <f t="shared" ca="1" si="2"/>
        <v>2.7543344730088948</v>
      </c>
      <c r="L61" s="47">
        <f t="shared" ca="1" si="3"/>
        <v>2.7177611348148411E-3</v>
      </c>
      <c r="M61">
        <f t="shared" ca="1" si="4"/>
        <v>6.2971681735931165E-2</v>
      </c>
      <c r="N61">
        <f ca="1">[1]!genUniform($N$9,$N$10)</f>
        <v>0.50795634717212523</v>
      </c>
      <c r="O61">
        <f t="shared" ca="1" si="5"/>
        <v>2.6847452425458291</v>
      </c>
      <c r="P61" s="47">
        <f t="shared" ca="1" si="6"/>
        <v>2.6490959426213939E-3</v>
      </c>
      <c r="Q61">
        <f t="shared" ca="1" si="7"/>
        <v>6.1380680019940806E-2</v>
      </c>
      <c r="R61">
        <f ca="1">[1]!genUniform($J$9,$J$10)</f>
        <v>0.41917127106013236</v>
      </c>
      <c r="S61">
        <f t="shared" ca="1" si="8"/>
        <v>2.6847452425458291</v>
      </c>
      <c r="T61" s="47">
        <f t="shared" ca="1" si="9"/>
        <v>2.6490959426213939E-3</v>
      </c>
      <c r="U61">
        <f t="shared" ca="1" si="10"/>
        <v>6.1380680019940806E-2</v>
      </c>
    </row>
    <row r="62" spans="1:21" x14ac:dyDescent="0.3">
      <c r="A62">
        <v>52</v>
      </c>
      <c r="C62">
        <f ca="1">[1]!GenLognormal($C$9,$C$10)</f>
        <v>23.737045167286784</v>
      </c>
      <c r="D62">
        <f ca="1">[1]!GenLognormal($D$9,$D$10)</f>
        <v>65.681659261435044</v>
      </c>
      <c r="E62">
        <f ca="1">[1]!genNormal($F$9,$F$10)</f>
        <v>39.780880393601919</v>
      </c>
      <c r="F62">
        <f t="shared" ca="1" si="0"/>
        <v>39.780880393601919</v>
      </c>
      <c r="G62">
        <f ca="1">[1]!GenLognormal($G$9,$G$10)</f>
        <v>24.299978480738211</v>
      </c>
      <c r="H62">
        <f ca="1">[1]!genBinomial(1,1)</f>
        <v>1</v>
      </c>
      <c r="I62" s="13">
        <f t="shared" ca="1" si="1"/>
        <v>1.6013627391482261</v>
      </c>
      <c r="J62">
        <f ca="1">[1]!genUniform($J$9,$J$10)</f>
        <v>0.54187843041533557</v>
      </c>
      <c r="K62">
        <f t="shared" ca="1" si="2"/>
        <v>2.9708719650951907</v>
      </c>
      <c r="L62" s="47">
        <f t="shared" ca="1" si="3"/>
        <v>3.3037803247802141E-3</v>
      </c>
      <c r="M62">
        <f t="shared" ca="1" si="4"/>
        <v>7.2431843549312383E-2</v>
      </c>
      <c r="N62">
        <f ca="1">[1]!genUniform($N$9,$N$10)</f>
        <v>0.3501232312343609</v>
      </c>
      <c r="O62">
        <f t="shared" ca="1" si="5"/>
        <v>3.3512996910573691</v>
      </c>
      <c r="P62" s="47">
        <f t="shared" ca="1" si="6"/>
        <v>3.7268378145682173E-3</v>
      </c>
      <c r="Q62">
        <f t="shared" ca="1" si="7"/>
        <v>8.1706925697738228E-2</v>
      </c>
      <c r="R62">
        <f ca="1">[1]!genUniform($J$9,$J$10)</f>
        <v>0.67270222969210391</v>
      </c>
      <c r="S62">
        <f t="shared" ca="1" si="8"/>
        <v>3.3512996910573691</v>
      </c>
      <c r="T62" s="47">
        <f t="shared" ca="1" si="9"/>
        <v>3.7268378145682173E-3</v>
      </c>
      <c r="U62">
        <f t="shared" ca="1" si="10"/>
        <v>8.1706925697738228E-2</v>
      </c>
    </row>
    <row r="63" spans="1:21" x14ac:dyDescent="0.3">
      <c r="A63">
        <v>53</v>
      </c>
      <c r="C63">
        <f ca="1">[1]!GenLognormal($C$9,$C$10)</f>
        <v>28.268336413446161</v>
      </c>
      <c r="D63">
        <f ca="1">[1]!GenLognormal($D$9,$D$10)</f>
        <v>57.289815784131626</v>
      </c>
      <c r="E63">
        <f ca="1">[1]!genNormal($F$9,$F$10)</f>
        <v>59.16634847896259</v>
      </c>
      <c r="F63">
        <f t="shared" ca="1" si="0"/>
        <v>59.16634847896259</v>
      </c>
      <c r="G63">
        <f ca="1">[1]!GenLognormal($G$9,$G$10)</f>
        <v>33.319713691183459</v>
      </c>
      <c r="H63">
        <f ca="1">[1]!genBinomial(1,1)</f>
        <v>1</v>
      </c>
      <c r="I63" s="13">
        <f t="shared" ca="1" si="1"/>
        <v>1.5548055245849273</v>
      </c>
      <c r="J63">
        <f ca="1">[1]!genUniform($J$9,$J$10)</f>
        <v>0.53576653562694532</v>
      </c>
      <c r="K63">
        <f t="shared" ca="1" si="2"/>
        <v>2.9535580406340798</v>
      </c>
      <c r="L63" s="47">
        <f t="shared" ca="1" si="3"/>
        <v>3.1890335824722917E-3</v>
      </c>
      <c r="M63">
        <f t="shared" ca="1" si="4"/>
        <v>8.0157499128005044E-2</v>
      </c>
      <c r="N63">
        <f ca="1">[1]!genUniform($N$9,$N$10)</f>
        <v>0.42272796128150181</v>
      </c>
      <c r="O63">
        <f t="shared" ca="1" si="5"/>
        <v>2.8507692736086767</v>
      </c>
      <c r="P63" s="47">
        <f t="shared" ca="1" si="6"/>
        <v>3.0780498721692572E-3</v>
      </c>
      <c r="Q63">
        <f t="shared" ca="1" si="7"/>
        <v>7.7367883894495504E-2</v>
      </c>
      <c r="R63">
        <f ca="1">[1]!genUniform($J$9,$J$10)</f>
        <v>0.48892594878676687</v>
      </c>
      <c r="S63">
        <f t="shared" ca="1" si="8"/>
        <v>2.8507692736086767</v>
      </c>
      <c r="T63" s="47">
        <f t="shared" ca="1" si="9"/>
        <v>3.0780498721692572E-3</v>
      </c>
      <c r="U63">
        <f t="shared" ca="1" si="10"/>
        <v>7.7367883894495504E-2</v>
      </c>
    </row>
    <row r="64" spans="1:21" x14ac:dyDescent="0.3">
      <c r="A64">
        <v>54</v>
      </c>
      <c r="C64">
        <f ca="1">[1]!GenLognormal($C$9,$C$10)</f>
        <v>31.825160935921602</v>
      </c>
      <c r="D64">
        <f ca="1">[1]!GenLognormal($D$9,$D$10)</f>
        <v>75.481187947443161</v>
      </c>
      <c r="E64">
        <f ca="1">[1]!genNormal($F$9,$F$10)</f>
        <v>57.934903213997423</v>
      </c>
      <c r="F64">
        <f t="shared" ca="1" si="0"/>
        <v>57.934903213997423</v>
      </c>
      <c r="G64">
        <f ca="1">[1]!GenLognormal($G$9,$G$10)</f>
        <v>22.653925139329754</v>
      </c>
      <c r="H64">
        <f ca="1">[1]!genBinomial(1,1)</f>
        <v>1</v>
      </c>
      <c r="I64" s="13">
        <f t="shared" ca="1" si="1"/>
        <v>2.2328263614029296</v>
      </c>
      <c r="J64">
        <f ca="1">[1]!genUniform($J$9,$J$10)</f>
        <v>0.4052858780260607</v>
      </c>
      <c r="K64">
        <f t="shared" ca="1" si="2"/>
        <v>2.6062484939551971</v>
      </c>
      <c r="L64" s="47">
        <f t="shared" ca="1" si="3"/>
        <v>4.0411807928262839E-3</v>
      </c>
      <c r="M64">
        <f t="shared" ca="1" si="4"/>
        <v>7.709603544822019E-2</v>
      </c>
      <c r="N64">
        <f ca="1">[1]!genUniform($N$9,$N$10)</f>
        <v>0.64545417993261112</v>
      </c>
      <c r="O64">
        <f t="shared" ca="1" si="5"/>
        <v>2.5566965038881535</v>
      </c>
      <c r="P64" s="47">
        <f t="shared" ca="1" si="6"/>
        <v>3.9643467722140112E-3</v>
      </c>
      <c r="Q64">
        <f t="shared" ca="1" si="7"/>
        <v>7.5630226646181839E-2</v>
      </c>
      <c r="R64">
        <f ca="1">[1]!genUniform($J$9,$J$10)</f>
        <v>0.36408401364545673</v>
      </c>
      <c r="S64">
        <f t="shared" ca="1" si="8"/>
        <v>2.5566965038881535</v>
      </c>
      <c r="T64" s="47">
        <f t="shared" ca="1" si="9"/>
        <v>3.9643467722140112E-3</v>
      </c>
      <c r="U64">
        <f t="shared" ca="1" si="10"/>
        <v>7.5630226646181839E-2</v>
      </c>
    </row>
    <row r="65" spans="1:21" x14ac:dyDescent="0.3">
      <c r="A65">
        <v>55</v>
      </c>
      <c r="C65">
        <f ca="1">[1]!GenLognormal($C$9,$C$10)</f>
        <v>35.462734719877858</v>
      </c>
      <c r="D65">
        <f ca="1">[1]!GenLognormal($D$9,$D$10)</f>
        <v>73.607097224324704</v>
      </c>
      <c r="E65">
        <f ca="1">[1]!genNormal($F$9,$F$10)</f>
        <v>67.45263877554089</v>
      </c>
      <c r="F65">
        <f t="shared" ca="1" si="0"/>
        <v>67.45263877554089</v>
      </c>
      <c r="G65">
        <f ca="1">[1]!GenLognormal($G$9,$G$10)</f>
        <v>28.621449810876051</v>
      </c>
      <c r="H65">
        <f ca="1">[1]!genBinomial(1,1)</f>
        <v>1</v>
      </c>
      <c r="I65" s="13">
        <f t="shared" ca="1" si="1"/>
        <v>2.2828449646587585</v>
      </c>
      <c r="J65">
        <f ca="1">[1]!genUniform($J$9,$J$10)</f>
        <v>0.34410905062458019</v>
      </c>
      <c r="K65">
        <f t="shared" ca="1" si="2"/>
        <v>2.4511486082897265</v>
      </c>
      <c r="L65" s="47">
        <f t="shared" ca="1" si="3"/>
        <v>3.885827956989254E-3</v>
      </c>
      <c r="M65">
        <f t="shared" ca="1" si="4"/>
        <v>7.6019738164805228E-2</v>
      </c>
      <c r="N65">
        <f ca="1">[1]!genUniform($N$9,$N$10)</f>
        <v>0.62124798303632744</v>
      </c>
      <c r="O65">
        <f t="shared" ca="1" si="5"/>
        <v>2.680751040978846</v>
      </c>
      <c r="P65" s="47">
        <f t="shared" ca="1" si="6"/>
        <v>4.2498187606960312E-3</v>
      </c>
      <c r="Q65">
        <f t="shared" ca="1" si="7"/>
        <v>8.314061070431554E-2</v>
      </c>
      <c r="R65">
        <f ca="1">[1]!genUniform($J$9,$J$10)</f>
        <v>0.41746327168798542</v>
      </c>
      <c r="S65">
        <f t="shared" ca="1" si="8"/>
        <v>2.680751040978846</v>
      </c>
      <c r="T65" s="47">
        <f t="shared" ca="1" si="9"/>
        <v>4.2498187606960312E-3</v>
      </c>
      <c r="U65">
        <f t="shared" ca="1" si="10"/>
        <v>8.314061070431554E-2</v>
      </c>
    </row>
    <row r="66" spans="1:21" x14ac:dyDescent="0.3">
      <c r="A66">
        <v>56</v>
      </c>
      <c r="C66">
        <f ca="1">[1]!GenLognormal($C$9,$C$10)</f>
        <v>25.503030201829777</v>
      </c>
      <c r="D66">
        <f ca="1">[1]!GenLognormal($D$9,$D$10)</f>
        <v>60.737867750567311</v>
      </c>
      <c r="E66">
        <f ca="1">[1]!genNormal($F$9,$F$10)</f>
        <v>51.46703705519824</v>
      </c>
      <c r="F66">
        <f t="shared" ca="1" si="0"/>
        <v>51.46703705519824</v>
      </c>
      <c r="G66">
        <f ca="1">[1]!GenLognormal($G$9,$G$10)</f>
        <v>20.378653471384627</v>
      </c>
      <c r="H66">
        <f ca="1">[1]!genBinomial(1,1)</f>
        <v>1</v>
      </c>
      <c r="I66" s="13">
        <f t="shared" ca="1" si="1"/>
        <v>1.7211471145203403</v>
      </c>
      <c r="J66">
        <f ca="1">[1]!genUniform($J$9,$J$10)</f>
        <v>0.60922080865739281</v>
      </c>
      <c r="K66">
        <f t="shared" ca="1" si="2"/>
        <v>3.1715202366318387</v>
      </c>
      <c r="L66" s="47">
        <f t="shared" ca="1" si="3"/>
        <v>3.7907311832789969E-3</v>
      </c>
      <c r="M66">
        <f t="shared" ca="1" si="4"/>
        <v>8.9872316992404958E-2</v>
      </c>
      <c r="N66">
        <f ca="1">[1]!genUniform($N$9,$N$10)</f>
        <v>0.57981323508809812</v>
      </c>
      <c r="O66">
        <f t="shared" ca="1" si="5"/>
        <v>3.2459471723566762</v>
      </c>
      <c r="P66" s="47">
        <f t="shared" ca="1" si="6"/>
        <v>3.8796893122132995E-3</v>
      </c>
      <c r="Q66">
        <f t="shared" ca="1" si="7"/>
        <v>9.1981375318118064E-2</v>
      </c>
      <c r="R66">
        <f ca="1">[1]!genUniform($J$9,$J$10)</f>
        <v>0.63816719869938376</v>
      </c>
      <c r="S66">
        <f t="shared" ca="1" si="8"/>
        <v>3.2459471723566762</v>
      </c>
      <c r="T66" s="47">
        <f t="shared" ca="1" si="9"/>
        <v>3.8796893122132995E-3</v>
      </c>
      <c r="U66">
        <f t="shared" ca="1" si="10"/>
        <v>9.1981375318118064E-2</v>
      </c>
    </row>
    <row r="67" spans="1:21" x14ac:dyDescent="0.3">
      <c r="A67">
        <v>57</v>
      </c>
      <c r="C67">
        <f ca="1">[1]!GenLognormal($C$9,$C$10)</f>
        <v>25.258620152099017</v>
      </c>
      <c r="D67">
        <f ca="1">[1]!GenLognormal($D$9,$D$10)</f>
        <v>99.930543794861251</v>
      </c>
      <c r="E67">
        <f ca="1">[1]!genNormal($F$9,$F$10)</f>
        <v>59.755030536657351</v>
      </c>
      <c r="F67">
        <f t="shared" ca="1" si="0"/>
        <v>59.755030536657351</v>
      </c>
      <c r="G67">
        <f ca="1">[1]!GenLognormal($G$9,$G$10)</f>
        <v>25.199046415215065</v>
      </c>
      <c r="H67">
        <f ca="1">[1]!genBinomial(1,1)</f>
        <v>1</v>
      </c>
      <c r="I67" s="13">
        <f t="shared" ca="1" si="1"/>
        <v>2.9437777490031594</v>
      </c>
      <c r="J67">
        <f ca="1">[1]!genUniform($J$9,$J$10)</f>
        <v>0.53903535588873375</v>
      </c>
      <c r="K67">
        <f t="shared" ca="1" si="2"/>
        <v>2.9628022068788904</v>
      </c>
      <c r="L67" s="47">
        <f t="shared" ca="1" si="3"/>
        <v>6.0568272300746762E-3</v>
      </c>
      <c r="M67">
        <f t="shared" ca="1" si="4"/>
        <v>8.7278932747647461E-2</v>
      </c>
      <c r="N67">
        <f ca="1">[1]!genUniform($N$9,$N$10)</f>
        <v>0.3966005908716968</v>
      </c>
      <c r="O67">
        <f t="shared" ca="1" si="5"/>
        <v>2.6603316022171435</v>
      </c>
      <c r="P67" s="47">
        <f t="shared" ca="1" si="6"/>
        <v>5.4384895663727442E-3</v>
      </c>
      <c r="Q67">
        <f t="shared" ca="1" si="7"/>
        <v>7.8368681668071413E-2</v>
      </c>
      <c r="R67">
        <f ca="1">[1]!genUniform($J$9,$J$10)</f>
        <v>0.40871675272897784</v>
      </c>
      <c r="S67">
        <f t="shared" ca="1" si="8"/>
        <v>2.6603316022171435</v>
      </c>
      <c r="T67" s="47">
        <f t="shared" ca="1" si="9"/>
        <v>5.4384895663727442E-3</v>
      </c>
      <c r="U67">
        <f t="shared" ca="1" si="10"/>
        <v>7.8368681668071413E-2</v>
      </c>
    </row>
    <row r="68" spans="1:21" x14ac:dyDescent="0.3">
      <c r="A68">
        <v>58</v>
      </c>
      <c r="C68">
        <f ca="1">[1]!GenLognormal($C$9,$C$10)</f>
        <v>27.073762824291947</v>
      </c>
      <c r="D68">
        <f ca="1">[1]!GenLognormal($D$9,$D$10)</f>
        <v>55.749391974102785</v>
      </c>
      <c r="E68">
        <f ca="1">[1]!genNormal($F$9,$F$10)</f>
        <v>65.522892451552337</v>
      </c>
      <c r="F68">
        <f t="shared" ca="1" si="0"/>
        <v>65.522892451552337</v>
      </c>
      <c r="G68">
        <f ca="1">[1]!GenLognormal($G$9,$G$10)</f>
        <v>28.505720705590047</v>
      </c>
      <c r="H68">
        <f ca="1">[1]!genBinomial(1,1)</f>
        <v>1</v>
      </c>
      <c r="I68" s="13">
        <f t="shared" ca="1" si="1"/>
        <v>1.6951653239246829</v>
      </c>
      <c r="J68">
        <f ca="1">[1]!genUniform($J$9,$J$10)</f>
        <v>0.4677203730946734</v>
      </c>
      <c r="K68">
        <f t="shared" ca="1" si="2"/>
        <v>2.7681138797197846</v>
      </c>
      <c r="L68" s="47">
        <f t="shared" ca="1" si="3"/>
        <v>3.2586185149830549E-3</v>
      </c>
      <c r="M68">
        <f t="shared" ca="1" si="4"/>
        <v>8.4169719084207423E-2</v>
      </c>
      <c r="N68">
        <f ca="1">[1]!genUniform($N$9,$N$10)</f>
        <v>0.59182988368203282</v>
      </c>
      <c r="O68">
        <f t="shared" ca="1" si="5"/>
        <v>3.3137738802777457</v>
      </c>
      <c r="P68" s="47">
        <f t="shared" ca="1" si="6"/>
        <v>3.9009684535931794E-3</v>
      </c>
      <c r="Q68">
        <f t="shared" ca="1" si="7"/>
        <v>0.10076153970941282</v>
      </c>
      <c r="R68">
        <f ca="1">[1]!genUniform($J$9,$J$10)</f>
        <v>0.66067667558200938</v>
      </c>
      <c r="S68">
        <f t="shared" ca="1" si="8"/>
        <v>3.3137738802777457</v>
      </c>
      <c r="T68" s="47">
        <f t="shared" ca="1" si="9"/>
        <v>3.9009684535931794E-3</v>
      </c>
      <c r="U68">
        <f t="shared" ca="1" si="10"/>
        <v>0.10076153970941282</v>
      </c>
    </row>
    <row r="69" spans="1:21" x14ac:dyDescent="0.3">
      <c r="A69">
        <v>59</v>
      </c>
      <c r="C69">
        <f ca="1">[1]!GenLognormal($C$9,$C$10)</f>
        <v>36.515009520582865</v>
      </c>
      <c r="D69">
        <f ca="1">[1]!GenLognormal($D$9,$D$10)</f>
        <v>77.013924873399731</v>
      </c>
      <c r="E69">
        <f ca="1">[1]!genNormal($F$9,$F$10)</f>
        <v>68.015036204930453</v>
      </c>
      <c r="F69">
        <f t="shared" ca="1" si="0"/>
        <v>68.015036204930453</v>
      </c>
      <c r="G69">
        <f ca="1">[1]!GenLognormal($G$9,$G$10)</f>
        <v>25.18576513404442</v>
      </c>
      <c r="H69">
        <f ca="1">[1]!genBinomial(1,1)</f>
        <v>1</v>
      </c>
      <c r="I69" s="13">
        <f t="shared" ca="1" si="1"/>
        <v>2.4727603900333506</v>
      </c>
      <c r="J69">
        <f ca="1">[1]!genUniform($J$9,$J$10)</f>
        <v>0.57237405924714801</v>
      </c>
      <c r="K69">
        <f t="shared" ca="1" si="2"/>
        <v>3.0593101065082227</v>
      </c>
      <c r="L69" s="47">
        <f t="shared" ca="1" si="3"/>
        <v>5.2534311473626692E-3</v>
      </c>
      <c r="M69">
        <f t="shared" ca="1" si="4"/>
        <v>9.8228221255285492E-2</v>
      </c>
      <c r="N69">
        <f ca="1">[1]!genUniform($N$9,$N$10)</f>
        <v>0.35670399145436815</v>
      </c>
      <c r="O69">
        <f t="shared" ca="1" si="5"/>
        <v>2.7187573772021065</v>
      </c>
      <c r="P69" s="47">
        <f t="shared" ca="1" si="6"/>
        <v>4.6686358003168961E-3</v>
      </c>
      <c r="Q69">
        <f t="shared" ca="1" si="7"/>
        <v>8.7293766205367981E-2</v>
      </c>
      <c r="R69">
        <f ca="1">[1]!genUniform($J$9,$J$10)</f>
        <v>0.43367123761623905</v>
      </c>
      <c r="S69">
        <f t="shared" ca="1" si="8"/>
        <v>2.7187573772021065</v>
      </c>
      <c r="T69" s="47">
        <f t="shared" ca="1" si="9"/>
        <v>4.6686358003168961E-3</v>
      </c>
      <c r="U69">
        <f t="shared" ca="1" si="10"/>
        <v>8.7293766205367981E-2</v>
      </c>
    </row>
    <row r="70" spans="1:21" x14ac:dyDescent="0.3">
      <c r="A70">
        <v>60</v>
      </c>
      <c r="C70">
        <f ca="1">[1]!GenLognormal($C$9,$C$10)</f>
        <v>24.632334749729853</v>
      </c>
      <c r="D70">
        <f ca="1">[1]!GenLognormal($D$9,$D$10)</f>
        <v>64.216337572020237</v>
      </c>
      <c r="E70">
        <f ca="1">[1]!genNormal($F$9,$F$10)</f>
        <v>67.819285859825811</v>
      </c>
      <c r="F70">
        <f t="shared" ca="1" si="0"/>
        <v>67.819285859825811</v>
      </c>
      <c r="G70">
        <f ca="1">[1]!GenLognormal($G$9,$G$10)</f>
        <v>32.910053622936445</v>
      </c>
      <c r="H70">
        <f ca="1">[1]!genBinomial(1,1)</f>
        <v>1</v>
      </c>
      <c r="I70" s="13">
        <f t="shared" ca="1" si="1"/>
        <v>1.9268965991507672</v>
      </c>
      <c r="J70">
        <f ca="1">[1]!genUniform($J$9,$J$10)</f>
        <v>0.60098087668453548</v>
      </c>
      <c r="K70">
        <f t="shared" ca="1" si="2"/>
        <v>3.1458514776590669</v>
      </c>
      <c r="L70" s="47">
        <f t="shared" ca="1" si="3"/>
        <v>4.2095350789824104E-3</v>
      </c>
      <c r="M70">
        <f t="shared" ca="1" si="4"/>
        <v>9.4395456715921977E-2</v>
      </c>
      <c r="N70">
        <f ca="1">[1]!genUniform($N$9,$N$10)</f>
        <v>0.35169472440833521</v>
      </c>
      <c r="O70">
        <f t="shared" ca="1" si="5"/>
        <v>2.7235012269816661</v>
      </c>
      <c r="P70" s="47">
        <f t="shared" ca="1" si="6"/>
        <v>3.6443786472596623E-3</v>
      </c>
      <c r="Q70">
        <f t="shared" ca="1" si="7"/>
        <v>8.1722275833128216E-2</v>
      </c>
      <c r="R70">
        <f ca="1">[1]!genUniform($J$9,$J$10)</f>
        <v>0.43568671466800035</v>
      </c>
      <c r="S70">
        <f t="shared" ca="1" si="8"/>
        <v>2.7235012269816661</v>
      </c>
      <c r="T70" s="47">
        <f t="shared" ca="1" si="9"/>
        <v>3.6443786472596623E-3</v>
      </c>
      <c r="U70">
        <f t="shared" ca="1" si="10"/>
        <v>8.1722275833128216E-2</v>
      </c>
    </row>
    <row r="71" spans="1:21" x14ac:dyDescent="0.3">
      <c r="A71">
        <v>61</v>
      </c>
      <c r="C71">
        <f ca="1">[1]!GenLognormal($C$9,$C$10)</f>
        <v>29.731862709766176</v>
      </c>
      <c r="D71">
        <f ca="1">[1]!GenLognormal($D$9,$D$10)</f>
        <v>67.746041461416652</v>
      </c>
      <c r="E71">
        <f ca="1">[1]!genNormal($F$9,$F$10)</f>
        <v>54.938059247634996</v>
      </c>
      <c r="F71">
        <f t="shared" ca="1" si="0"/>
        <v>54.938059247634996</v>
      </c>
      <c r="G71">
        <f ca="1">[1]!GenLognormal($G$9,$G$10)</f>
        <v>26.134276171324597</v>
      </c>
      <c r="H71">
        <f ca="1">[1]!genBinomial(1,1)</f>
        <v>1</v>
      </c>
      <c r="I71" s="13">
        <f t="shared" ca="1" si="1"/>
        <v>1.8826408415516249</v>
      </c>
      <c r="J71">
        <f ca="1">[1]!genUniform($J$9,$J$10)</f>
        <v>0.37722173823090355</v>
      </c>
      <c r="K71">
        <f t="shared" ca="1" si="2"/>
        <v>2.5349056071837928</v>
      </c>
      <c r="L71" s="47">
        <f t="shared" ca="1" si="3"/>
        <v>3.3141089066405752E-3</v>
      </c>
      <c r="M71">
        <f t="shared" ca="1" si="4"/>
        <v>7.044421670423949E-2</v>
      </c>
      <c r="N71">
        <f ca="1">[1]!genUniform($N$9,$N$10)</f>
        <v>0.42035235455492953</v>
      </c>
      <c r="O71">
        <f t="shared" ca="1" si="5"/>
        <v>3.0098060236670552</v>
      </c>
      <c r="P71" s="47">
        <f t="shared" ca="1" si="6"/>
        <v>3.9349887120164549E-3</v>
      </c>
      <c r="Q71">
        <f t="shared" ca="1" si="7"/>
        <v>8.3641547506961955E-2</v>
      </c>
      <c r="R71">
        <f ca="1">[1]!genUniform($J$9,$J$10)</f>
        <v>0.55238877873583014</v>
      </c>
      <c r="S71">
        <f t="shared" ca="1" si="8"/>
        <v>3.0098060236670552</v>
      </c>
      <c r="T71" s="47">
        <f t="shared" ca="1" si="9"/>
        <v>3.9349887120164549E-3</v>
      </c>
      <c r="U71">
        <f t="shared" ca="1" si="10"/>
        <v>8.3641547506961955E-2</v>
      </c>
    </row>
    <row r="72" spans="1:21" x14ac:dyDescent="0.3">
      <c r="A72">
        <v>62</v>
      </c>
      <c r="C72">
        <f ca="1">[1]!GenLognormal($C$9,$C$10)</f>
        <v>37.495152129068352</v>
      </c>
      <c r="D72">
        <f ca="1">[1]!GenLognormal($D$9,$D$10)</f>
        <v>60.520316535742843</v>
      </c>
      <c r="E72">
        <f ca="1">[1]!genNormal($F$9,$F$10)</f>
        <v>68.399368731021312</v>
      </c>
      <c r="F72">
        <f t="shared" ca="1" si="0"/>
        <v>68.399368731021312</v>
      </c>
      <c r="G72">
        <f ca="1">[1]!GenLognormal($G$9,$G$10)</f>
        <v>27.741901531473101</v>
      </c>
      <c r="H72">
        <f ca="1">[1]!genBinomial(1,1)</f>
        <v>1</v>
      </c>
      <c r="I72" s="13">
        <f t="shared" ca="1" si="1"/>
        <v>1.9102488076335471</v>
      </c>
      <c r="J72">
        <f ca="1">[1]!genUniform($J$9,$J$10)</f>
        <v>0.35604301378092656</v>
      </c>
      <c r="K72">
        <f t="shared" ca="1" si="2"/>
        <v>2.4813189928366453</v>
      </c>
      <c r="L72" s="47">
        <f t="shared" ca="1" si="3"/>
        <v>3.2916226718226914E-3</v>
      </c>
      <c r="M72">
        <f t="shared" ca="1" si="4"/>
        <v>7.8319759689711874E-2</v>
      </c>
      <c r="N72">
        <f ca="1">[1]!genUniform($N$9,$N$10)</f>
        <v>0.64257471087166873</v>
      </c>
      <c r="O72">
        <f t="shared" ca="1" si="5"/>
        <v>2.9139390727587844</v>
      </c>
      <c r="P72" s="47">
        <f t="shared" ca="1" si="6"/>
        <v>3.8655198883710217E-3</v>
      </c>
      <c r="Q72">
        <f t="shared" ca="1" si="7"/>
        <v>9.1974876502287098E-2</v>
      </c>
      <c r="R72">
        <f ca="1">[1]!genUniform($J$9,$J$10)</f>
        <v>0.51460452816221391</v>
      </c>
      <c r="S72">
        <f t="shared" ca="1" si="8"/>
        <v>2.9139390727587844</v>
      </c>
      <c r="T72" s="47">
        <f t="shared" ca="1" si="9"/>
        <v>3.8655198883710217E-3</v>
      </c>
      <c r="U72">
        <f t="shared" ca="1" si="10"/>
        <v>9.1974876502287098E-2</v>
      </c>
    </row>
    <row r="73" spans="1:21" x14ac:dyDescent="0.3">
      <c r="A73">
        <v>63</v>
      </c>
      <c r="C73">
        <f ca="1">[1]!GenLognormal($C$9,$C$10)</f>
        <v>34.700175515990075</v>
      </c>
      <c r="D73">
        <f ca="1">[1]!GenLognormal($D$9,$D$10)</f>
        <v>61.607992180767425</v>
      </c>
      <c r="E73">
        <f ca="1">[1]!genNormal($F$9,$F$10)</f>
        <v>54.387168160619112</v>
      </c>
      <c r="F73">
        <f t="shared" ca="1" si="0"/>
        <v>54.387168160619112</v>
      </c>
      <c r="G73">
        <f ca="1">[1]!GenLognormal($G$9,$G$10)</f>
        <v>28.560424971944041</v>
      </c>
      <c r="H73">
        <f ca="1">[1]!genBinomial(1,1)</f>
        <v>1</v>
      </c>
      <c r="I73" s="13">
        <f t="shared" ca="1" si="1"/>
        <v>1.66300145581405</v>
      </c>
      <c r="J73">
        <f ca="1">[1]!genUniform($J$9,$J$10)</f>
        <v>0.50060497876307009</v>
      </c>
      <c r="K73">
        <f t="shared" ca="1" si="2"/>
        <v>2.8562190044775106</v>
      </c>
      <c r="L73" s="47">
        <f t="shared" ca="1" si="3"/>
        <v>3.2985391406735115E-3</v>
      </c>
      <c r="M73">
        <f t="shared" ca="1" si="4"/>
        <v>7.7098704152424299E-2</v>
      </c>
      <c r="N73">
        <f ca="1">[1]!genUniform($N$9,$N$10)</f>
        <v>0.35375163035930884</v>
      </c>
      <c r="O73">
        <f t="shared" ca="1" si="5"/>
        <v>2.524331688462909</v>
      </c>
      <c r="P73" s="47">
        <f t="shared" ca="1" si="6"/>
        <v>2.9152550506051089E-3</v>
      </c>
      <c r="Q73">
        <f t="shared" ca="1" si="7"/>
        <v>6.8139978666304668E-2</v>
      </c>
      <c r="R73">
        <f ca="1">[1]!genUniform($J$9,$J$10)</f>
        <v>0.35012436772179972</v>
      </c>
      <c r="S73">
        <f t="shared" ca="1" si="8"/>
        <v>2.524331688462909</v>
      </c>
      <c r="T73" s="47">
        <f t="shared" ca="1" si="9"/>
        <v>2.9152550506051089E-3</v>
      </c>
      <c r="U73">
        <f t="shared" ca="1" si="10"/>
        <v>6.8139978666304668E-2</v>
      </c>
    </row>
    <row r="74" spans="1:21" x14ac:dyDescent="0.3">
      <c r="A74">
        <v>64</v>
      </c>
      <c r="C74">
        <f ca="1">[1]!GenLognormal($C$9,$C$10)</f>
        <v>36.188203555214223</v>
      </c>
      <c r="D74">
        <f ca="1">[1]!GenLognormal($D$9,$D$10)</f>
        <v>59.553216637011026</v>
      </c>
      <c r="E74">
        <f ca="1">[1]!genNormal($F$9,$F$10)</f>
        <v>64.929227146848646</v>
      </c>
      <c r="F74">
        <f t="shared" ca="1" si="0"/>
        <v>64.929227146848646</v>
      </c>
      <c r="G74">
        <f ca="1">[1]!GenLognormal($G$9,$G$10)</f>
        <v>23.652374431178576</v>
      </c>
      <c r="H74">
        <f ca="1">[1]!genBinomial(1,1)</f>
        <v>1</v>
      </c>
      <c r="I74" s="13">
        <f t="shared" ca="1" si="1"/>
        <v>1.8754991396755492</v>
      </c>
      <c r="J74">
        <f ca="1">[1]!genUniform($J$9,$J$10)</f>
        <v>0.61006327275616423</v>
      </c>
      <c r="K74">
        <f t="shared" ca="1" si="2"/>
        <v>3.1741648714959187</v>
      </c>
      <c r="L74" s="47">
        <f t="shared" ca="1" si="3"/>
        <v>4.1341274206103786E-3</v>
      </c>
      <c r="M74">
        <f t="shared" ca="1" si="4"/>
        <v>9.9963424678881183E-2</v>
      </c>
      <c r="N74">
        <f ca="1">[1]!genUniform($N$9,$N$10)</f>
        <v>0.43677121675448366</v>
      </c>
      <c r="O74">
        <f t="shared" ca="1" si="5"/>
        <v>2.6736805037883613</v>
      </c>
      <c r="P74" s="47">
        <f t="shared" ca="1" si="6"/>
        <v>3.4822815865433059E-3</v>
      </c>
      <c r="Q74">
        <f t="shared" ca="1" si="7"/>
        <v>8.4201757147505066E-2</v>
      </c>
      <c r="R74">
        <f ca="1">[1]!genUniform($J$9,$J$10)</f>
        <v>0.41443736892606176</v>
      </c>
      <c r="S74">
        <f t="shared" ca="1" si="8"/>
        <v>2.6736805037883613</v>
      </c>
      <c r="T74" s="47">
        <f t="shared" ca="1" si="9"/>
        <v>3.4822815865433059E-3</v>
      </c>
      <c r="U74">
        <f t="shared" ca="1" si="10"/>
        <v>8.4201757147505066E-2</v>
      </c>
    </row>
    <row r="75" spans="1:21" x14ac:dyDescent="0.3">
      <c r="A75">
        <v>65</v>
      </c>
      <c r="C75">
        <f ca="1">[1]!GenLognormal($C$9,$C$10)</f>
        <v>25.934990016360111</v>
      </c>
      <c r="D75">
        <f ca="1">[1]!GenLognormal($D$9,$D$10)</f>
        <v>68.912509010643916</v>
      </c>
      <c r="E75">
        <f ca="1">[1]!genNormal($F$9,$F$10)</f>
        <v>53.257426875545541</v>
      </c>
      <c r="F75">
        <f t="shared" ca="1" si="0"/>
        <v>53.257426875545541</v>
      </c>
      <c r="G75">
        <f ca="1">[1]!GenLognormal($G$9,$G$10)</f>
        <v>36.494784835657001</v>
      </c>
      <c r="H75">
        <f ca="1">[1]!genBinomial(1,1)</f>
        <v>1</v>
      </c>
      <c r="I75" s="13">
        <f t="shared" ca="1" si="1"/>
        <v>1.6941321047355091</v>
      </c>
      <c r="J75">
        <f ca="1">[1]!genUniform($J$9,$J$10)</f>
        <v>0.39135442898868383</v>
      </c>
      <c r="K75">
        <f t="shared" ca="1" si="2"/>
        <v>2.5707652832985457</v>
      </c>
      <c r="L75" s="47">
        <f t="shared" ca="1" si="3"/>
        <v>3.0244555556774599E-3</v>
      </c>
      <c r="M75">
        <f t="shared" ca="1" si="4"/>
        <v>6.3199208136549723E-2</v>
      </c>
      <c r="N75">
        <f ca="1">[1]!genUniform($N$9,$N$10)</f>
        <v>0.38483450591942214</v>
      </c>
      <c r="O75">
        <f t="shared" ca="1" si="5"/>
        <v>3.1517296155700567</v>
      </c>
      <c r="P75" s="47">
        <f t="shared" ca="1" si="6"/>
        <v>3.7079488383214843E-3</v>
      </c>
      <c r="Q75">
        <f t="shared" ca="1" si="7"/>
        <v>7.7481525543616911E-2</v>
      </c>
      <c r="R75">
        <f ca="1">[1]!genUniform($J$9,$J$10)</f>
        <v>0.60528123089016905</v>
      </c>
      <c r="S75">
        <f t="shared" ca="1" si="8"/>
        <v>3.1517296155700567</v>
      </c>
      <c r="T75" s="47">
        <f t="shared" ca="1" si="9"/>
        <v>3.7079488383214843E-3</v>
      </c>
      <c r="U75">
        <f t="shared" ca="1" si="10"/>
        <v>7.7481525543616911E-2</v>
      </c>
    </row>
    <row r="76" spans="1:21" x14ac:dyDescent="0.3">
      <c r="A76">
        <v>66</v>
      </c>
      <c r="C76">
        <f ca="1">[1]!GenLognormal($C$9,$C$10)</f>
        <v>22.586005177894123</v>
      </c>
      <c r="D76">
        <f ca="1">[1]!GenLognormal($D$9,$D$10)</f>
        <v>75.982081357660689</v>
      </c>
      <c r="E76">
        <f ca="1">[1]!genNormal($F$9,$F$10)</f>
        <v>56.904468807466401</v>
      </c>
      <c r="F76">
        <f t="shared" ref="F76:F139" ca="1" si="11">IF(E76&gt;35,E76,36)</f>
        <v>56.904468807466401</v>
      </c>
      <c r="G76">
        <f ca="1">[1]!GenLognormal($G$9,$G$10)</f>
        <v>26.298793499857247</v>
      </c>
      <c r="H76">
        <f ca="1">[1]!genBinomial(1,1)</f>
        <v>1</v>
      </c>
      <c r="I76" s="13">
        <f t="shared" ref="I76:I139" ca="1" si="12">(266.16-47.17*H76-2.33*G76+0.66*F76+0.017*(F76^2))*113.12/1000000*D76</f>
        <v>2.1515131723463763</v>
      </c>
      <c r="J76">
        <f ca="1">[1]!genUniform($J$9,$J$10)</f>
        <v>0.46266315592953983</v>
      </c>
      <c r="K76">
        <f t="shared" ref="K76:K139" ca="1" si="13">_xlfn.LOGNORM.INV($J76,$K$9,$K$10)</f>
        <v>2.7547711680916693</v>
      </c>
      <c r="L76" s="47">
        <f t="shared" ref="L76:L139" ca="1" si="14">K76*$I76/24/60</f>
        <v>4.1159211492703051E-3</v>
      </c>
      <c r="M76">
        <f t="shared" ref="M76:M139" ca="1" si="15">L76*24*60/$D76</f>
        <v>7.800426559849262E-2</v>
      </c>
      <c r="N76">
        <f ca="1">[1]!genUniform($N$9,$N$10)</f>
        <v>0.37147321247710902</v>
      </c>
      <c r="O76">
        <f t="shared" ref="O76:O139" ca="1" si="16">_xlfn.LOGNORM.INV($R76,$S$9,$S$10)</f>
        <v>3.0990799978227961</v>
      </c>
      <c r="P76" s="47">
        <f t="shared" ref="P76:P139" ca="1" si="17">O76*$I76/24/60</f>
        <v>4.6303551649103649E-3</v>
      </c>
      <c r="Q76">
        <f t="shared" ref="Q76:Q139" ca="1" si="18">P76*24*60/$D76</f>
        <v>8.7753735069257502E-2</v>
      </c>
      <c r="R76">
        <f ca="1">[1]!genUniform($J$9,$J$10)</f>
        <v>0.58611310185028964</v>
      </c>
      <c r="S76">
        <f t="shared" ref="S76:S139" ca="1" si="19">_xlfn.LOGNORM.INV($R76,$S$9,$S$10)</f>
        <v>3.0990799978227961</v>
      </c>
      <c r="T76" s="47">
        <f t="shared" ref="T76:T139" ca="1" si="20">S76*$I76/24/60</f>
        <v>4.6303551649103649E-3</v>
      </c>
      <c r="U76">
        <f t="shared" ref="U76:U139" ca="1" si="21">T76*24*60/$D76</f>
        <v>8.7753735069257502E-2</v>
      </c>
    </row>
    <row r="77" spans="1:21" x14ac:dyDescent="0.3">
      <c r="A77">
        <v>67</v>
      </c>
      <c r="C77">
        <f ca="1">[1]!GenLognormal($C$9,$C$10)</f>
        <v>22.865883324978494</v>
      </c>
      <c r="D77">
        <f ca="1">[1]!GenLognormal($D$9,$D$10)</f>
        <v>74.314186246488049</v>
      </c>
      <c r="E77">
        <f ca="1">[1]!genNormal($F$9,$F$10)</f>
        <v>68.165185350693719</v>
      </c>
      <c r="F77">
        <f t="shared" ca="1" si="11"/>
        <v>68.165185350693719</v>
      </c>
      <c r="G77">
        <f ca="1">[1]!GenLognormal($G$9,$G$10)</f>
        <v>24.201630004746338</v>
      </c>
      <c r="H77">
        <f ca="1">[1]!genBinomial(1,1)</f>
        <v>1</v>
      </c>
      <c r="I77" s="13">
        <f t="shared" ca="1" si="12"/>
        <v>2.4091086686906737</v>
      </c>
      <c r="J77">
        <f ca="1">[1]!genUniform($J$9,$J$10)</f>
        <v>0.48333953617191483</v>
      </c>
      <c r="K77">
        <f t="shared" ca="1" si="13"/>
        <v>2.8096535684006967</v>
      </c>
      <c r="L77" s="47">
        <f t="shared" ca="1" si="14"/>
        <v>4.7005283108693076E-3</v>
      </c>
      <c r="M77">
        <f t="shared" ca="1" si="15"/>
        <v>9.1083023437825525E-2</v>
      </c>
      <c r="N77">
        <f ca="1">[1]!genUniform($N$9,$N$10)</f>
        <v>0.64328812274091896</v>
      </c>
      <c r="O77">
        <f t="shared" ca="1" si="16"/>
        <v>2.601536171305483</v>
      </c>
      <c r="P77" s="47">
        <f t="shared" ca="1" si="17"/>
        <v>4.3523495431974897E-3</v>
      </c>
      <c r="Q77">
        <f t="shared" ca="1" si="18"/>
        <v>8.433629780209792E-2</v>
      </c>
      <c r="R77">
        <f ca="1">[1]!genUniform($J$9,$J$10)</f>
        <v>0.38342649083562225</v>
      </c>
      <c r="S77">
        <f t="shared" ca="1" si="19"/>
        <v>2.601536171305483</v>
      </c>
      <c r="T77" s="47">
        <f t="shared" ca="1" si="20"/>
        <v>4.3523495431974897E-3</v>
      </c>
      <c r="U77">
        <f t="shared" ca="1" si="21"/>
        <v>8.433629780209792E-2</v>
      </c>
    </row>
    <row r="78" spans="1:21" x14ac:dyDescent="0.3">
      <c r="A78">
        <v>68</v>
      </c>
      <c r="C78">
        <f ca="1">[1]!GenLognormal($C$9,$C$10)</f>
        <v>24.384975181579239</v>
      </c>
      <c r="D78">
        <f ca="1">[1]!GenLognormal($D$9,$D$10)</f>
        <v>59.71609311422602</v>
      </c>
      <c r="E78">
        <f ca="1">[1]!genNormal($F$9,$F$10)</f>
        <v>59.049122773306351</v>
      </c>
      <c r="F78">
        <f t="shared" ca="1" si="11"/>
        <v>59.049122773306351</v>
      </c>
      <c r="G78">
        <f ca="1">[1]!GenLognormal($G$9,$G$10)</f>
        <v>26.927849834744418</v>
      </c>
      <c r="H78">
        <f ca="1">[1]!genBinomial(1,1)</f>
        <v>1</v>
      </c>
      <c r="I78" s="13">
        <f t="shared" ca="1" si="12"/>
        <v>1.7191427310301637</v>
      </c>
      <c r="J78">
        <f ca="1">[1]!genUniform($J$9,$J$10)</f>
        <v>0.37445843565017956</v>
      </c>
      <c r="K78">
        <f t="shared" ca="1" si="13"/>
        <v>2.5279060603226262</v>
      </c>
      <c r="L78" s="47">
        <f t="shared" ca="1" si="14"/>
        <v>3.0179384224519041E-3</v>
      </c>
      <c r="M78">
        <f t="shared" ca="1" si="15"/>
        <v>7.2774876950137332E-2</v>
      </c>
      <c r="N78">
        <f ca="1">[1]!genUniform($N$9,$N$10)</f>
        <v>0.55093050798158016</v>
      </c>
      <c r="O78">
        <f t="shared" ca="1" si="16"/>
        <v>3.1976572359904076</v>
      </c>
      <c r="P78" s="47">
        <f t="shared" ca="1" si="17"/>
        <v>3.8175202733186902E-3</v>
      </c>
      <c r="Q78">
        <f t="shared" ca="1" si="18"/>
        <v>9.2056075789548303E-2</v>
      </c>
      <c r="R78">
        <f ca="1">[1]!genUniform($J$9,$J$10)</f>
        <v>0.62154320565759713</v>
      </c>
      <c r="S78">
        <f t="shared" ca="1" si="19"/>
        <v>3.1976572359904076</v>
      </c>
      <c r="T78" s="47">
        <f t="shared" ca="1" si="20"/>
        <v>3.8175202733186902E-3</v>
      </c>
      <c r="U78">
        <f t="shared" ca="1" si="21"/>
        <v>9.2056075789548303E-2</v>
      </c>
    </row>
    <row r="79" spans="1:21" x14ac:dyDescent="0.3">
      <c r="A79">
        <v>69</v>
      </c>
      <c r="C79">
        <f ca="1">[1]!GenLognormal($C$9,$C$10)</f>
        <v>27.006974303156081</v>
      </c>
      <c r="D79">
        <f ca="1">[1]!GenLognormal($D$9,$D$10)</f>
        <v>63.884637729203156</v>
      </c>
      <c r="E79">
        <f ca="1">[1]!genNormal($F$9,$F$10)</f>
        <v>79.08645241402742</v>
      </c>
      <c r="F79">
        <f t="shared" ca="1" si="11"/>
        <v>79.08645241402742</v>
      </c>
      <c r="G79">
        <f ca="1">[1]!GenLognormal($G$9,$G$10)</f>
        <v>31.742398237589693</v>
      </c>
      <c r="H79">
        <f ca="1">[1]!genBinomial(1,1)</f>
        <v>1</v>
      </c>
      <c r="I79" s="13">
        <f t="shared" ca="1" si="12"/>
        <v>2.1936913636396098</v>
      </c>
      <c r="J79">
        <f ca="1">[1]!genUniform($J$9,$J$10)</f>
        <v>0.3495477421377069</v>
      </c>
      <c r="K79">
        <f t="shared" ca="1" si="13"/>
        <v>2.4648989371884813</v>
      </c>
      <c r="L79" s="47">
        <f t="shared" ca="1" si="14"/>
        <v>3.7550191046908507E-3</v>
      </c>
      <c r="M79">
        <f t="shared" ca="1" si="15"/>
        <v>8.4640497355173316E-2</v>
      </c>
      <c r="N79">
        <f ca="1">[1]!genUniform($N$9,$N$10)</f>
        <v>0.6834702405373011</v>
      </c>
      <c r="O79">
        <f t="shared" ca="1" si="16"/>
        <v>3.2252077633591099</v>
      </c>
      <c r="P79" s="47">
        <f t="shared" ca="1" si="17"/>
        <v>4.9132711225168763E-3</v>
      </c>
      <c r="Q79">
        <f t="shared" ca="1" si="18"/>
        <v>0.1107482278668398</v>
      </c>
      <c r="R79">
        <f ca="1">[1]!genUniform($J$9,$J$10)</f>
        <v>0.63108786542407525</v>
      </c>
      <c r="S79">
        <f t="shared" ca="1" si="19"/>
        <v>3.2252077633591099</v>
      </c>
      <c r="T79" s="47">
        <f t="shared" ca="1" si="20"/>
        <v>4.9132711225168763E-3</v>
      </c>
      <c r="U79">
        <f t="shared" ca="1" si="21"/>
        <v>0.1107482278668398</v>
      </c>
    </row>
    <row r="80" spans="1:21" x14ac:dyDescent="0.3">
      <c r="A80">
        <v>70</v>
      </c>
      <c r="C80">
        <f ca="1">[1]!GenLognormal($C$9,$C$10)</f>
        <v>26.761334692520496</v>
      </c>
      <c r="D80">
        <f ca="1">[1]!GenLognormal($D$9,$D$10)</f>
        <v>55.306673598916916</v>
      </c>
      <c r="E80">
        <f ca="1">[1]!genNormal($F$9,$F$10)</f>
        <v>60.766403693371274</v>
      </c>
      <c r="F80">
        <f t="shared" ca="1" si="11"/>
        <v>60.766403693371274</v>
      </c>
      <c r="G80">
        <f ca="1">[1]!GenLognormal($G$9,$G$10)</f>
        <v>27.297121636865842</v>
      </c>
      <c r="H80">
        <f ca="1">[1]!genBinomial(1,1)</f>
        <v>1</v>
      </c>
      <c r="I80" s="13">
        <f t="shared" ca="1" si="12"/>
        <v>1.6157933733210095</v>
      </c>
      <c r="J80">
        <f ca="1">[1]!genUniform($J$9,$J$10)</f>
        <v>0.50844052108659565</v>
      </c>
      <c r="K80">
        <f t="shared" ca="1" si="13"/>
        <v>2.8776012381677418</v>
      </c>
      <c r="L80" s="47">
        <f t="shared" ca="1" si="14"/>
        <v>3.2288951470081729E-3</v>
      </c>
      <c r="M80">
        <f t="shared" ca="1" si="15"/>
        <v>8.4069583454081095E-2</v>
      </c>
      <c r="N80">
        <f ca="1">[1]!genUniform($N$9,$N$10)</f>
        <v>0.69265425066616615</v>
      </c>
      <c r="O80">
        <f t="shared" ca="1" si="16"/>
        <v>2.5660778896417011</v>
      </c>
      <c r="P80" s="47">
        <f t="shared" ca="1" si="17"/>
        <v>2.8793414232698763E-3</v>
      </c>
      <c r="Q80">
        <f t="shared" ca="1" si="18"/>
        <v>7.4968378673018199E-2</v>
      </c>
      <c r="R80">
        <f ca="1">[1]!genUniform($J$9,$J$10)</f>
        <v>0.3681319653382914</v>
      </c>
      <c r="S80">
        <f t="shared" ca="1" si="19"/>
        <v>2.5660778896417011</v>
      </c>
      <c r="T80" s="47">
        <f t="shared" ca="1" si="20"/>
        <v>2.8793414232698763E-3</v>
      </c>
      <c r="U80">
        <f t="shared" ca="1" si="21"/>
        <v>7.4968378673018199E-2</v>
      </c>
    </row>
    <row r="81" spans="1:21" x14ac:dyDescent="0.3">
      <c r="A81">
        <v>71</v>
      </c>
      <c r="C81">
        <f ca="1">[1]!GenLognormal($C$9,$C$10)</f>
        <v>31.396522877515824</v>
      </c>
      <c r="D81">
        <f ca="1">[1]!GenLognormal($D$9,$D$10)</f>
        <v>54.793854723397644</v>
      </c>
      <c r="E81">
        <f ca="1">[1]!genNormal($F$9,$F$10)</f>
        <v>45.371411743863703</v>
      </c>
      <c r="F81">
        <f t="shared" ca="1" si="11"/>
        <v>45.371411743863703</v>
      </c>
      <c r="G81">
        <f ca="1">[1]!GenLognormal($G$9,$G$10)</f>
        <v>20.006807061411397</v>
      </c>
      <c r="H81">
        <f ca="1">[1]!genBinomial(1,1)</f>
        <v>1</v>
      </c>
      <c r="I81" s="13">
        <f t="shared" ca="1" si="12"/>
        <v>1.470944252684262</v>
      </c>
      <c r="J81">
        <f ca="1">[1]!genUniform($J$9,$J$10)</f>
        <v>0.67309914635702817</v>
      </c>
      <c r="K81">
        <f t="shared" ca="1" si="13"/>
        <v>3.384533281230619</v>
      </c>
      <c r="L81" s="47">
        <f t="shared" ca="1" si="14"/>
        <v>3.4572637347533236E-3</v>
      </c>
      <c r="M81">
        <f t="shared" ca="1" si="15"/>
        <v>9.0857994991889554E-2</v>
      </c>
      <c r="N81">
        <f ca="1">[1]!genUniform($N$9,$N$10)</f>
        <v>0.3771357423412337</v>
      </c>
      <c r="O81">
        <f t="shared" ca="1" si="16"/>
        <v>3.1554385027362502</v>
      </c>
      <c r="P81" s="47">
        <f t="shared" ca="1" si="17"/>
        <v>3.2232459238184167E-3</v>
      </c>
      <c r="Q81">
        <f t="shared" ca="1" si="18"/>
        <v>8.4707932189274388E-2</v>
      </c>
      <c r="R81">
        <f ca="1">[1]!genUniform($J$9,$J$10)</f>
        <v>0.60661053338761006</v>
      </c>
      <c r="S81">
        <f t="shared" ca="1" si="19"/>
        <v>3.1554385027362502</v>
      </c>
      <c r="T81" s="47">
        <f t="shared" ca="1" si="20"/>
        <v>3.2232459238184167E-3</v>
      </c>
      <c r="U81">
        <f t="shared" ca="1" si="21"/>
        <v>8.4707932189274388E-2</v>
      </c>
    </row>
    <row r="82" spans="1:21" x14ac:dyDescent="0.3">
      <c r="A82">
        <v>72</v>
      </c>
      <c r="C82">
        <f ca="1">[1]!GenLognormal($C$9,$C$10)</f>
        <v>29.235970482327811</v>
      </c>
      <c r="D82">
        <f ca="1">[1]!GenLognormal($D$9,$D$10)</f>
        <v>53.674240289897298</v>
      </c>
      <c r="E82">
        <f ca="1">[1]!genNormal($F$9,$F$10)</f>
        <v>46.67535367231082</v>
      </c>
      <c r="F82">
        <f t="shared" ca="1" si="11"/>
        <v>46.67535367231082</v>
      </c>
      <c r="G82">
        <f ca="1">[1]!GenLognormal($G$9,$G$10)</f>
        <v>25.179846989076289</v>
      </c>
      <c r="H82">
        <f ca="1">[1]!genBinomial(1,1)</f>
        <v>1</v>
      </c>
      <c r="I82" s="13">
        <f t="shared" ca="1" si="12"/>
        <v>1.3853194889864191</v>
      </c>
      <c r="J82">
        <f ca="1">[1]!genUniform($J$9,$J$10)</f>
        <v>0.64033573034191971</v>
      </c>
      <c r="K82">
        <f t="shared" ca="1" si="13"/>
        <v>3.2719055878596346</v>
      </c>
      <c r="L82" s="47">
        <f t="shared" ca="1" si="14"/>
        <v>3.1476629006843876E-3</v>
      </c>
      <c r="M82">
        <f t="shared" ca="1" si="15"/>
        <v>8.4447111920066847E-2</v>
      </c>
      <c r="N82">
        <f ca="1">[1]!genUniform($N$9,$N$10)</f>
        <v>0.49296778860095603</v>
      </c>
      <c r="O82">
        <f t="shared" ca="1" si="16"/>
        <v>2.7183956273618901</v>
      </c>
      <c r="P82" s="47">
        <f t="shared" ca="1" si="17"/>
        <v>2.6151711398332569E-3</v>
      </c>
      <c r="Q82">
        <f t="shared" ca="1" si="18"/>
        <v>7.0161150321278176E-2</v>
      </c>
      <c r="R82">
        <f ca="1">[1]!genUniform($J$9,$J$10)</f>
        <v>0.43351747004811186</v>
      </c>
      <c r="S82">
        <f t="shared" ca="1" si="19"/>
        <v>2.7183956273618901</v>
      </c>
      <c r="T82" s="47">
        <f t="shared" ca="1" si="20"/>
        <v>2.6151711398332569E-3</v>
      </c>
      <c r="U82">
        <f t="shared" ca="1" si="21"/>
        <v>7.0161150321278176E-2</v>
      </c>
    </row>
    <row r="83" spans="1:21" x14ac:dyDescent="0.3">
      <c r="A83">
        <v>73</v>
      </c>
      <c r="C83">
        <f ca="1">[1]!GenLognormal($C$9,$C$10)</f>
        <v>21.83202880100573</v>
      </c>
      <c r="D83">
        <f ca="1">[1]!GenLognormal($D$9,$D$10)</f>
        <v>66.05682586497862</v>
      </c>
      <c r="E83">
        <f ca="1">[1]!genNormal($F$9,$F$10)</f>
        <v>52.00158604907169</v>
      </c>
      <c r="F83">
        <f t="shared" ca="1" si="11"/>
        <v>52.00158604907169</v>
      </c>
      <c r="G83">
        <f ca="1">[1]!GenLognormal($G$9,$G$10)</f>
        <v>21.170175198929122</v>
      </c>
      <c r="H83">
        <f ca="1">[1]!genBinomial(1,1)</f>
        <v>1</v>
      </c>
      <c r="I83" s="13">
        <f t="shared" ca="1" si="12"/>
        <v>1.8677533409904026</v>
      </c>
      <c r="J83">
        <f ca="1">[1]!genUniform($J$9,$J$10)</f>
        <v>0.51710466669804633</v>
      </c>
      <c r="K83">
        <f t="shared" ca="1" si="13"/>
        <v>2.9014418551140286</v>
      </c>
      <c r="L83" s="47">
        <f t="shared" ca="1" si="14"/>
        <v>3.7633178601240405E-3</v>
      </c>
      <c r="M83">
        <f t="shared" ca="1" si="15"/>
        <v>8.2038118659463269E-2</v>
      </c>
      <c r="N83">
        <f ca="1">[1]!genUniform($N$9,$N$10)</f>
        <v>0.44340209993779323</v>
      </c>
      <c r="O83">
        <f t="shared" ca="1" si="16"/>
        <v>3.2436964173684402</v>
      </c>
      <c r="P83" s="47">
        <f t="shared" ca="1" si="17"/>
        <v>4.2072394588184049E-3</v>
      </c>
      <c r="Q83">
        <f t="shared" ca="1" si="18"/>
        <v>9.1715348737495136E-2</v>
      </c>
      <c r="R83">
        <f ca="1">[1]!genUniform($J$9,$J$10)</f>
        <v>0.63740332916820042</v>
      </c>
      <c r="S83">
        <f t="shared" ca="1" si="19"/>
        <v>3.2436964173684402</v>
      </c>
      <c r="T83" s="47">
        <f t="shared" ca="1" si="20"/>
        <v>4.2072394588184049E-3</v>
      </c>
      <c r="U83">
        <f t="shared" ca="1" si="21"/>
        <v>9.1715348737495136E-2</v>
      </c>
    </row>
    <row r="84" spans="1:21" x14ac:dyDescent="0.3">
      <c r="A84">
        <v>74</v>
      </c>
      <c r="C84">
        <f ca="1">[1]!GenLognormal($C$9,$C$10)</f>
        <v>33.890625768728945</v>
      </c>
      <c r="D84">
        <f ca="1">[1]!GenLognormal($D$9,$D$10)</f>
        <v>62.956995784573365</v>
      </c>
      <c r="E84">
        <f ca="1">[1]!genNormal($F$9,$F$10)</f>
        <v>59.601031806909354</v>
      </c>
      <c r="F84">
        <f t="shared" ca="1" si="11"/>
        <v>59.601031806909354</v>
      </c>
      <c r="G84">
        <f ca="1">[1]!GenLognormal($G$9,$G$10)</f>
        <v>26.541172260131294</v>
      </c>
      <c r="H84">
        <f ca="1">[1]!genBinomial(1,1)</f>
        <v>1</v>
      </c>
      <c r="I84" s="13">
        <f t="shared" ca="1" si="12"/>
        <v>1.8293823664105693</v>
      </c>
      <c r="J84">
        <f ca="1">[1]!genUniform($J$9,$J$10)</f>
        <v>0.63800993070215262</v>
      </c>
      <c r="K84">
        <f t="shared" ca="1" si="13"/>
        <v>3.2641973031923763</v>
      </c>
      <c r="L84" s="47">
        <f t="shared" ca="1" si="14"/>
        <v>4.1468506853785192E-3</v>
      </c>
      <c r="M84">
        <f t="shared" ca="1" si="15"/>
        <v>9.4849903692645426E-2</v>
      </c>
      <c r="N84">
        <f ca="1">[1]!genUniform($N$9,$N$10)</f>
        <v>0.69757454404782815</v>
      </c>
      <c r="O84">
        <f t="shared" ca="1" si="16"/>
        <v>3.3163318339463124</v>
      </c>
      <c r="P84" s="47">
        <f t="shared" ca="1" si="17"/>
        <v>4.2130826237412556E-3</v>
      </c>
      <c r="Q84">
        <f t="shared" ca="1" si="18"/>
        <v>9.6364810654989863E-2</v>
      </c>
      <c r="R84">
        <f ca="1">[1]!genUniform($J$9,$J$10)</f>
        <v>0.66150613404040015</v>
      </c>
      <c r="S84">
        <f t="shared" ca="1" si="19"/>
        <v>3.3163318339463124</v>
      </c>
      <c r="T84" s="47">
        <f t="shared" ca="1" si="20"/>
        <v>4.2130826237412556E-3</v>
      </c>
      <c r="U84">
        <f t="shared" ca="1" si="21"/>
        <v>9.6364810654989863E-2</v>
      </c>
    </row>
    <row r="85" spans="1:21" x14ac:dyDescent="0.3">
      <c r="A85">
        <v>75</v>
      </c>
      <c r="C85">
        <f ca="1">[1]!GenLognormal($C$9,$C$10)</f>
        <v>23.921558305081028</v>
      </c>
      <c r="D85">
        <f ca="1">[1]!GenLognormal($D$9,$D$10)</f>
        <v>78.415758468539309</v>
      </c>
      <c r="E85">
        <f ca="1">[1]!genNormal($F$9,$F$10)</f>
        <v>52.46685475249221</v>
      </c>
      <c r="F85">
        <f t="shared" ca="1" si="11"/>
        <v>52.46685475249221</v>
      </c>
      <c r="G85">
        <f ca="1">[1]!GenLognormal($G$9,$G$10)</f>
        <v>20.605963988989679</v>
      </c>
      <c r="H85">
        <f ca="1">[1]!genBinomial(1,1)</f>
        <v>1</v>
      </c>
      <c r="I85" s="13">
        <f t="shared" ca="1" si="12"/>
        <v>2.2389161470747254</v>
      </c>
      <c r="J85">
        <f ca="1">[1]!genUniform($J$9,$J$10)</f>
        <v>0.56524084789882723</v>
      </c>
      <c r="K85">
        <f t="shared" ca="1" si="13"/>
        <v>3.0382974624610588</v>
      </c>
      <c r="L85" s="47">
        <f t="shared" ca="1" si="14"/>
        <v>4.7239536446668255E-3</v>
      </c>
      <c r="M85">
        <f t="shared" ca="1" si="15"/>
        <v>8.6749058877615956E-2</v>
      </c>
      <c r="N85">
        <f ca="1">[1]!genUniform($N$9,$N$10)</f>
        <v>0.69181386526900335</v>
      </c>
      <c r="O85">
        <f t="shared" ca="1" si="16"/>
        <v>2.7870394272352006</v>
      </c>
      <c r="P85" s="47">
        <f t="shared" ca="1" si="17"/>
        <v>4.333296927896379E-3</v>
      </c>
      <c r="Q85">
        <f t="shared" ca="1" si="18"/>
        <v>7.9575173383986036E-2</v>
      </c>
      <c r="R85">
        <f ca="1">[1]!genUniform($J$9,$J$10)</f>
        <v>0.46248572789412773</v>
      </c>
      <c r="S85">
        <f t="shared" ca="1" si="19"/>
        <v>2.7870394272352006</v>
      </c>
      <c r="T85" s="47">
        <f t="shared" ca="1" si="20"/>
        <v>4.333296927896379E-3</v>
      </c>
      <c r="U85">
        <f t="shared" ca="1" si="21"/>
        <v>7.9575173383986036E-2</v>
      </c>
    </row>
    <row r="86" spans="1:21" x14ac:dyDescent="0.3">
      <c r="A86">
        <v>76</v>
      </c>
      <c r="C86">
        <f ca="1">[1]!GenLognormal($C$9,$C$10)</f>
        <v>24.708551046782283</v>
      </c>
      <c r="D86">
        <f ca="1">[1]!GenLognormal($D$9,$D$10)</f>
        <v>58.7062412811662</v>
      </c>
      <c r="E86">
        <f ca="1">[1]!genNormal($F$9,$F$10)</f>
        <v>56.083100796567415</v>
      </c>
      <c r="F86">
        <f t="shared" ca="1" si="11"/>
        <v>56.083100796567415</v>
      </c>
      <c r="G86">
        <f ca="1">[1]!GenLognormal($G$9,$G$10)</f>
        <v>22.551150397057082</v>
      </c>
      <c r="H86">
        <f ca="1">[1]!genBinomial(1,1)</f>
        <v>1</v>
      </c>
      <c r="I86" s="13">
        <f t="shared" ca="1" si="12"/>
        <v>1.7062402841175945</v>
      </c>
      <c r="J86">
        <f ca="1">[1]!genUniform($J$9,$J$10)</f>
        <v>0.55527907722886305</v>
      </c>
      <c r="K86">
        <f t="shared" ca="1" si="13"/>
        <v>3.009295501507891</v>
      </c>
      <c r="L86" s="47">
        <f t="shared" ca="1" si="14"/>
        <v>3.5656813968657107E-3</v>
      </c>
      <c r="M86">
        <f t="shared" ca="1" si="15"/>
        <v>8.7462271462674435E-2</v>
      </c>
      <c r="N86">
        <f ca="1">[1]!genUniform($N$9,$N$10)</f>
        <v>0.58778781589553941</v>
      </c>
      <c r="O86">
        <f t="shared" ca="1" si="16"/>
        <v>3.2218611582280721</v>
      </c>
      <c r="P86" s="47">
        <f t="shared" ca="1" si="17"/>
        <v>3.8175481236128531E-3</v>
      </c>
      <c r="Q86">
        <f t="shared" ca="1" si="18"/>
        <v>9.3640287268163272E-2</v>
      </c>
      <c r="R86">
        <f ca="1">[1]!genUniform($J$9,$J$10)</f>
        <v>0.62993697770338908</v>
      </c>
      <c r="S86">
        <f t="shared" ca="1" si="19"/>
        <v>3.2218611582280721</v>
      </c>
      <c r="T86" s="47">
        <f t="shared" ca="1" si="20"/>
        <v>3.8175481236128531E-3</v>
      </c>
      <c r="U86">
        <f t="shared" ca="1" si="21"/>
        <v>9.3640287268163272E-2</v>
      </c>
    </row>
    <row r="87" spans="1:21" x14ac:dyDescent="0.3">
      <c r="A87">
        <v>77</v>
      </c>
      <c r="C87">
        <f ca="1">[1]!GenLognormal($C$9,$C$10)</f>
        <v>22.895245451632075</v>
      </c>
      <c r="D87">
        <f ca="1">[1]!GenLognormal($D$9,$D$10)</f>
        <v>83.253416442526955</v>
      </c>
      <c r="E87">
        <f ca="1">[1]!genNormal($F$9,$F$10)</f>
        <v>66.089929046545507</v>
      </c>
      <c r="F87">
        <f t="shared" ca="1" si="11"/>
        <v>66.089929046545507</v>
      </c>
      <c r="G87">
        <f ca="1">[1]!GenLognormal($G$9,$G$10)</f>
        <v>22.516352484993316</v>
      </c>
      <c r="H87">
        <f ca="1">[1]!genBinomial(1,1)</f>
        <v>1</v>
      </c>
      <c r="I87" s="13">
        <f t="shared" ca="1" si="12"/>
        <v>2.6783747581992534</v>
      </c>
      <c r="J87">
        <f ca="1">[1]!genUniform($J$9,$J$10)</f>
        <v>0.52961377943051702</v>
      </c>
      <c r="K87">
        <f t="shared" ca="1" si="13"/>
        <v>2.9362541937150253</v>
      </c>
      <c r="L87" s="47">
        <f t="shared" ca="1" si="14"/>
        <v>5.4613813306271007E-3</v>
      </c>
      <c r="M87">
        <f t="shared" ca="1" si="15"/>
        <v>9.4463259913569034E-2</v>
      </c>
      <c r="N87">
        <f ca="1">[1]!genUniform($N$9,$N$10)</f>
        <v>0.48228772779781998</v>
      </c>
      <c r="O87">
        <f t="shared" ca="1" si="16"/>
        <v>2.668403065377809</v>
      </c>
      <c r="P87" s="47">
        <f t="shared" ca="1" si="17"/>
        <v>4.9631829270898866E-3</v>
      </c>
      <c r="Q87">
        <f t="shared" ca="1" si="18"/>
        <v>8.5846127647425427E-2</v>
      </c>
      <c r="R87">
        <f ca="1">[1]!genUniform($J$9,$J$10)</f>
        <v>0.41217692516808307</v>
      </c>
      <c r="S87">
        <f t="shared" ca="1" si="19"/>
        <v>2.668403065377809</v>
      </c>
      <c r="T87" s="47">
        <f t="shared" ca="1" si="20"/>
        <v>4.9631829270898866E-3</v>
      </c>
      <c r="U87">
        <f t="shared" ca="1" si="21"/>
        <v>8.5846127647425427E-2</v>
      </c>
    </row>
    <row r="88" spans="1:21" x14ac:dyDescent="0.3">
      <c r="A88">
        <v>78</v>
      </c>
      <c r="C88">
        <f ca="1">[1]!GenLognormal($C$9,$C$10)</f>
        <v>26.022016688954572</v>
      </c>
      <c r="D88">
        <f ca="1">[1]!GenLognormal($D$9,$D$10)</f>
        <v>51.975562049354437</v>
      </c>
      <c r="E88">
        <f ca="1">[1]!genNormal($F$9,$F$10)</f>
        <v>60.138891179842318</v>
      </c>
      <c r="F88">
        <f t="shared" ca="1" si="11"/>
        <v>60.138891179842318</v>
      </c>
      <c r="G88">
        <f ca="1">[1]!GenLognormal($G$9,$G$10)</f>
        <v>26.600741836614851</v>
      </c>
      <c r="H88">
        <f ca="1">[1]!genBinomial(1,1)</f>
        <v>1</v>
      </c>
      <c r="I88" s="13">
        <f t="shared" ca="1" si="12"/>
        <v>1.5179959632696034</v>
      </c>
      <c r="J88">
        <f ca="1">[1]!genUniform($J$9,$J$10)</f>
        <v>0.5976475381686408</v>
      </c>
      <c r="K88">
        <f t="shared" ca="1" si="13"/>
        <v>3.1355668568121646</v>
      </c>
      <c r="L88" s="47">
        <f t="shared" ca="1" si="14"/>
        <v>3.3054012716686285E-3</v>
      </c>
      <c r="M88">
        <f t="shared" ca="1" si="15"/>
        <v>9.1577226749045698E-2</v>
      </c>
      <c r="N88">
        <f ca="1">[1]!genUniform($N$9,$N$10)</f>
        <v>0.564998573200445</v>
      </c>
      <c r="O88">
        <f t="shared" ca="1" si="16"/>
        <v>3.2483821475884209</v>
      </c>
      <c r="P88" s="47">
        <f t="shared" ca="1" si="17"/>
        <v>3.4243270744418524E-3</v>
      </c>
      <c r="Q88">
        <f t="shared" ca="1" si="18"/>
        <v>9.4872105134984536E-2</v>
      </c>
      <c r="R88">
        <f ca="1">[1]!genUniform($J$9,$J$10)</f>
        <v>0.63899237446536983</v>
      </c>
      <c r="S88">
        <f t="shared" ca="1" si="19"/>
        <v>3.2483821475884209</v>
      </c>
      <c r="T88" s="47">
        <f t="shared" ca="1" si="20"/>
        <v>3.4243270744418524E-3</v>
      </c>
      <c r="U88">
        <f t="shared" ca="1" si="21"/>
        <v>9.4872105134984536E-2</v>
      </c>
    </row>
    <row r="89" spans="1:21" x14ac:dyDescent="0.3">
      <c r="A89">
        <v>79</v>
      </c>
      <c r="C89">
        <f ca="1">[1]!GenLognormal($C$9,$C$10)</f>
        <v>22.197714063733304</v>
      </c>
      <c r="D89">
        <f ca="1">[1]!GenLognormal($D$9,$D$10)</f>
        <v>57.351055311387995</v>
      </c>
      <c r="E89">
        <f ca="1">[1]!genNormal($F$9,$F$10)</f>
        <v>65.803816139921608</v>
      </c>
      <c r="F89">
        <f t="shared" ca="1" si="11"/>
        <v>65.803816139921608</v>
      </c>
      <c r="G89">
        <f ca="1">[1]!GenLognormal($G$9,$G$10)</f>
        <v>24.156552970103082</v>
      </c>
      <c r="H89">
        <f ca="1">[1]!genBinomial(1,1)</f>
        <v>1</v>
      </c>
      <c r="I89" s="13">
        <f t="shared" ca="1" si="12"/>
        <v>1.8148806121338679</v>
      </c>
      <c r="J89">
        <f ca="1">[1]!genUniform($J$9,$J$10)</f>
        <v>0.41132058931434329</v>
      </c>
      <c r="K89">
        <f t="shared" ca="1" si="13"/>
        <v>2.6216717098974951</v>
      </c>
      <c r="L89" s="47">
        <f t="shared" ca="1" si="14"/>
        <v>3.3041813594950069E-3</v>
      </c>
      <c r="M89">
        <f t="shared" ca="1" si="15"/>
        <v>8.296309687483687E-2</v>
      </c>
      <c r="N89">
        <f ca="1">[1]!genUniform($N$9,$N$10)</f>
        <v>0.45349970549401358</v>
      </c>
      <c r="O89">
        <f t="shared" ca="1" si="16"/>
        <v>2.9486544744817786</v>
      </c>
      <c r="P89" s="47">
        <f t="shared" ca="1" si="17"/>
        <v>3.7162887761241379E-3</v>
      </c>
      <c r="Q89">
        <f t="shared" ca="1" si="18"/>
        <v>9.3310503330112884E-2</v>
      </c>
      <c r="R89">
        <f ca="1">[1]!genUniform($J$9,$J$10)</f>
        <v>0.52846196508068699</v>
      </c>
      <c r="S89">
        <f t="shared" ca="1" si="19"/>
        <v>2.9486544744817786</v>
      </c>
      <c r="T89" s="47">
        <f t="shared" ca="1" si="20"/>
        <v>3.7162887761241379E-3</v>
      </c>
      <c r="U89">
        <f t="shared" ca="1" si="21"/>
        <v>9.3310503330112884E-2</v>
      </c>
    </row>
    <row r="90" spans="1:21" x14ac:dyDescent="0.3">
      <c r="A90">
        <v>80</v>
      </c>
      <c r="C90">
        <f ca="1">[1]!GenLognormal($C$9,$C$10)</f>
        <v>29.132784347406989</v>
      </c>
      <c r="D90">
        <f ca="1">[1]!GenLognormal($D$9,$D$10)</f>
        <v>76.370065116656392</v>
      </c>
      <c r="E90">
        <f ca="1">[1]!genNormal($F$9,$F$10)</f>
        <v>63.087937632317796</v>
      </c>
      <c r="F90">
        <f t="shared" ca="1" si="11"/>
        <v>63.087937632317796</v>
      </c>
      <c r="G90">
        <f ca="1">[1]!GenLognormal($G$9,$G$10)</f>
        <v>29.249493139177407</v>
      </c>
      <c r="H90">
        <f ca="1">[1]!genBinomial(1,1)</f>
        <v>1</v>
      </c>
      <c r="I90" s="13">
        <f t="shared" ca="1" si="12"/>
        <v>2.2473292847320647</v>
      </c>
      <c r="J90">
        <f ca="1">[1]!genUniform($J$9,$J$10)</f>
        <v>0.37256002312246833</v>
      </c>
      <c r="K90">
        <f t="shared" ca="1" si="13"/>
        <v>2.5230990969976976</v>
      </c>
      <c r="L90" s="47">
        <f t="shared" ca="1" si="14"/>
        <v>3.937662839558302E-3</v>
      </c>
      <c r="M90">
        <f t="shared" ca="1" si="15"/>
        <v>7.4246820142192999E-2</v>
      </c>
      <c r="N90">
        <f ca="1">[1]!genUniform($N$9,$N$10)</f>
        <v>0.48289346146106976</v>
      </c>
      <c r="O90">
        <f t="shared" ca="1" si="16"/>
        <v>3.0437194948354946</v>
      </c>
      <c r="P90" s="47">
        <f t="shared" ca="1" si="17"/>
        <v>4.7501666355928424E-3</v>
      </c>
      <c r="Q90">
        <f t="shared" ca="1" si="18"/>
        <v>8.9567030547965706E-2</v>
      </c>
      <c r="R90">
        <f ca="1">[1]!genUniform($J$9,$J$10)</f>
        <v>0.56537502315509658</v>
      </c>
      <c r="S90">
        <f t="shared" ca="1" si="19"/>
        <v>3.0437194948354946</v>
      </c>
      <c r="T90" s="47">
        <f t="shared" ca="1" si="20"/>
        <v>4.7501666355928424E-3</v>
      </c>
      <c r="U90">
        <f t="shared" ca="1" si="21"/>
        <v>8.9567030547965706E-2</v>
      </c>
    </row>
    <row r="91" spans="1:21" x14ac:dyDescent="0.3">
      <c r="A91">
        <v>81</v>
      </c>
      <c r="C91">
        <f ca="1">[1]!GenLognormal($C$9,$C$10)</f>
        <v>19.315946049030899</v>
      </c>
      <c r="D91">
        <f ca="1">[1]!GenLognormal($D$9,$D$10)</f>
        <v>67.555203939698274</v>
      </c>
      <c r="E91">
        <f ca="1">[1]!genNormal($F$9,$F$10)</f>
        <v>58.995447944667674</v>
      </c>
      <c r="F91">
        <f t="shared" ca="1" si="11"/>
        <v>58.995447944667674</v>
      </c>
      <c r="G91">
        <f ca="1">[1]!GenLognormal($G$9,$G$10)</f>
        <v>26.693791674216161</v>
      </c>
      <c r="H91">
        <f ca="1">[1]!genBinomial(1,1)</f>
        <v>1</v>
      </c>
      <c r="I91" s="13">
        <f t="shared" ca="1" si="12"/>
        <v>1.9478934442000562</v>
      </c>
      <c r="J91">
        <f ca="1">[1]!genUniform($J$9,$J$10)</f>
        <v>0.50707132589684678</v>
      </c>
      <c r="K91">
        <f t="shared" ca="1" si="13"/>
        <v>2.8738529556039638</v>
      </c>
      <c r="L91" s="47">
        <f t="shared" ca="1" si="14"/>
        <v>3.8874717582054975E-3</v>
      </c>
      <c r="M91">
        <f t="shared" ca="1" si="15"/>
        <v>8.2864960881663785E-2</v>
      </c>
      <c r="N91">
        <f ca="1">[1]!genUniform($N$9,$N$10)</f>
        <v>0.40258418071656238</v>
      </c>
      <c r="O91">
        <f t="shared" ca="1" si="16"/>
        <v>3.2157792352021941</v>
      </c>
      <c r="P91" s="47">
        <f t="shared" ca="1" si="17"/>
        <v>4.3499967293368219E-3</v>
      </c>
      <c r="Q91">
        <f t="shared" ca="1" si="18"/>
        <v>9.2724097107847486E-2</v>
      </c>
      <c r="R91">
        <f ca="1">[1]!genUniform($J$9,$J$10)</f>
        <v>0.62783937628284381</v>
      </c>
      <c r="S91">
        <f t="shared" ca="1" si="19"/>
        <v>3.2157792352021941</v>
      </c>
      <c r="T91" s="47">
        <f t="shared" ca="1" si="20"/>
        <v>4.3499967293368219E-3</v>
      </c>
      <c r="U91">
        <f t="shared" ca="1" si="21"/>
        <v>9.2724097107847486E-2</v>
      </c>
    </row>
    <row r="92" spans="1:21" x14ac:dyDescent="0.3">
      <c r="A92">
        <v>82</v>
      </c>
      <c r="C92">
        <f ca="1">[1]!GenLognormal($C$9,$C$10)</f>
        <v>34.2565505752235</v>
      </c>
      <c r="D92">
        <f ca="1">[1]!GenLognormal($D$9,$D$10)</f>
        <v>75.861157196556064</v>
      </c>
      <c r="E92">
        <f ca="1">[1]!genNormal($F$9,$F$10)</f>
        <v>47.510364785871928</v>
      </c>
      <c r="F92">
        <f t="shared" ca="1" si="11"/>
        <v>47.510364785871928</v>
      </c>
      <c r="G92">
        <f ca="1">[1]!GenLognormal($G$9,$G$10)</f>
        <v>31.278228786292988</v>
      </c>
      <c r="H92">
        <f ca="1">[1]!genBinomial(1,1)</f>
        <v>1</v>
      </c>
      <c r="I92" s="13">
        <f t="shared" ca="1" si="12"/>
        <v>1.8522257951449146</v>
      </c>
      <c r="J92">
        <f ca="1">[1]!genUniform($J$9,$J$10)</f>
        <v>0.42753799639857198</v>
      </c>
      <c r="K92">
        <f t="shared" ca="1" si="13"/>
        <v>2.6633142008447339</v>
      </c>
      <c r="L92" s="47">
        <f t="shared" ca="1" si="14"/>
        <v>3.4257355995697082E-3</v>
      </c>
      <c r="M92">
        <f t="shared" ca="1" si="15"/>
        <v>6.5027471840415449E-2</v>
      </c>
      <c r="N92">
        <f ca="1">[1]!genUniform($N$9,$N$10)</f>
        <v>0.5038045281976572</v>
      </c>
      <c r="O92">
        <f t="shared" ca="1" si="16"/>
        <v>2.6037777285589305</v>
      </c>
      <c r="P92" s="47">
        <f t="shared" ca="1" si="17"/>
        <v>3.3491557455976981E-3</v>
      </c>
      <c r="Q92">
        <f t="shared" ca="1" si="18"/>
        <v>6.3573829504931803E-2</v>
      </c>
      <c r="R92">
        <f ca="1">[1]!genUniform($J$9,$J$10)</f>
        <v>0.38439271291558097</v>
      </c>
      <c r="S92">
        <f t="shared" ca="1" si="19"/>
        <v>2.6037777285589305</v>
      </c>
      <c r="T92" s="47">
        <f t="shared" ca="1" si="20"/>
        <v>3.3491557455976981E-3</v>
      </c>
      <c r="U92">
        <f t="shared" ca="1" si="21"/>
        <v>6.3573829504931803E-2</v>
      </c>
    </row>
    <row r="93" spans="1:21" x14ac:dyDescent="0.3">
      <c r="A93">
        <v>83</v>
      </c>
      <c r="C93">
        <f ca="1">[1]!GenLognormal($C$9,$C$10)</f>
        <v>22.878134935848948</v>
      </c>
      <c r="D93">
        <f ca="1">[1]!GenLognormal($D$9,$D$10)</f>
        <v>82.815367069322434</v>
      </c>
      <c r="E93">
        <f ca="1">[1]!genNormal($F$9,$F$10)</f>
        <v>70.606700222190824</v>
      </c>
      <c r="F93">
        <f t="shared" ca="1" si="11"/>
        <v>70.606700222190824</v>
      </c>
      <c r="G93">
        <f ca="1">[1]!GenLognormal($G$9,$G$10)</f>
        <v>22.053568459999962</v>
      </c>
      <c r="H93">
        <f ca="1">[1]!genBinomial(1,1)</f>
        <v>1</v>
      </c>
      <c r="I93" s="13">
        <f t="shared" ca="1" si="12"/>
        <v>2.8006402624327831</v>
      </c>
      <c r="J93">
        <f ca="1">[1]!genUniform($J$9,$J$10)</f>
        <v>0.61514174155516599</v>
      </c>
      <c r="K93">
        <f t="shared" ca="1" si="13"/>
        <v>3.1901889183509216</v>
      </c>
      <c r="L93" s="47">
        <f t="shared" ca="1" si="14"/>
        <v>6.204563562153112E-3</v>
      </c>
      <c r="M93">
        <f t="shared" ca="1" si="15"/>
        <v>0.10788543051462418</v>
      </c>
      <c r="N93">
        <f ca="1">[1]!genUniform($N$9,$N$10)</f>
        <v>0.62745108157612395</v>
      </c>
      <c r="O93">
        <f t="shared" ca="1" si="16"/>
        <v>2.6293137873574848</v>
      </c>
      <c r="P93" s="47">
        <f t="shared" ca="1" si="17"/>
        <v>5.1137236496131954E-3</v>
      </c>
      <c r="Q93">
        <f t="shared" ca="1" si="18"/>
        <v>8.8917821849162387E-2</v>
      </c>
      <c r="R93">
        <f ca="1">[1]!genUniform($J$9,$J$10)</f>
        <v>0.39539053197967033</v>
      </c>
      <c r="S93">
        <f t="shared" ca="1" si="19"/>
        <v>2.6293137873574848</v>
      </c>
      <c r="T93" s="47">
        <f t="shared" ca="1" si="20"/>
        <v>5.1137236496131954E-3</v>
      </c>
      <c r="U93">
        <f t="shared" ca="1" si="21"/>
        <v>8.8917821849162387E-2</v>
      </c>
    </row>
    <row r="94" spans="1:21" x14ac:dyDescent="0.3">
      <c r="A94">
        <v>84</v>
      </c>
      <c r="C94">
        <f ca="1">[1]!GenLognormal($C$9,$C$10)</f>
        <v>30.301909711694716</v>
      </c>
      <c r="D94">
        <f ca="1">[1]!GenLognormal($D$9,$D$10)</f>
        <v>64.799400855079071</v>
      </c>
      <c r="E94">
        <f ca="1">[1]!genNormal($F$9,$F$10)</f>
        <v>54.596613136470509</v>
      </c>
      <c r="F94">
        <f t="shared" ca="1" si="11"/>
        <v>54.596613136470509</v>
      </c>
      <c r="G94">
        <f ca="1">[1]!GenLognormal($G$9,$G$10)</f>
        <v>27.982532297084916</v>
      </c>
      <c r="H94">
        <f ca="1">[1]!genBinomial(1,1)</f>
        <v>1</v>
      </c>
      <c r="I94" s="13">
        <f t="shared" ca="1" si="12"/>
        <v>1.762875614584045</v>
      </c>
      <c r="J94">
        <f ca="1">[1]!genUniform($J$9,$J$10)</f>
        <v>0.46760999092269545</v>
      </c>
      <c r="K94">
        <f t="shared" ca="1" si="13"/>
        <v>2.7678221190834167</v>
      </c>
      <c r="L94" s="47">
        <f t="shared" ca="1" si="14"/>
        <v>3.3884209161378414E-3</v>
      </c>
      <c r="M94">
        <f t="shared" ca="1" si="15"/>
        <v>7.529893879961766E-2</v>
      </c>
      <c r="N94">
        <f ca="1">[1]!genUniform($N$9,$N$10)</f>
        <v>0.41815339175588762</v>
      </c>
      <c r="O94">
        <f t="shared" ca="1" si="16"/>
        <v>2.7191230632133938</v>
      </c>
      <c r="P94" s="47">
        <f t="shared" ca="1" si="17"/>
        <v>3.3288025980499742E-3</v>
      </c>
      <c r="Q94">
        <f t="shared" ca="1" si="18"/>
        <v>7.3974075036779344E-2</v>
      </c>
      <c r="R94">
        <f ca="1">[1]!genUniform($J$9,$J$10)</f>
        <v>0.43382666772523581</v>
      </c>
      <c r="S94">
        <f t="shared" ca="1" si="19"/>
        <v>2.7191230632133938</v>
      </c>
      <c r="T94" s="47">
        <f t="shared" ca="1" si="20"/>
        <v>3.3288025980499742E-3</v>
      </c>
      <c r="U94">
        <f t="shared" ca="1" si="21"/>
        <v>7.3974075036779344E-2</v>
      </c>
    </row>
    <row r="95" spans="1:21" x14ac:dyDescent="0.3">
      <c r="A95">
        <v>85</v>
      </c>
      <c r="C95">
        <f ca="1">[1]!GenLognormal($C$9,$C$10)</f>
        <v>25.807010243211629</v>
      </c>
      <c r="D95">
        <f ca="1">[1]!GenLognormal($D$9,$D$10)</f>
        <v>46.992951538285759</v>
      </c>
      <c r="E95">
        <f ca="1">[1]!genNormal($F$9,$F$10)</f>
        <v>51.672509182315352</v>
      </c>
      <c r="F95">
        <f t="shared" ca="1" si="11"/>
        <v>51.672509182315352</v>
      </c>
      <c r="G95">
        <f ca="1">[1]!GenLognormal($G$9,$G$10)</f>
        <v>25.140084701670812</v>
      </c>
      <c r="H95">
        <f ca="1">[1]!genBinomial(1,1)</f>
        <v>1</v>
      </c>
      <c r="I95" s="13">
        <f t="shared" ca="1" si="12"/>
        <v>1.2753146640305775</v>
      </c>
      <c r="J95">
        <f ca="1">[1]!genUniform($J$9,$J$10)</f>
        <v>0.51795490611259243</v>
      </c>
      <c r="K95">
        <f t="shared" ca="1" si="13"/>
        <v>2.9037930448722888</v>
      </c>
      <c r="L95" s="47">
        <f t="shared" ca="1" si="14"/>
        <v>2.5717012857191879E-3</v>
      </c>
      <c r="M95">
        <f t="shared" ca="1" si="15"/>
        <v>7.8804368106534989E-2</v>
      </c>
      <c r="N95">
        <f ca="1">[1]!genUniform($N$9,$N$10)</f>
        <v>0.37892413197873215</v>
      </c>
      <c r="O95">
        <f t="shared" ca="1" si="16"/>
        <v>3.1839817630689469</v>
      </c>
      <c r="P95" s="47">
        <f t="shared" ca="1" si="17"/>
        <v>2.8198462725331662E-3</v>
      </c>
      <c r="Q95">
        <f t="shared" ca="1" si="18"/>
        <v>8.6408248461251752E-2</v>
      </c>
      <c r="R95">
        <f ca="1">[1]!genUniform($J$9,$J$10)</f>
        <v>0.61674652289018483</v>
      </c>
      <c r="S95">
        <f t="shared" ca="1" si="19"/>
        <v>3.1839817630689469</v>
      </c>
      <c r="T95" s="47">
        <f t="shared" ca="1" si="20"/>
        <v>2.8198462725331662E-3</v>
      </c>
      <c r="U95">
        <f t="shared" ca="1" si="21"/>
        <v>8.6408248461251752E-2</v>
      </c>
    </row>
    <row r="96" spans="1:21" x14ac:dyDescent="0.3">
      <c r="A96">
        <v>86</v>
      </c>
      <c r="C96">
        <f ca="1">[1]!GenLognormal($C$9,$C$10)</f>
        <v>29.2611446493767</v>
      </c>
      <c r="D96">
        <f ca="1">[1]!GenLognormal($D$9,$D$10)</f>
        <v>62.458856863029055</v>
      </c>
      <c r="E96">
        <f ca="1">[1]!genNormal($F$9,$F$10)</f>
        <v>44.762467166448921</v>
      </c>
      <c r="F96">
        <f t="shared" ca="1" si="11"/>
        <v>44.762467166448921</v>
      </c>
      <c r="G96">
        <f ca="1">[1]!GenLognormal($G$9,$G$10)</f>
        <v>31.092631681845329</v>
      </c>
      <c r="H96">
        <f ca="1">[1]!genBinomial(1,1)</f>
        <v>1</v>
      </c>
      <c r="I96" s="13">
        <f t="shared" ca="1" si="12"/>
        <v>1.4847819470214512</v>
      </c>
      <c r="J96">
        <f ca="1">[1]!genUniform($J$9,$J$10)</f>
        <v>0.60071343598260063</v>
      </c>
      <c r="K96">
        <f t="shared" ca="1" si="13"/>
        <v>3.1450242489626543</v>
      </c>
      <c r="L96" s="47">
        <f t="shared" ca="1" si="14"/>
        <v>3.242830019308644E-3</v>
      </c>
      <c r="M96">
        <f t="shared" ca="1" si="15"/>
        <v>7.4764020065960321E-2</v>
      </c>
      <c r="N96">
        <f ca="1">[1]!genUniform($N$9,$N$10)</f>
        <v>0.6074231426294554</v>
      </c>
      <c r="O96">
        <f t="shared" ca="1" si="16"/>
        <v>2.8516517598310682</v>
      </c>
      <c r="P96" s="47">
        <f t="shared" ca="1" si="17"/>
        <v>2.9403340640202229E-3</v>
      </c>
      <c r="Q96">
        <f t="shared" ca="1" si="18"/>
        <v>6.7789922275945116E-2</v>
      </c>
      <c r="R96">
        <f ca="1">[1]!genUniform($J$9,$J$10)</f>
        <v>0.48928851507193477</v>
      </c>
      <c r="S96">
        <f t="shared" ca="1" si="19"/>
        <v>2.8516517598310682</v>
      </c>
      <c r="T96" s="47">
        <f t="shared" ca="1" si="20"/>
        <v>2.9403340640202229E-3</v>
      </c>
      <c r="U96">
        <f t="shared" ca="1" si="21"/>
        <v>6.7789922275945116E-2</v>
      </c>
    </row>
    <row r="97" spans="1:21" x14ac:dyDescent="0.3">
      <c r="A97">
        <v>87</v>
      </c>
      <c r="C97">
        <f ca="1">[1]!GenLognormal($C$9,$C$10)</f>
        <v>25.441496172671087</v>
      </c>
      <c r="D97">
        <f ca="1">[1]!GenLognormal($D$9,$D$10)</f>
        <v>67.351945456010014</v>
      </c>
      <c r="E97">
        <f ca="1">[1]!genNormal($F$9,$F$10)</f>
        <v>66.052146571349525</v>
      </c>
      <c r="F97">
        <f t="shared" ca="1" si="11"/>
        <v>66.052146571349525</v>
      </c>
      <c r="G97">
        <f ca="1">[1]!GenLognormal($G$9,$G$10)</f>
        <v>26.325466559110524</v>
      </c>
      <c r="H97">
        <f ca="1">[1]!genBinomial(1,1)</f>
        <v>1</v>
      </c>
      <c r="I97" s="13">
        <f t="shared" ca="1" si="12"/>
        <v>2.0983472307350612</v>
      </c>
      <c r="J97">
        <f ca="1">[1]!genUniform($J$9,$J$10)</f>
        <v>0.66414040816006004</v>
      </c>
      <c r="K97">
        <f t="shared" ca="1" si="13"/>
        <v>3.3529423884660079</v>
      </c>
      <c r="L97" s="47">
        <f t="shared" ca="1" si="14"/>
        <v>4.8858592886471177E-3</v>
      </c>
      <c r="M97">
        <f t="shared" ca="1" si="15"/>
        <v>0.10446078918755329</v>
      </c>
      <c r="N97">
        <f ca="1">[1]!genUniform($N$9,$N$10)</f>
        <v>0.449505886247271</v>
      </c>
      <c r="O97">
        <f t="shared" ca="1" si="16"/>
        <v>2.5004660937726624</v>
      </c>
      <c r="P97" s="47">
        <f t="shared" ca="1" si="17"/>
        <v>3.6436431273713767E-3</v>
      </c>
      <c r="Q97">
        <f t="shared" ca="1" si="18"/>
        <v>7.790192351372667E-2</v>
      </c>
      <c r="R97">
        <f ca="1">[1]!genUniform($J$9,$J$10)</f>
        <v>0.33984451709319619</v>
      </c>
      <c r="S97">
        <f t="shared" ca="1" si="19"/>
        <v>2.5004660937726624</v>
      </c>
      <c r="T97" s="47">
        <f t="shared" ca="1" si="20"/>
        <v>3.6436431273713767E-3</v>
      </c>
      <c r="U97">
        <f t="shared" ca="1" si="21"/>
        <v>7.790192351372667E-2</v>
      </c>
    </row>
    <row r="98" spans="1:21" x14ac:dyDescent="0.3">
      <c r="A98">
        <v>88</v>
      </c>
      <c r="C98">
        <f ca="1">[1]!GenLognormal($C$9,$C$10)</f>
        <v>27.791935931581296</v>
      </c>
      <c r="D98">
        <f ca="1">[1]!GenLognormal($D$9,$D$10)</f>
        <v>74.159089693379201</v>
      </c>
      <c r="E98">
        <f ca="1">[1]!genNormal($F$9,$F$10)</f>
        <v>65.938500656554609</v>
      </c>
      <c r="F98">
        <f t="shared" ca="1" si="11"/>
        <v>65.938500656554609</v>
      </c>
      <c r="G98">
        <f ca="1">[1]!GenLognormal($G$9,$G$10)</f>
        <v>30.191989986294836</v>
      </c>
      <c r="H98">
        <f ca="1">[1]!genBinomial(1,1)</f>
        <v>1</v>
      </c>
      <c r="I98" s="13">
        <f t="shared" ca="1" si="12"/>
        <v>2.2320797509521078</v>
      </c>
      <c r="J98">
        <f ca="1">[1]!genUniform($J$9,$J$10)</f>
        <v>0.45045787519655012</v>
      </c>
      <c r="K98">
        <f t="shared" ca="1" si="13"/>
        <v>2.7227647216094568</v>
      </c>
      <c r="L98" s="47">
        <f t="shared" ca="1" si="14"/>
        <v>4.2204361122994589E-3</v>
      </c>
      <c r="M98">
        <f t="shared" ca="1" si="15"/>
        <v>8.1951221715897138E-2</v>
      </c>
      <c r="N98">
        <f ca="1">[1]!genUniform($N$9,$N$10)</f>
        <v>0.57786238113985189</v>
      </c>
      <c r="O98">
        <f t="shared" ca="1" si="16"/>
        <v>3.2133384800481037</v>
      </c>
      <c r="P98" s="47">
        <f t="shared" ca="1" si="17"/>
        <v>4.9808526071323583E-3</v>
      </c>
      <c r="Q98">
        <f t="shared" ca="1" si="18"/>
        <v>9.671677179326188E-2</v>
      </c>
      <c r="R98">
        <f ca="1">[1]!genUniform($J$9,$J$10)</f>
        <v>0.62699539207773025</v>
      </c>
      <c r="S98">
        <f t="shared" ca="1" si="19"/>
        <v>3.2133384800481037</v>
      </c>
      <c r="T98" s="47">
        <f t="shared" ca="1" si="20"/>
        <v>4.9808526071323583E-3</v>
      </c>
      <c r="U98">
        <f t="shared" ca="1" si="21"/>
        <v>9.671677179326188E-2</v>
      </c>
    </row>
    <row r="99" spans="1:21" x14ac:dyDescent="0.3">
      <c r="A99">
        <v>89</v>
      </c>
      <c r="C99">
        <f ca="1">[1]!GenLognormal($C$9,$C$10)</f>
        <v>29.289355963438855</v>
      </c>
      <c r="D99">
        <f ca="1">[1]!GenLognormal($D$9,$D$10)</f>
        <v>61.095465803261078</v>
      </c>
      <c r="E99">
        <f ca="1">[1]!genNormal($F$9,$F$10)</f>
        <v>47.288060405734967</v>
      </c>
      <c r="F99">
        <f t="shared" ca="1" si="11"/>
        <v>47.288060405734967</v>
      </c>
      <c r="G99">
        <f ca="1">[1]!GenLognormal($G$9,$G$10)</f>
        <v>29.335264487917261</v>
      </c>
      <c r="H99">
        <f ca="1">[1]!genBinomial(1,1)</f>
        <v>1</v>
      </c>
      <c r="I99" s="13">
        <f t="shared" ca="1" si="12"/>
        <v>1.5195041094389528</v>
      </c>
      <c r="J99">
        <f ca="1">[1]!genUniform($J$9,$J$10)</f>
        <v>0.37657883375709522</v>
      </c>
      <c r="K99">
        <f t="shared" ca="1" si="13"/>
        <v>2.533276815728486</v>
      </c>
      <c r="L99" s="47">
        <f t="shared" ca="1" si="14"/>
        <v>2.673142036004069E-3</v>
      </c>
      <c r="M99">
        <f t="shared" ca="1" si="15"/>
        <v>6.3005077074645935E-2</v>
      </c>
      <c r="N99">
        <f ca="1">[1]!genUniform($N$9,$N$10)</f>
        <v>0.58765233043236942</v>
      </c>
      <c r="O99">
        <f t="shared" ca="1" si="16"/>
        <v>3.0037666142515707</v>
      </c>
      <c r="P99" s="47">
        <f t="shared" ca="1" si="17"/>
        <v>3.1696081348269382E-3</v>
      </c>
      <c r="Q99">
        <f t="shared" ca="1" si="18"/>
        <v>7.4706619454355097E-2</v>
      </c>
      <c r="R99">
        <f ca="1">[1]!genUniform($J$9,$J$10)</f>
        <v>0.55005444662409086</v>
      </c>
      <c r="S99">
        <f t="shared" ca="1" si="19"/>
        <v>3.0037666142515707</v>
      </c>
      <c r="T99" s="47">
        <f t="shared" ca="1" si="20"/>
        <v>3.1696081348269382E-3</v>
      </c>
      <c r="U99">
        <f t="shared" ca="1" si="21"/>
        <v>7.4706619454355097E-2</v>
      </c>
    </row>
    <row r="100" spans="1:21" x14ac:dyDescent="0.3">
      <c r="A100">
        <v>90</v>
      </c>
      <c r="C100">
        <f ca="1">[1]!GenLognormal($C$9,$C$10)</f>
        <v>25.064707735048376</v>
      </c>
      <c r="D100">
        <f ca="1">[1]!GenLognormal($D$9,$D$10)</f>
        <v>58.812907911998529</v>
      </c>
      <c r="E100">
        <f ca="1">[1]!genNormal($F$9,$F$10)</f>
        <v>45.43289404241051</v>
      </c>
      <c r="F100">
        <f t="shared" ca="1" si="11"/>
        <v>45.43289404241051</v>
      </c>
      <c r="G100">
        <f ca="1">[1]!GenLognormal($G$9,$G$10)</f>
        <v>30.011953109295803</v>
      </c>
      <c r="H100">
        <f ca="1">[1]!genBinomial(1,1)</f>
        <v>1</v>
      </c>
      <c r="I100" s="13">
        <f t="shared" ca="1" si="12"/>
        <v>1.4246446383124676</v>
      </c>
      <c r="J100">
        <f ca="1">[1]!genUniform($J$9,$J$10)</f>
        <v>0.4123514351465245</v>
      </c>
      <c r="K100">
        <f t="shared" ca="1" si="13"/>
        <v>2.6243099187866203</v>
      </c>
      <c r="L100" s="47">
        <f t="shared" ca="1" si="14"/>
        <v>2.5963257326872126E-3</v>
      </c>
      <c r="M100">
        <f t="shared" ca="1" si="15"/>
        <v>6.3569532400332904E-2</v>
      </c>
      <c r="N100">
        <f ca="1">[1]!genUniform($N$9,$N$10)</f>
        <v>0.3529957827014113</v>
      </c>
      <c r="O100">
        <f t="shared" ca="1" si="16"/>
        <v>2.7886841157875542</v>
      </c>
      <c r="P100" s="47">
        <f t="shared" ca="1" si="17"/>
        <v>2.7589471343776968E-3</v>
      </c>
      <c r="Q100">
        <f t="shared" ca="1" si="18"/>
        <v>6.7551223269702795E-2</v>
      </c>
      <c r="R100">
        <f ca="1">[1]!genUniform($J$9,$J$10)</f>
        <v>0.46317405135896988</v>
      </c>
      <c r="S100">
        <f t="shared" ca="1" si="19"/>
        <v>2.7886841157875542</v>
      </c>
      <c r="T100" s="47">
        <f t="shared" ca="1" si="20"/>
        <v>2.7589471343776968E-3</v>
      </c>
      <c r="U100">
        <f t="shared" ca="1" si="21"/>
        <v>6.7551223269702795E-2</v>
      </c>
    </row>
    <row r="101" spans="1:21" x14ac:dyDescent="0.3">
      <c r="A101">
        <v>91</v>
      </c>
      <c r="C101">
        <f ca="1">[1]!GenLognormal($C$9,$C$10)</f>
        <v>24.392409485820298</v>
      </c>
      <c r="D101">
        <f ca="1">[1]!GenLognormal($D$9,$D$10)</f>
        <v>74.061613541240561</v>
      </c>
      <c r="E101">
        <f ca="1">[1]!genNormal($F$9,$F$10)</f>
        <v>40.950065317001837</v>
      </c>
      <c r="F101">
        <f t="shared" ca="1" si="11"/>
        <v>40.950065317001837</v>
      </c>
      <c r="G101">
        <f ca="1">[1]!GenLognormal($G$9,$G$10)</f>
        <v>27.274946979219074</v>
      </c>
      <c r="H101">
        <f ca="1">[1]!genBinomial(1,1)</f>
        <v>1</v>
      </c>
      <c r="I101" s="13">
        <f t="shared" ca="1" si="12"/>
        <v>1.7675072116904538</v>
      </c>
      <c r="J101">
        <f ca="1">[1]!genUniform($J$9,$J$10)</f>
        <v>0.5981201366553005</v>
      </c>
      <c r="K101">
        <f t="shared" ca="1" si="13"/>
        <v>3.1370216055808715</v>
      </c>
      <c r="L101" s="47">
        <f t="shared" ca="1" si="14"/>
        <v>3.8504918827034422E-3</v>
      </c>
      <c r="M101">
        <f t="shared" ca="1" si="15"/>
        <v>7.4866155974382523E-2</v>
      </c>
      <c r="N101">
        <f ca="1">[1]!genUniform($N$9,$N$10)</f>
        <v>0.40460275821694935</v>
      </c>
      <c r="O101">
        <f t="shared" ca="1" si="16"/>
        <v>3.3140211469032965</v>
      </c>
      <c r="P101" s="47">
        <f t="shared" ca="1" si="17"/>
        <v>4.067747414476559E-3</v>
      </c>
      <c r="Q101">
        <f t="shared" ca="1" si="18"/>
        <v>7.9090314088073654E-2</v>
      </c>
      <c r="R101">
        <f ca="1">[1]!genUniform($J$9,$J$10)</f>
        <v>0.66075691788371405</v>
      </c>
      <c r="S101">
        <f t="shared" ca="1" si="19"/>
        <v>3.3140211469032965</v>
      </c>
      <c r="T101" s="47">
        <f t="shared" ca="1" si="20"/>
        <v>4.067747414476559E-3</v>
      </c>
      <c r="U101">
        <f t="shared" ca="1" si="21"/>
        <v>7.9090314088073654E-2</v>
      </c>
    </row>
    <row r="102" spans="1:21" x14ac:dyDescent="0.3">
      <c r="A102">
        <v>92</v>
      </c>
      <c r="C102">
        <f ca="1">[1]!GenLognormal($C$9,$C$10)</f>
        <v>26.423203190471963</v>
      </c>
      <c r="D102">
        <f ca="1">[1]!GenLognormal($D$9,$D$10)</f>
        <v>71.356479717858804</v>
      </c>
      <c r="E102">
        <f ca="1">[1]!genNormal($F$9,$F$10)</f>
        <v>50.524788380212996</v>
      </c>
      <c r="F102">
        <f t="shared" ca="1" si="11"/>
        <v>50.524788380212996</v>
      </c>
      <c r="G102">
        <f ca="1">[1]!GenLognormal($G$9,$G$10)</f>
        <v>24.662671171371237</v>
      </c>
      <c r="H102">
        <f ca="1">[1]!genBinomial(1,1)</f>
        <v>1</v>
      </c>
      <c r="I102" s="13">
        <f t="shared" ca="1" si="12"/>
        <v>1.9232717130591852</v>
      </c>
      <c r="J102">
        <f ca="1">[1]!genUniform($J$9,$J$10)</f>
        <v>0.33187945350123543</v>
      </c>
      <c r="K102">
        <f t="shared" ca="1" si="13"/>
        <v>2.420208542874053</v>
      </c>
      <c r="L102" s="47">
        <f t="shared" ca="1" si="14"/>
        <v>3.2324434932040655E-3</v>
      </c>
      <c r="M102">
        <f t="shared" ca="1" si="15"/>
        <v>6.5231898331005955E-2</v>
      </c>
      <c r="N102">
        <f ca="1">[1]!genUniform($N$9,$N$10)</f>
        <v>0.56461844952039075</v>
      </c>
      <c r="O102">
        <f t="shared" ca="1" si="16"/>
        <v>2.7811452868351987</v>
      </c>
      <c r="P102" s="47">
        <f t="shared" ca="1" si="17"/>
        <v>3.714512541720841E-3</v>
      </c>
      <c r="Q102">
        <f t="shared" ca="1" si="18"/>
        <v>7.4960228997105513E-2</v>
      </c>
      <c r="R102">
        <f ca="1">[1]!genUniform($J$9,$J$10)</f>
        <v>0.46001655245185491</v>
      </c>
      <c r="S102">
        <f t="shared" ca="1" si="19"/>
        <v>2.7811452868351987</v>
      </c>
      <c r="T102" s="47">
        <f t="shared" ca="1" si="20"/>
        <v>3.714512541720841E-3</v>
      </c>
      <c r="U102">
        <f t="shared" ca="1" si="21"/>
        <v>7.4960228997105513E-2</v>
      </c>
    </row>
    <row r="103" spans="1:21" x14ac:dyDescent="0.3">
      <c r="A103">
        <v>93</v>
      </c>
      <c r="C103">
        <f ca="1">[1]!GenLognormal($C$9,$C$10)</f>
        <v>32.111649197784679</v>
      </c>
      <c r="D103">
        <f ca="1">[1]!GenLognormal($D$9,$D$10)</f>
        <v>72.293555003834229</v>
      </c>
      <c r="E103">
        <f ca="1">[1]!genNormal($F$9,$F$10)</f>
        <v>52.217215876389069</v>
      </c>
      <c r="F103">
        <f t="shared" ca="1" si="11"/>
        <v>52.217215876389069</v>
      </c>
      <c r="G103">
        <f ca="1">[1]!GenLognormal($G$9,$G$10)</f>
        <v>23.082418491395259</v>
      </c>
      <c r="H103">
        <f ca="1">[1]!genBinomial(1,1)</f>
        <v>1</v>
      </c>
      <c r="I103" s="13">
        <f t="shared" ca="1" si="12"/>
        <v>2.0119479831530813</v>
      </c>
      <c r="J103">
        <f ca="1">[1]!genUniform($J$9,$J$10)</f>
        <v>0.67707354405512032</v>
      </c>
      <c r="K103">
        <f t="shared" ca="1" si="13"/>
        <v>3.3987558855484963</v>
      </c>
      <c r="L103" s="47">
        <f t="shared" ca="1" si="14"/>
        <v>4.7486944785826131E-3</v>
      </c>
      <c r="M103">
        <f t="shared" ca="1" si="15"/>
        <v>9.4588238865778426E-2</v>
      </c>
      <c r="N103">
        <f ca="1">[1]!genUniform($N$9,$N$10)</f>
        <v>0.65135339090274968</v>
      </c>
      <c r="O103">
        <f t="shared" ca="1" si="16"/>
        <v>3.2567386220961665</v>
      </c>
      <c r="P103" s="47">
        <f t="shared" ca="1" si="17"/>
        <v>4.550269932210505E-3</v>
      </c>
      <c r="Q103">
        <f t="shared" ca="1" si="18"/>
        <v>9.0635862381309204E-2</v>
      </c>
      <c r="R103">
        <f ca="1">[1]!genUniform($J$9,$J$10)</f>
        <v>0.64181463657146587</v>
      </c>
      <c r="S103">
        <f t="shared" ca="1" si="19"/>
        <v>3.2567386220961665</v>
      </c>
      <c r="T103" s="47">
        <f t="shared" ca="1" si="20"/>
        <v>4.550269932210505E-3</v>
      </c>
      <c r="U103">
        <f t="shared" ca="1" si="21"/>
        <v>9.0635862381309204E-2</v>
      </c>
    </row>
    <row r="104" spans="1:21" x14ac:dyDescent="0.3">
      <c r="A104">
        <v>94</v>
      </c>
      <c r="C104">
        <f ca="1">[1]!GenLognormal($C$9,$C$10)</f>
        <v>24.25255617666631</v>
      </c>
      <c r="D104">
        <f ca="1">[1]!GenLognormal($D$9,$D$10)</f>
        <v>79.025321615247904</v>
      </c>
      <c r="E104">
        <f ca="1">[1]!genNormal($F$9,$F$10)</f>
        <v>76.125234936063364</v>
      </c>
      <c r="F104">
        <f t="shared" ca="1" si="11"/>
        <v>76.125234936063364</v>
      </c>
      <c r="G104">
        <f ca="1">[1]!GenLognormal($G$9,$G$10)</f>
        <v>31.67205736248799</v>
      </c>
      <c r="H104">
        <f ca="1">[1]!genBinomial(1,1)</f>
        <v>1</v>
      </c>
      <c r="I104" s="13">
        <f t="shared" ca="1" si="12"/>
        <v>2.6277438369172113</v>
      </c>
      <c r="J104">
        <f ca="1">[1]!genUniform($J$9,$J$10)</f>
        <v>0.57959329429050532</v>
      </c>
      <c r="K104">
        <f t="shared" ca="1" si="13"/>
        <v>3.0807959777605705</v>
      </c>
      <c r="L104" s="47">
        <f t="shared" ca="1" si="14"/>
        <v>5.6219046134442178E-3</v>
      </c>
      <c r="M104">
        <f t="shared" ca="1" si="15"/>
        <v>0.10244238780545049</v>
      </c>
      <c r="N104">
        <f ca="1">[1]!genUniform($N$9,$N$10)</f>
        <v>0.59097417119442297</v>
      </c>
      <c r="O104">
        <f t="shared" ca="1" si="16"/>
        <v>2.703804245959033</v>
      </c>
      <c r="P104" s="47">
        <f t="shared" ca="1" si="17"/>
        <v>4.9339617663537753E-3</v>
      </c>
      <c r="Q104">
        <f t="shared" ca="1" si="18"/>
        <v>8.9906688113731731E-2</v>
      </c>
      <c r="R104">
        <f ca="1">[1]!genUniform($J$9,$J$10)</f>
        <v>0.42730673543465042</v>
      </c>
      <c r="S104">
        <f t="shared" ca="1" si="19"/>
        <v>2.703804245959033</v>
      </c>
      <c r="T104" s="47">
        <f t="shared" ca="1" si="20"/>
        <v>4.9339617663537753E-3</v>
      </c>
      <c r="U104">
        <f t="shared" ca="1" si="21"/>
        <v>8.9906688113731731E-2</v>
      </c>
    </row>
    <row r="105" spans="1:21" x14ac:dyDescent="0.3">
      <c r="A105">
        <v>95</v>
      </c>
      <c r="C105">
        <f ca="1">[1]!GenLognormal($C$9,$C$10)</f>
        <v>29.774729888684565</v>
      </c>
      <c r="D105">
        <f ca="1">[1]!GenLognormal($D$9,$D$10)</f>
        <v>54.663334677595429</v>
      </c>
      <c r="E105">
        <f ca="1">[1]!genNormal($F$9,$F$10)</f>
        <v>36.515303740334573</v>
      </c>
      <c r="F105">
        <f t="shared" ca="1" si="11"/>
        <v>36.515303740334573</v>
      </c>
      <c r="G105">
        <f ca="1">[1]!GenLognormal($G$9,$G$10)</f>
        <v>37.887440371053657</v>
      </c>
      <c r="H105">
        <f ca="1">[1]!genBinomial(1,1)</f>
        <v>1</v>
      </c>
      <c r="I105" s="13">
        <f t="shared" ca="1" si="12"/>
        <v>1.0974480844485714</v>
      </c>
      <c r="J105">
        <f ca="1">[1]!genUniform($J$9,$J$10)</f>
        <v>0.62686732492901998</v>
      </c>
      <c r="K105">
        <f t="shared" ca="1" si="13"/>
        <v>3.2277439133080854</v>
      </c>
      <c r="L105" s="47">
        <f t="shared" ca="1" si="14"/>
        <v>2.4599176213545098E-3</v>
      </c>
      <c r="M105">
        <f t="shared" ca="1" si="15"/>
        <v>6.4801779760471689E-2</v>
      </c>
      <c r="N105">
        <f ca="1">[1]!genUniform($N$9,$N$10)</f>
        <v>0.48291438832623945</v>
      </c>
      <c r="O105">
        <f t="shared" ca="1" si="16"/>
        <v>3.1624026297029117</v>
      </c>
      <c r="P105" s="47">
        <f t="shared" ca="1" si="17"/>
        <v>2.4101199362656844E-3</v>
      </c>
      <c r="Q105">
        <f t="shared" ca="1" si="18"/>
        <v>6.3489955903569317E-2</v>
      </c>
      <c r="R105">
        <f ca="1">[1]!genUniform($J$9,$J$10)</f>
        <v>0.60909897410562786</v>
      </c>
      <c r="S105">
        <f t="shared" ca="1" si="19"/>
        <v>3.1624026297029117</v>
      </c>
      <c r="T105" s="47">
        <f t="shared" ca="1" si="20"/>
        <v>2.4101199362656844E-3</v>
      </c>
      <c r="U105">
        <f t="shared" ca="1" si="21"/>
        <v>6.3489955903569317E-2</v>
      </c>
    </row>
    <row r="106" spans="1:21" x14ac:dyDescent="0.3">
      <c r="A106">
        <v>96</v>
      </c>
      <c r="C106">
        <f ca="1">[1]!GenLognormal($C$9,$C$10)</f>
        <v>20.008309809193619</v>
      </c>
      <c r="D106">
        <f ca="1">[1]!GenLognormal($D$9,$D$10)</f>
        <v>68.284465995329327</v>
      </c>
      <c r="E106">
        <f ca="1">[1]!genNormal($F$9,$F$10)</f>
        <v>66.712414119068569</v>
      </c>
      <c r="F106">
        <f t="shared" ca="1" si="11"/>
        <v>66.712414119068569</v>
      </c>
      <c r="G106">
        <f ca="1">[1]!GenLognormal($G$9,$G$10)</f>
        <v>30.718432810329034</v>
      </c>
      <c r="H106">
        <f ca="1">[1]!genBinomial(1,1)</f>
        <v>1</v>
      </c>
      <c r="I106" s="13">
        <f t="shared" ca="1" si="12"/>
        <v>2.0632136090820881</v>
      </c>
      <c r="J106">
        <f ca="1">[1]!genUniform($J$9,$J$10)</f>
        <v>0.426948982470856</v>
      </c>
      <c r="K106">
        <f t="shared" ca="1" si="13"/>
        <v>2.6617962250174321</v>
      </c>
      <c r="L106" s="47">
        <f t="shared" ca="1" si="14"/>
        <v>3.8137876361522879E-3</v>
      </c>
      <c r="M106">
        <f t="shared" ca="1" si="15"/>
        <v>8.0426113260297569E-2</v>
      </c>
      <c r="N106">
        <f ca="1">[1]!genUniform($N$9,$N$10)</f>
        <v>0.65017309315464622</v>
      </c>
      <c r="O106">
        <f t="shared" ca="1" si="16"/>
        <v>3.2135441328284542</v>
      </c>
      <c r="P106" s="47">
        <f t="shared" ca="1" si="17"/>
        <v>4.6043249918316419E-3</v>
      </c>
      <c r="Q106">
        <f t="shared" ca="1" si="18"/>
        <v>9.7097163924384694E-2</v>
      </c>
      <c r="R106">
        <f ca="1">[1]!genUniform($J$9,$J$10)</f>
        <v>0.627066552689581</v>
      </c>
      <c r="S106">
        <f t="shared" ca="1" si="19"/>
        <v>3.2135441328284542</v>
      </c>
      <c r="T106" s="47">
        <f t="shared" ca="1" si="20"/>
        <v>4.6043249918316419E-3</v>
      </c>
      <c r="U106">
        <f t="shared" ca="1" si="21"/>
        <v>9.7097163924384694E-2</v>
      </c>
    </row>
    <row r="107" spans="1:21" x14ac:dyDescent="0.3">
      <c r="A107">
        <v>97</v>
      </c>
      <c r="C107">
        <f ca="1">[1]!GenLognormal($C$9,$C$10)</f>
        <v>33.942786348097563</v>
      </c>
      <c r="D107">
        <f ca="1">[1]!GenLognormal($D$9,$D$10)</f>
        <v>72.749454340496541</v>
      </c>
      <c r="E107">
        <f ca="1">[1]!genNormal($F$9,$F$10)</f>
        <v>46.504656621952748</v>
      </c>
      <c r="F107">
        <f t="shared" ca="1" si="11"/>
        <v>46.504656621952748</v>
      </c>
      <c r="G107">
        <f ca="1">[1]!GenLognormal($G$9,$G$10)</f>
        <v>27.002207253715458</v>
      </c>
      <c r="H107">
        <f ca="1">[1]!genBinomial(1,1)</f>
        <v>1</v>
      </c>
      <c r="I107" s="13">
        <f t="shared" ca="1" si="12"/>
        <v>1.8395510234873718</v>
      </c>
      <c r="J107">
        <f ca="1">[1]!genUniform($J$9,$J$10)</f>
        <v>0.39557874238928958</v>
      </c>
      <c r="K107">
        <f t="shared" ca="1" si="13"/>
        <v>2.5815083592705994</v>
      </c>
      <c r="L107" s="47">
        <f t="shared" ca="1" si="14"/>
        <v>3.2977891280815538E-3</v>
      </c>
      <c r="M107">
        <f t="shared" ca="1" si="15"/>
        <v>6.5276315643703356E-2</v>
      </c>
      <c r="N107">
        <f ca="1">[1]!genUniform($N$9,$N$10)</f>
        <v>0.33319573070731962</v>
      </c>
      <c r="O107">
        <f t="shared" ca="1" si="16"/>
        <v>2.8536003466409396</v>
      </c>
      <c r="P107" s="47">
        <f t="shared" ca="1" si="17"/>
        <v>3.6453773876994858E-3</v>
      </c>
      <c r="Q107">
        <f t="shared" ca="1" si="18"/>
        <v>7.2156464758047975E-2</v>
      </c>
      <c r="R107">
        <f ca="1">[1]!genUniform($J$9,$J$10)</f>
        <v>0.49008871860496722</v>
      </c>
      <c r="S107">
        <f t="shared" ca="1" si="19"/>
        <v>2.8536003466409396</v>
      </c>
      <c r="T107" s="47">
        <f t="shared" ca="1" si="20"/>
        <v>3.6453773876994858E-3</v>
      </c>
      <c r="U107">
        <f t="shared" ca="1" si="21"/>
        <v>7.2156464758047975E-2</v>
      </c>
    </row>
    <row r="108" spans="1:21" x14ac:dyDescent="0.3">
      <c r="A108">
        <v>98</v>
      </c>
      <c r="C108">
        <f ca="1">[1]!GenLognormal($C$9,$C$10)</f>
        <v>29.431532063904811</v>
      </c>
      <c r="D108">
        <f ca="1">[1]!GenLognormal($D$9,$D$10)</f>
        <v>71.958820653550376</v>
      </c>
      <c r="E108">
        <f ca="1">[1]!genNormal($F$9,$F$10)</f>
        <v>63.23510281042892</v>
      </c>
      <c r="F108">
        <f t="shared" ca="1" si="11"/>
        <v>63.23510281042892</v>
      </c>
      <c r="G108">
        <f ca="1">[1]!GenLognormal($G$9,$G$10)</f>
        <v>19.590084590964672</v>
      </c>
      <c r="H108">
        <f ca="1">[1]!genBinomial(1,1)</f>
        <v>1</v>
      </c>
      <c r="I108" s="13">
        <f t="shared" ca="1" si="12"/>
        <v>2.3040853432603723</v>
      </c>
      <c r="J108">
        <f ca="1">[1]!genUniform($J$9,$J$10)</f>
        <v>0.5042435081199329</v>
      </c>
      <c r="K108">
        <f t="shared" ca="1" si="13"/>
        <v>2.8661276934665381</v>
      </c>
      <c r="L108" s="47">
        <f t="shared" ca="1" si="14"/>
        <v>4.5859741739089632E-3</v>
      </c>
      <c r="M108">
        <f t="shared" ca="1" si="15"/>
        <v>9.1771971114191428E-2</v>
      </c>
      <c r="N108">
        <f ca="1">[1]!genUniform($N$9,$N$10)</f>
        <v>0.54509484069073244</v>
      </c>
      <c r="O108">
        <f t="shared" ca="1" si="16"/>
        <v>3.1616064813171878</v>
      </c>
      <c r="P108" s="47">
        <f t="shared" ca="1" si="17"/>
        <v>5.0587577463610629E-3</v>
      </c>
      <c r="Q108">
        <f t="shared" ca="1" si="18"/>
        <v>0.10123305369097256</v>
      </c>
      <c r="R108">
        <f ca="1">[1]!genUniform($J$9,$J$10)</f>
        <v>0.60881499353618485</v>
      </c>
      <c r="S108">
        <f t="shared" ca="1" si="19"/>
        <v>3.1616064813171878</v>
      </c>
      <c r="T108" s="47">
        <f t="shared" ca="1" si="20"/>
        <v>5.0587577463610629E-3</v>
      </c>
      <c r="U108">
        <f t="shared" ca="1" si="21"/>
        <v>0.10123305369097256</v>
      </c>
    </row>
    <row r="109" spans="1:21" x14ac:dyDescent="0.3">
      <c r="A109">
        <v>99</v>
      </c>
      <c r="C109">
        <f ca="1">[1]!GenLognormal($C$9,$C$10)</f>
        <v>21.309131609102383</v>
      </c>
      <c r="D109">
        <f ca="1">[1]!GenLognormal($D$9,$D$10)</f>
        <v>80.544943762476308</v>
      </c>
      <c r="E109">
        <f ca="1">[1]!genNormal($F$9,$F$10)</f>
        <v>49.990654247211701</v>
      </c>
      <c r="F109">
        <f t="shared" ca="1" si="11"/>
        <v>49.990654247211701</v>
      </c>
      <c r="G109">
        <f ca="1">[1]!GenLognormal($G$9,$G$10)</f>
        <v>33.134415114050505</v>
      </c>
      <c r="H109">
        <f ca="1">[1]!genBinomial(1,1)</f>
        <v>1</v>
      </c>
      <c r="I109" s="13">
        <f t="shared" ca="1" si="12"/>
        <v>1.9795522337495497</v>
      </c>
      <c r="J109">
        <f ca="1">[1]!genUniform($J$9,$J$10)</f>
        <v>0.54197580340618745</v>
      </c>
      <c r="K109">
        <f t="shared" ca="1" si="13"/>
        <v>2.9711488421859094</v>
      </c>
      <c r="L109" s="47">
        <f t="shared" ca="1" si="14"/>
        <v>4.0844057828829895E-3</v>
      </c>
      <c r="M109">
        <f t="shared" ca="1" si="15"/>
        <v>7.3021893772698312E-2</v>
      </c>
      <c r="N109">
        <f ca="1">[1]!genUniform($N$9,$N$10)</f>
        <v>0.49182322665197548</v>
      </c>
      <c r="O109">
        <f t="shared" ca="1" si="16"/>
        <v>3.0445888617868446</v>
      </c>
      <c r="P109" s="47">
        <f t="shared" ca="1" si="17"/>
        <v>4.1853629737494081E-3</v>
      </c>
      <c r="Q109">
        <f t="shared" ca="1" si="18"/>
        <v>7.4826828360229442E-2</v>
      </c>
      <c r="R109">
        <f ca="1">[1]!genUniform($J$9,$J$10)</f>
        <v>0.56570515935154242</v>
      </c>
      <c r="S109">
        <f t="shared" ca="1" si="19"/>
        <v>3.0445888617868446</v>
      </c>
      <c r="T109" s="47">
        <f t="shared" ca="1" si="20"/>
        <v>4.1853629737494081E-3</v>
      </c>
      <c r="U109">
        <f t="shared" ca="1" si="21"/>
        <v>7.4826828360229442E-2</v>
      </c>
    </row>
    <row r="110" spans="1:21" x14ac:dyDescent="0.3">
      <c r="A110">
        <v>100</v>
      </c>
      <c r="C110">
        <f ca="1">[1]!GenLognormal($C$9,$C$10)</f>
        <v>34.39070298997504</v>
      </c>
      <c r="D110">
        <f ca="1">[1]!GenLognormal($D$9,$D$10)</f>
        <v>79.354086057599901</v>
      </c>
      <c r="E110">
        <f ca="1">[1]!genNormal($F$9,$F$10)</f>
        <v>57.262586658042864</v>
      </c>
      <c r="F110">
        <f t="shared" ca="1" si="11"/>
        <v>57.262586658042864</v>
      </c>
      <c r="G110">
        <f ca="1">[1]!GenLognormal($G$9,$G$10)</f>
        <v>20.907016283635524</v>
      </c>
      <c r="H110">
        <f ca="1">[1]!genBinomial(1,1)</f>
        <v>1</v>
      </c>
      <c r="I110" s="13">
        <f t="shared" ca="1" si="12"/>
        <v>2.3681266396351641</v>
      </c>
      <c r="J110">
        <f ca="1">[1]!genUniform($J$9,$J$10)</f>
        <v>0.37571341782293127</v>
      </c>
      <c r="K110">
        <f t="shared" ca="1" si="13"/>
        <v>2.531084577121939</v>
      </c>
      <c r="L110" s="47">
        <f t="shared" ca="1" si="14"/>
        <v>4.1624505654528944E-3</v>
      </c>
      <c r="M110">
        <f t="shared" ca="1" si="15"/>
        <v>7.5533965697764063E-2</v>
      </c>
      <c r="N110">
        <f ca="1">[1]!genUniform($N$9,$N$10)</f>
        <v>0.63352334088424467</v>
      </c>
      <c r="O110">
        <f t="shared" ca="1" si="16"/>
        <v>3.0468349469643661</v>
      </c>
      <c r="P110" s="47">
        <f t="shared" ca="1" si="17"/>
        <v>5.0106187531095189E-3</v>
      </c>
      <c r="Q110">
        <f t="shared" ca="1" si="18"/>
        <v>9.092526123028398E-2</v>
      </c>
      <c r="R110">
        <f ca="1">[1]!genUniform($J$9,$J$10)</f>
        <v>0.56655744628254001</v>
      </c>
      <c r="S110">
        <f t="shared" ca="1" si="19"/>
        <v>3.0468349469643661</v>
      </c>
      <c r="T110" s="47">
        <f t="shared" ca="1" si="20"/>
        <v>5.0106187531095189E-3</v>
      </c>
      <c r="U110">
        <f t="shared" ca="1" si="21"/>
        <v>9.092526123028398E-2</v>
      </c>
    </row>
    <row r="111" spans="1:21" x14ac:dyDescent="0.3">
      <c r="A111">
        <v>101</v>
      </c>
      <c r="C111">
        <f ca="1">[1]!GenLognormal($C$9,$C$10)</f>
        <v>26.110926999285248</v>
      </c>
      <c r="D111">
        <f ca="1">[1]!GenLognormal($D$9,$D$10)</f>
        <v>88.210628128824084</v>
      </c>
      <c r="E111">
        <f ca="1">[1]!genNormal($F$9,$F$10)</f>
        <v>66.435538562386014</v>
      </c>
      <c r="F111">
        <f t="shared" ca="1" si="11"/>
        <v>66.435538562386014</v>
      </c>
      <c r="G111">
        <f ca="1">[1]!GenLognormal($G$9,$G$10)</f>
        <v>32.82771277741783</v>
      </c>
      <c r="H111">
        <f ca="1">[1]!genBinomial(1,1)</f>
        <v>1</v>
      </c>
      <c r="I111" s="13">
        <f t="shared" ca="1" si="12"/>
        <v>2.6081651476304004</v>
      </c>
      <c r="J111">
        <f ca="1">[1]!genUniform($J$9,$J$10)</f>
        <v>0.57911634969991099</v>
      </c>
      <c r="K111">
        <f t="shared" ca="1" si="13"/>
        <v>3.0793694691023079</v>
      </c>
      <c r="L111" s="47">
        <f t="shared" ca="1" si="14"/>
        <v>5.5774334208262277E-3</v>
      </c>
      <c r="M111">
        <f t="shared" ca="1" si="15"/>
        <v>9.1049166028615541E-2</v>
      </c>
      <c r="N111">
        <f ca="1">[1]!genUniform($N$9,$N$10)</f>
        <v>0.57224509999019801</v>
      </c>
      <c r="O111">
        <f t="shared" ca="1" si="16"/>
        <v>2.6097197709491309</v>
      </c>
      <c r="P111" s="47">
        <f t="shared" ca="1" si="17"/>
        <v>4.7267917719941068E-3</v>
      </c>
      <c r="Q111">
        <f t="shared" ca="1" si="18"/>
        <v>7.716281241905551E-2</v>
      </c>
      <c r="R111">
        <f ca="1">[1]!genUniform($J$9,$J$10)</f>
        <v>0.38695346160787536</v>
      </c>
      <c r="S111">
        <f t="shared" ca="1" si="19"/>
        <v>2.6097197709491309</v>
      </c>
      <c r="T111" s="47">
        <f t="shared" ca="1" si="20"/>
        <v>4.7267917719941068E-3</v>
      </c>
      <c r="U111">
        <f t="shared" ca="1" si="21"/>
        <v>7.716281241905551E-2</v>
      </c>
    </row>
    <row r="112" spans="1:21" x14ac:dyDescent="0.3">
      <c r="A112">
        <v>102</v>
      </c>
      <c r="C112">
        <f ca="1">[1]!GenLognormal($C$9,$C$10)</f>
        <v>30.327352423347914</v>
      </c>
      <c r="D112">
        <f ca="1">[1]!GenLognormal($D$9,$D$10)</f>
        <v>73.567668677429225</v>
      </c>
      <c r="E112">
        <f ca="1">[1]!genNormal($F$9,$F$10)</f>
        <v>63.681849402017541</v>
      </c>
      <c r="F112">
        <f t="shared" ca="1" si="11"/>
        <v>63.681849402017541</v>
      </c>
      <c r="G112">
        <f ca="1">[1]!GenLognormal($G$9,$G$10)</f>
        <v>23.345359462007277</v>
      </c>
      <c r="H112">
        <f ca="1">[1]!genBinomial(1,1)</f>
        <v>1</v>
      </c>
      <c r="I112" s="13">
        <f t="shared" ca="1" si="12"/>
        <v>2.2932595837283305</v>
      </c>
      <c r="J112">
        <f ca="1">[1]!genUniform($J$9,$J$10)</f>
        <v>0.46698250824558973</v>
      </c>
      <c r="K112">
        <f t="shared" ca="1" si="13"/>
        <v>2.7661640240248486</v>
      </c>
      <c r="L112" s="47">
        <f t="shared" ca="1" si="14"/>
        <v>4.4052306654579921E-3</v>
      </c>
      <c r="M112">
        <f t="shared" ca="1" si="15"/>
        <v>8.6227173870003615E-2</v>
      </c>
      <c r="N112">
        <f ca="1">[1]!genUniform($N$9,$N$10)</f>
        <v>0.62072364951546333</v>
      </c>
      <c r="O112">
        <f t="shared" ca="1" si="16"/>
        <v>3.2399169308846023</v>
      </c>
      <c r="P112" s="47">
        <f t="shared" ca="1" si="17"/>
        <v>5.159701772385273E-3</v>
      </c>
      <c r="Q112">
        <f t="shared" ca="1" si="18"/>
        <v>0.10099505238928863</v>
      </c>
      <c r="R112">
        <f ca="1">[1]!genUniform($J$9,$J$10)</f>
        <v>0.63611820841271915</v>
      </c>
      <c r="S112">
        <f t="shared" ca="1" si="19"/>
        <v>3.2399169308846023</v>
      </c>
      <c r="T112" s="47">
        <f t="shared" ca="1" si="20"/>
        <v>5.159701772385273E-3</v>
      </c>
      <c r="U112">
        <f t="shared" ca="1" si="21"/>
        <v>0.10099505238928863</v>
      </c>
    </row>
    <row r="113" spans="1:21" x14ac:dyDescent="0.3">
      <c r="A113">
        <v>103</v>
      </c>
      <c r="C113">
        <f ca="1">[1]!GenLognormal($C$9,$C$10)</f>
        <v>24.347351958970243</v>
      </c>
      <c r="D113">
        <f ca="1">[1]!GenLognormal($D$9,$D$10)</f>
        <v>81.734597602222991</v>
      </c>
      <c r="E113">
        <f ca="1">[1]!genNormal($F$9,$F$10)</f>
        <v>42.271345238208085</v>
      </c>
      <c r="F113">
        <f t="shared" ca="1" si="11"/>
        <v>42.271345238208085</v>
      </c>
      <c r="G113">
        <f ca="1">[1]!GenLognormal($G$9,$G$10)</f>
        <v>30.957974559065104</v>
      </c>
      <c r="H113">
        <f ca="1">[1]!genBinomial(1,1)</f>
        <v>1</v>
      </c>
      <c r="I113" s="13">
        <f t="shared" ca="1" si="12"/>
        <v>1.8966291585008832</v>
      </c>
      <c r="J113">
        <f ca="1">[1]!genUniform($J$9,$J$10)</f>
        <v>0.43794397360603732</v>
      </c>
      <c r="K113">
        <f t="shared" ca="1" si="13"/>
        <v>2.6902091491319493</v>
      </c>
      <c r="L113" s="47">
        <f t="shared" ca="1" si="14"/>
        <v>3.5432841074371571E-3</v>
      </c>
      <c r="M113">
        <f t="shared" ca="1" si="15"/>
        <v>6.2425573311573196E-2</v>
      </c>
      <c r="N113">
        <f ca="1">[1]!genUniform($N$9,$N$10)</f>
        <v>0.62070973502891003</v>
      </c>
      <c r="O113">
        <f t="shared" ca="1" si="16"/>
        <v>3.2419082918551023</v>
      </c>
      <c r="P113" s="47">
        <f t="shared" ca="1" si="17"/>
        <v>4.2699290246654021E-3</v>
      </c>
      <c r="Q113">
        <f t="shared" ca="1" si="18"/>
        <v>7.5227602213716022E-2</v>
      </c>
      <c r="R113">
        <f ca="1">[1]!genUniform($J$9,$J$10)</f>
        <v>0.63679570001339125</v>
      </c>
      <c r="S113">
        <f t="shared" ca="1" si="19"/>
        <v>3.2419082918551023</v>
      </c>
      <c r="T113" s="47">
        <f t="shared" ca="1" si="20"/>
        <v>4.2699290246654021E-3</v>
      </c>
      <c r="U113">
        <f t="shared" ca="1" si="21"/>
        <v>7.5227602213716022E-2</v>
      </c>
    </row>
    <row r="114" spans="1:21" x14ac:dyDescent="0.3">
      <c r="A114">
        <v>104</v>
      </c>
      <c r="C114">
        <f ca="1">[1]!GenLognormal($C$9,$C$10)</f>
        <v>29.282676580107847</v>
      </c>
      <c r="D114">
        <f ca="1">[1]!GenLognormal($D$9,$D$10)</f>
        <v>77.435224673977785</v>
      </c>
      <c r="E114">
        <f ca="1">[1]!genNormal($F$9,$F$10)</f>
        <v>36.455853703095883</v>
      </c>
      <c r="F114">
        <f t="shared" ca="1" si="11"/>
        <v>36.455853703095883</v>
      </c>
      <c r="G114">
        <f ca="1">[1]!GenLognormal($G$9,$G$10)</f>
        <v>21.58480893442507</v>
      </c>
      <c r="H114">
        <f ca="1">[1]!genBinomial(1,1)</f>
        <v>1</v>
      </c>
      <c r="I114" s="13">
        <f t="shared" ca="1" si="12"/>
        <v>1.886367811083502</v>
      </c>
      <c r="J114">
        <f ca="1">[1]!genUniform($J$9,$J$10)</f>
        <v>0.46242564724003377</v>
      </c>
      <c r="K114">
        <f t="shared" ca="1" si="13"/>
        <v>2.7541457469659081</v>
      </c>
      <c r="L114" s="47">
        <f t="shared" ca="1" si="14"/>
        <v>3.6078693639645947E-3</v>
      </c>
      <c r="M114">
        <f t="shared" ca="1" si="15"/>
        <v>6.7092617164639226E-2</v>
      </c>
      <c r="N114">
        <f ca="1">[1]!genUniform($N$9,$N$10)</f>
        <v>0.53190085092009998</v>
      </c>
      <c r="O114">
        <f t="shared" ca="1" si="16"/>
        <v>2.5418659896418645</v>
      </c>
      <c r="P114" s="47">
        <f t="shared" ca="1" si="17"/>
        <v>3.3297876270474468E-3</v>
      </c>
      <c r="Q114">
        <f t="shared" ca="1" si="18"/>
        <v>6.1921356890692343E-2</v>
      </c>
      <c r="R114">
        <f ca="1">[1]!genUniform($J$9,$J$10)</f>
        <v>0.35768565244299605</v>
      </c>
      <c r="S114">
        <f t="shared" ca="1" si="19"/>
        <v>2.5418659896418645</v>
      </c>
      <c r="T114" s="47">
        <f t="shared" ca="1" si="20"/>
        <v>3.3297876270474468E-3</v>
      </c>
      <c r="U114">
        <f t="shared" ca="1" si="21"/>
        <v>6.1921356890692343E-2</v>
      </c>
    </row>
    <row r="115" spans="1:21" x14ac:dyDescent="0.3">
      <c r="A115">
        <v>105</v>
      </c>
      <c r="C115">
        <f ca="1">[1]!GenLognormal($C$9,$C$10)</f>
        <v>29.393373668381518</v>
      </c>
      <c r="D115">
        <f ca="1">[1]!GenLognormal($D$9,$D$10)</f>
        <v>60.266544822773874</v>
      </c>
      <c r="E115">
        <f ca="1">[1]!genNormal($F$9,$F$10)</f>
        <v>59.709694283985591</v>
      </c>
      <c r="F115">
        <f t="shared" ca="1" si="11"/>
        <v>59.709694283985591</v>
      </c>
      <c r="G115">
        <f ca="1">[1]!GenLognormal($G$9,$G$10)</f>
        <v>28.087782819565827</v>
      </c>
      <c r="H115">
        <f ca="1">[1]!genBinomial(1,1)</f>
        <v>1</v>
      </c>
      <c r="I115" s="13">
        <f t="shared" ca="1" si="12"/>
        <v>1.7286286109632725</v>
      </c>
      <c r="J115">
        <f ca="1">[1]!genUniform($J$9,$J$10)</f>
        <v>0.48026114870073283</v>
      </c>
      <c r="K115">
        <f t="shared" ca="1" si="13"/>
        <v>2.8014248976076481</v>
      </c>
      <c r="L115" s="47">
        <f t="shared" ca="1" si="14"/>
        <v>3.3629327982426646E-3</v>
      </c>
      <c r="M115">
        <f t="shared" ca="1" si="15"/>
        <v>8.0353424005145196E-2</v>
      </c>
      <c r="N115">
        <f ca="1">[1]!genUniform($N$9,$N$10)</f>
        <v>0.57039927169966265</v>
      </c>
      <c r="O115">
        <f t="shared" ca="1" si="16"/>
        <v>2.8554166430537036</v>
      </c>
      <c r="P115" s="47">
        <f t="shared" ca="1" si="17"/>
        <v>3.427746462085649E-3</v>
      </c>
      <c r="Q115">
        <f t="shared" ca="1" si="18"/>
        <v>8.1902072201393353E-2</v>
      </c>
      <c r="R115">
        <f ca="1">[1]!genUniform($J$9,$J$10)</f>
        <v>0.49083414004833065</v>
      </c>
      <c r="S115">
        <f t="shared" ca="1" si="19"/>
        <v>2.8554166430537036</v>
      </c>
      <c r="T115" s="47">
        <f t="shared" ca="1" si="20"/>
        <v>3.427746462085649E-3</v>
      </c>
      <c r="U115">
        <f t="shared" ca="1" si="21"/>
        <v>8.1902072201393353E-2</v>
      </c>
    </row>
    <row r="116" spans="1:21" x14ac:dyDescent="0.3">
      <c r="A116">
        <v>106</v>
      </c>
      <c r="C116">
        <f ca="1">[1]!GenLognormal($C$9,$C$10)</f>
        <v>23.996089917753327</v>
      </c>
      <c r="D116">
        <f ca="1">[1]!GenLognormal($D$9,$D$10)</f>
        <v>59.246891046470019</v>
      </c>
      <c r="E116">
        <f ca="1">[1]!genNormal($F$9,$F$10)</f>
        <v>74.779559235726055</v>
      </c>
      <c r="F116">
        <f t="shared" ca="1" si="11"/>
        <v>74.779559235726055</v>
      </c>
      <c r="G116">
        <f ca="1">[1]!GenLognormal($G$9,$G$10)</f>
        <v>34.761452774006507</v>
      </c>
      <c r="H116">
        <f ca="1">[1]!genBinomial(1,1)</f>
        <v>1</v>
      </c>
      <c r="I116" s="13">
        <f t="shared" ca="1" si="12"/>
        <v>1.8927411524743101</v>
      </c>
      <c r="J116">
        <f ca="1">[1]!genUniform($J$9,$J$10)</f>
        <v>0.41264691509110146</v>
      </c>
      <c r="K116">
        <f t="shared" ca="1" si="13"/>
        <v>2.6250663336703073</v>
      </c>
      <c r="L116" s="47">
        <f t="shared" ca="1" si="14"/>
        <v>3.4503965817448954E-3</v>
      </c>
      <c r="M116">
        <f t="shared" ca="1" si="15"/>
        <v>8.3862140104795951E-2</v>
      </c>
      <c r="N116">
        <f ca="1">[1]!genUniform($N$9,$N$10)</f>
        <v>0.36514036263847444</v>
      </c>
      <c r="O116">
        <f t="shared" ca="1" si="16"/>
        <v>3.1192623124187948</v>
      </c>
      <c r="P116" s="47">
        <f t="shared" ca="1" si="17"/>
        <v>4.099969544498077E-3</v>
      </c>
      <c r="Q116">
        <f t="shared" ca="1" si="18"/>
        <v>9.9650058252786472E-2</v>
      </c>
      <c r="R116">
        <f ca="1">[1]!genUniform($J$9,$J$10)</f>
        <v>0.59352610104276837</v>
      </c>
      <c r="S116">
        <f t="shared" ca="1" si="19"/>
        <v>3.1192623124187948</v>
      </c>
      <c r="T116" s="47">
        <f t="shared" ca="1" si="20"/>
        <v>4.099969544498077E-3</v>
      </c>
      <c r="U116">
        <f t="shared" ca="1" si="21"/>
        <v>9.9650058252786472E-2</v>
      </c>
    </row>
    <row r="117" spans="1:21" x14ac:dyDescent="0.3">
      <c r="A117">
        <v>107</v>
      </c>
      <c r="C117">
        <f ca="1">[1]!GenLognormal($C$9,$C$10)</f>
        <v>23.589175333979398</v>
      </c>
      <c r="D117">
        <f ca="1">[1]!GenLognormal($D$9,$D$10)</f>
        <v>60.199859466526938</v>
      </c>
      <c r="E117">
        <f ca="1">[1]!genNormal($F$9,$F$10)</f>
        <v>38.434057122927527</v>
      </c>
      <c r="F117">
        <f t="shared" ca="1" si="11"/>
        <v>38.434057122927527</v>
      </c>
      <c r="G117">
        <f ca="1">[1]!GenLognormal($G$9,$G$10)</f>
        <v>26.344651112749084</v>
      </c>
      <c r="H117">
        <f ca="1">[1]!genBinomial(1,1)</f>
        <v>1</v>
      </c>
      <c r="I117" s="13">
        <f t="shared" ca="1" si="12"/>
        <v>1.4170219515321172</v>
      </c>
      <c r="J117">
        <f ca="1">[1]!genUniform($J$9,$J$10)</f>
        <v>0.57367249183700841</v>
      </c>
      <c r="K117">
        <f t="shared" ca="1" si="13"/>
        <v>3.0631578932496804</v>
      </c>
      <c r="L117" s="47">
        <f t="shared" ca="1" si="14"/>
        <v>3.0142791498219937E-3</v>
      </c>
      <c r="M117">
        <f t="shared" ca="1" si="15"/>
        <v>7.2102526720301791E-2</v>
      </c>
      <c r="N117">
        <f ca="1">[1]!genUniform($N$9,$N$10)</f>
        <v>0.58851150438691735</v>
      </c>
      <c r="O117">
        <f t="shared" ca="1" si="16"/>
        <v>2.8303381712883562</v>
      </c>
      <c r="P117" s="47">
        <f t="shared" ca="1" si="17"/>
        <v>2.7851745270658815E-3</v>
      </c>
      <c r="Q117">
        <f t="shared" ca="1" si="18"/>
        <v>6.662227045903521E-2</v>
      </c>
      <c r="R117">
        <f ca="1">[1]!genUniform($J$9,$J$10)</f>
        <v>0.48050357830198709</v>
      </c>
      <c r="S117">
        <f t="shared" ca="1" si="19"/>
        <v>2.8303381712883562</v>
      </c>
      <c r="T117" s="47">
        <f t="shared" ca="1" si="20"/>
        <v>2.7851745270658815E-3</v>
      </c>
      <c r="U117">
        <f t="shared" ca="1" si="21"/>
        <v>6.662227045903521E-2</v>
      </c>
    </row>
    <row r="118" spans="1:21" x14ac:dyDescent="0.3">
      <c r="A118">
        <v>108</v>
      </c>
      <c r="C118">
        <f ca="1">[1]!GenLognormal($C$9,$C$10)</f>
        <v>35.857727878837984</v>
      </c>
      <c r="D118">
        <f ca="1">[1]!GenLognormal($D$9,$D$10)</f>
        <v>51.255813254260467</v>
      </c>
      <c r="E118">
        <f ca="1">[1]!genNormal($F$9,$F$10)</f>
        <v>66.674341942332475</v>
      </c>
      <c r="F118">
        <f t="shared" ca="1" si="11"/>
        <v>66.674341942332475</v>
      </c>
      <c r="G118">
        <f ca="1">[1]!GenLognormal($G$9,$G$10)</f>
        <v>29.763881376823932</v>
      </c>
      <c r="H118">
        <f ca="1">[1]!genBinomial(1,1)</f>
        <v>1</v>
      </c>
      <c r="I118" s="13">
        <f t="shared" ca="1" si="12"/>
        <v>1.560942489706008</v>
      </c>
      <c r="J118">
        <f ca="1">[1]!genUniform($J$9,$J$10)</f>
        <v>0.34172083681861187</v>
      </c>
      <c r="K118">
        <f t="shared" ca="1" si="13"/>
        <v>2.4451094186473878</v>
      </c>
      <c r="L118" s="47">
        <f t="shared" ca="1" si="14"/>
        <v>2.6504688774632384E-3</v>
      </c>
      <c r="M118">
        <f t="shared" ca="1" si="15"/>
        <v>7.4463264578673222E-2</v>
      </c>
      <c r="N118">
        <f ca="1">[1]!genUniform($N$9,$N$10)</f>
        <v>0.55426351812216657</v>
      </c>
      <c r="O118">
        <f t="shared" ca="1" si="16"/>
        <v>2.9056151920353992</v>
      </c>
      <c r="P118" s="47">
        <f t="shared" ca="1" si="17"/>
        <v>3.1496515360995387E-3</v>
      </c>
      <c r="Q118">
        <f t="shared" ca="1" si="18"/>
        <v>8.8487489008992309E-2</v>
      </c>
      <c r="R118">
        <f ca="1">[1]!genUniform($J$9,$J$10)</f>
        <v>0.51125404310428946</v>
      </c>
      <c r="S118">
        <f t="shared" ca="1" si="19"/>
        <v>2.9056151920353992</v>
      </c>
      <c r="T118" s="47">
        <f t="shared" ca="1" si="20"/>
        <v>3.1496515360995387E-3</v>
      </c>
      <c r="U118">
        <f t="shared" ca="1" si="21"/>
        <v>8.8487489008992309E-2</v>
      </c>
    </row>
    <row r="119" spans="1:21" x14ac:dyDescent="0.3">
      <c r="A119">
        <v>109</v>
      </c>
      <c r="C119">
        <f ca="1">[1]!GenLognormal($C$9,$C$10)</f>
        <v>20.76663472254441</v>
      </c>
      <c r="D119">
        <f ca="1">[1]!GenLognormal($D$9,$D$10)</f>
        <v>51.250606022827753</v>
      </c>
      <c r="E119">
        <f ca="1">[1]!genNormal($F$9,$F$10)</f>
        <v>45.131165228592565</v>
      </c>
      <c r="F119">
        <f t="shared" ca="1" si="11"/>
        <v>45.131165228592565</v>
      </c>
      <c r="G119">
        <f ca="1">[1]!GenLognormal($G$9,$G$10)</f>
        <v>24.965619857564239</v>
      </c>
      <c r="H119">
        <f ca="1">[1]!genBinomial(1,1)</f>
        <v>1</v>
      </c>
      <c r="I119" s="13">
        <f t="shared" ca="1" si="12"/>
        <v>1.3057792058759312</v>
      </c>
      <c r="J119">
        <f ca="1">[1]!genUniform($J$9,$J$10)</f>
        <v>0.54925911097209845</v>
      </c>
      <c r="K119">
        <f t="shared" ca="1" si="13"/>
        <v>2.9919536706469558</v>
      </c>
      <c r="L119" s="47">
        <f t="shared" ca="1" si="14"/>
        <v>2.7130770056076111E-3</v>
      </c>
      <c r="M119">
        <f t="shared" ca="1" si="15"/>
        <v>7.6229945190010084E-2</v>
      </c>
      <c r="N119">
        <f ca="1">[1]!genUniform($N$9,$N$10)</f>
        <v>0.52562758302627222</v>
      </c>
      <c r="O119">
        <f t="shared" ca="1" si="16"/>
        <v>3.289489957493148</v>
      </c>
      <c r="P119" s="47">
        <f t="shared" ca="1" si="17"/>
        <v>2.9828802669668425E-3</v>
      </c>
      <c r="Q119">
        <f t="shared" ca="1" si="18"/>
        <v>8.3810669136654581E-2</v>
      </c>
      <c r="R119">
        <f ca="1">[1]!genUniform($J$9,$J$10)</f>
        <v>0.65273156175624059</v>
      </c>
      <c r="S119">
        <f t="shared" ca="1" si="19"/>
        <v>3.289489957493148</v>
      </c>
      <c r="T119" s="47">
        <f t="shared" ca="1" si="20"/>
        <v>2.9828802669668425E-3</v>
      </c>
      <c r="U119">
        <f t="shared" ca="1" si="21"/>
        <v>8.3810669136654581E-2</v>
      </c>
    </row>
    <row r="120" spans="1:21" x14ac:dyDescent="0.3">
      <c r="A120">
        <v>110</v>
      </c>
      <c r="C120">
        <f ca="1">[1]!GenLognormal($C$9,$C$10)</f>
        <v>22.046025062485775</v>
      </c>
      <c r="D120">
        <f ca="1">[1]!GenLognormal($D$9,$D$10)</f>
        <v>61.242468541062792</v>
      </c>
      <c r="E120">
        <f ca="1">[1]!genNormal($F$9,$F$10)</f>
        <v>65.040503609926517</v>
      </c>
      <c r="F120">
        <f t="shared" ca="1" si="11"/>
        <v>65.040503609926517</v>
      </c>
      <c r="G120">
        <f ca="1">[1]!GenLognormal($G$9,$G$10)</f>
        <v>25.669772442131567</v>
      </c>
      <c r="H120">
        <f ca="1">[1]!genBinomial(1,1)</f>
        <v>1</v>
      </c>
      <c r="I120" s="13">
        <f t="shared" ca="1" si="12"/>
        <v>1.8983463916853198</v>
      </c>
      <c r="J120">
        <f ca="1">[1]!genUniform($J$9,$J$10)</f>
        <v>0.45507502221942847</v>
      </c>
      <c r="K120">
        <f t="shared" ca="1" si="13"/>
        <v>2.7348412749586837</v>
      </c>
      <c r="L120" s="47">
        <f t="shared" ca="1" si="14"/>
        <v>3.6053306014929838E-3</v>
      </c>
      <c r="M120">
        <f t="shared" ca="1" si="15"/>
        <v>8.4772482067225971E-2</v>
      </c>
      <c r="N120">
        <f ca="1">[1]!genUniform($N$9,$N$10)</f>
        <v>0.34151085416186955</v>
      </c>
      <c r="O120">
        <f t="shared" ca="1" si="16"/>
        <v>2.7301892985505094</v>
      </c>
      <c r="P120" s="47">
        <f t="shared" ca="1" si="17"/>
        <v>3.5991979191119681E-3</v>
      </c>
      <c r="Q120">
        <f t="shared" ca="1" si="18"/>
        <v>8.4628283721877737E-2</v>
      </c>
      <c r="R120">
        <f ca="1">[1]!genUniform($J$9,$J$10)</f>
        <v>0.43852507895720033</v>
      </c>
      <c r="S120">
        <f t="shared" ca="1" si="19"/>
        <v>2.7301892985505094</v>
      </c>
      <c r="T120" s="47">
        <f t="shared" ca="1" si="20"/>
        <v>3.5991979191119681E-3</v>
      </c>
      <c r="U120">
        <f t="shared" ca="1" si="21"/>
        <v>8.4628283721877737E-2</v>
      </c>
    </row>
    <row r="121" spans="1:21" x14ac:dyDescent="0.3">
      <c r="A121">
        <v>111</v>
      </c>
      <c r="C121">
        <f ca="1">[1]!GenLognormal($C$9,$C$10)</f>
        <v>24.275782961797479</v>
      </c>
      <c r="D121">
        <f ca="1">[1]!GenLognormal($D$9,$D$10)</f>
        <v>69.895979012698419</v>
      </c>
      <c r="E121">
        <f ca="1">[1]!genNormal($F$9,$F$10)</f>
        <v>50.66932249569485</v>
      </c>
      <c r="F121">
        <f t="shared" ca="1" si="11"/>
        <v>50.66932249569485</v>
      </c>
      <c r="G121">
        <f ca="1">[1]!GenLognormal($G$9,$G$10)</f>
        <v>30.437551134651798</v>
      </c>
      <c r="H121">
        <f ca="1">[1]!genBinomial(1,1)</f>
        <v>1</v>
      </c>
      <c r="I121" s="13">
        <f t="shared" ca="1" si="12"/>
        <v>1.7802395143104968</v>
      </c>
      <c r="J121">
        <f ca="1">[1]!genUniform($J$9,$J$10)</f>
        <v>0.54861595261075646</v>
      </c>
      <c r="K121">
        <f t="shared" ca="1" si="13"/>
        <v>2.9901088252542189</v>
      </c>
      <c r="L121" s="47">
        <f t="shared" ca="1" si="14"/>
        <v>3.6966040852820146E-3</v>
      </c>
      <c r="M121">
        <f t="shared" ca="1" si="15"/>
        <v>7.615759816224936E-2</v>
      </c>
      <c r="N121">
        <f ca="1">[1]!genUniform($N$9,$N$10)</f>
        <v>0.3839056096565433</v>
      </c>
      <c r="O121">
        <f t="shared" ca="1" si="16"/>
        <v>2.6982364908948058</v>
      </c>
      <c r="P121" s="47">
        <f t="shared" ca="1" si="17"/>
        <v>3.3357689028093249E-3</v>
      </c>
      <c r="Q121">
        <f t="shared" ca="1" si="18"/>
        <v>6.8723656037105452E-2</v>
      </c>
      <c r="R121">
        <f ca="1">[1]!genUniform($J$9,$J$10)</f>
        <v>0.42493269112814303</v>
      </c>
      <c r="S121">
        <f t="shared" ca="1" si="19"/>
        <v>2.6982364908948058</v>
      </c>
      <c r="T121" s="47">
        <f t="shared" ca="1" si="20"/>
        <v>3.3357689028093249E-3</v>
      </c>
      <c r="U121">
        <f t="shared" ca="1" si="21"/>
        <v>6.8723656037105452E-2</v>
      </c>
    </row>
    <row r="122" spans="1:21" x14ac:dyDescent="0.3">
      <c r="A122">
        <v>112</v>
      </c>
      <c r="C122">
        <f ca="1">[1]!GenLognormal($C$9,$C$10)</f>
        <v>28.847778444599779</v>
      </c>
      <c r="D122">
        <f ca="1">[1]!GenLognormal($D$9,$D$10)</f>
        <v>63.507536031264998</v>
      </c>
      <c r="E122">
        <f ca="1">[1]!genNormal($F$9,$F$10)</f>
        <v>62.733286526964172</v>
      </c>
      <c r="F122">
        <f t="shared" ca="1" si="11"/>
        <v>62.733286526964172</v>
      </c>
      <c r="G122">
        <f ca="1">[1]!GenLognormal($G$9,$G$10)</f>
        <v>26.658633823011808</v>
      </c>
      <c r="H122">
        <f ca="1">[1]!genBinomial(1,1)</f>
        <v>1</v>
      </c>
      <c r="I122" s="13">
        <f t="shared" ca="1" si="12"/>
        <v>1.9050620666542972</v>
      </c>
      <c r="J122">
        <f ca="1">[1]!genUniform($J$9,$J$10)</f>
        <v>0.43340122882781951</v>
      </c>
      <c r="K122">
        <f t="shared" ca="1" si="13"/>
        <v>2.6784496631830805</v>
      </c>
      <c r="L122" s="47">
        <f t="shared" ca="1" si="14"/>
        <v>3.5434811463701849E-3</v>
      </c>
      <c r="M122">
        <f t="shared" ca="1" si="15"/>
        <v>8.0346572543155054E-2</v>
      </c>
      <c r="N122">
        <f ca="1">[1]!genUniform($N$9,$N$10)</f>
        <v>0.40912639523761452</v>
      </c>
      <c r="O122">
        <f t="shared" ca="1" si="16"/>
        <v>2.8882322568052063</v>
      </c>
      <c r="P122" s="47">
        <f t="shared" ca="1" si="17"/>
        <v>3.8210150778659247E-3</v>
      </c>
      <c r="Q122">
        <f t="shared" ca="1" si="18"/>
        <v>8.6639508568213813E-2</v>
      </c>
      <c r="R122">
        <f ca="1">[1]!genUniform($J$9,$J$10)</f>
        <v>0.50422379405471895</v>
      </c>
      <c r="S122">
        <f t="shared" ca="1" si="19"/>
        <v>2.8882322568052063</v>
      </c>
      <c r="T122" s="47">
        <f t="shared" ca="1" si="20"/>
        <v>3.8210150778659247E-3</v>
      </c>
      <c r="U122">
        <f t="shared" ca="1" si="21"/>
        <v>8.6639508568213813E-2</v>
      </c>
    </row>
    <row r="123" spans="1:21" x14ac:dyDescent="0.3">
      <c r="A123">
        <v>113</v>
      </c>
      <c r="C123">
        <f ca="1">[1]!GenLognormal($C$9,$C$10)</f>
        <v>27.157945610742786</v>
      </c>
      <c r="D123">
        <f ca="1">[1]!GenLognormal($D$9,$D$10)</f>
        <v>86.464098197526965</v>
      </c>
      <c r="E123">
        <f ca="1">[1]!genNormal($F$9,$F$10)</f>
        <v>56.79994507776096</v>
      </c>
      <c r="F123">
        <f t="shared" ca="1" si="11"/>
        <v>56.79994507776096</v>
      </c>
      <c r="G123">
        <f ca="1">[1]!GenLognormal($G$9,$G$10)</f>
        <v>26.52826865241223</v>
      </c>
      <c r="H123">
        <f ca="1">[1]!genBinomial(1,1)</f>
        <v>1</v>
      </c>
      <c r="I123" s="13">
        <f t="shared" ca="1" si="12"/>
        <v>2.4404421398096403</v>
      </c>
      <c r="J123">
        <f ca="1">[1]!genUniform($J$9,$J$10)</f>
        <v>0.49718740269720868</v>
      </c>
      <c r="K123">
        <f t="shared" ca="1" si="13"/>
        <v>2.846943370754659</v>
      </c>
      <c r="L123" s="47">
        <f t="shared" ca="1" si="14"/>
        <v>4.8248615080842844E-3</v>
      </c>
      <c r="M123">
        <f t="shared" ca="1" si="15"/>
        <v>8.0354745107838174E-2</v>
      </c>
      <c r="N123">
        <f ca="1">[1]!genUniform($N$9,$N$10)</f>
        <v>0.694801055166822</v>
      </c>
      <c r="O123">
        <f t="shared" ca="1" si="16"/>
        <v>3.0225207338891313</v>
      </c>
      <c r="P123" s="47">
        <f t="shared" ca="1" si="17"/>
        <v>5.1224215051606913E-3</v>
      </c>
      <c r="Q123">
        <f t="shared" ca="1" si="18"/>
        <v>8.5310401903230304E-2</v>
      </c>
      <c r="R123">
        <f ca="1">[1]!genUniform($J$9,$J$10)</f>
        <v>0.55728196170037358</v>
      </c>
      <c r="S123">
        <f t="shared" ca="1" si="19"/>
        <v>3.0225207338891313</v>
      </c>
      <c r="T123" s="47">
        <f t="shared" ca="1" si="20"/>
        <v>5.1224215051606913E-3</v>
      </c>
      <c r="U123">
        <f t="shared" ca="1" si="21"/>
        <v>8.5310401903230304E-2</v>
      </c>
    </row>
    <row r="124" spans="1:21" x14ac:dyDescent="0.3">
      <c r="A124">
        <v>114</v>
      </c>
      <c r="C124">
        <f ca="1">[1]!GenLognormal($C$9,$C$10)</f>
        <v>29.474421597922888</v>
      </c>
      <c r="D124">
        <f ca="1">[1]!GenLognormal($D$9,$D$10)</f>
        <v>73.131703390548822</v>
      </c>
      <c r="E124">
        <f ca="1">[1]!genNormal($F$9,$F$10)</f>
        <v>52.273195672460822</v>
      </c>
      <c r="F124">
        <f t="shared" ca="1" si="11"/>
        <v>52.273195672460822</v>
      </c>
      <c r="G124">
        <f ca="1">[1]!GenLognormal($G$9,$G$10)</f>
        <v>30.748049585080384</v>
      </c>
      <c r="H124">
        <f ca="1">[1]!genBinomial(1,1)</f>
        <v>1</v>
      </c>
      <c r="I124" s="13">
        <f t="shared" ca="1" si="12"/>
        <v>1.8886448457626339</v>
      </c>
      <c r="J124">
        <f ca="1">[1]!genUniform($J$9,$J$10)</f>
        <v>0.49473251512795047</v>
      </c>
      <c r="K124">
        <f t="shared" ca="1" si="13"/>
        <v>2.8402988578717991</v>
      </c>
      <c r="L124" s="47">
        <f t="shared" ca="1" si="14"/>
        <v>3.7252193044062984E-3</v>
      </c>
      <c r="M124">
        <f t="shared" ca="1" si="15"/>
        <v>7.3351440615265731E-2</v>
      </c>
      <c r="N124">
        <f ca="1">[1]!genUniform($N$9,$N$10)</f>
        <v>0.64802006605907814</v>
      </c>
      <c r="O124">
        <f t="shared" ca="1" si="16"/>
        <v>3.0775502120410798</v>
      </c>
      <c r="P124" s="47">
        <f t="shared" ca="1" si="17"/>
        <v>4.0363884344076983E-3</v>
      </c>
      <c r="Q124">
        <f t="shared" ca="1" si="18"/>
        <v>7.9478517196664267E-2</v>
      </c>
      <c r="R124">
        <f ca="1">[1]!genUniform($J$9,$J$10)</f>
        <v>0.57811751985019255</v>
      </c>
      <c r="S124">
        <f t="shared" ca="1" si="19"/>
        <v>3.0775502120410798</v>
      </c>
      <c r="T124" s="47">
        <f t="shared" ca="1" si="20"/>
        <v>4.0363884344076983E-3</v>
      </c>
      <c r="U124">
        <f t="shared" ca="1" si="21"/>
        <v>7.9478517196664267E-2</v>
      </c>
    </row>
    <row r="125" spans="1:21" x14ac:dyDescent="0.3">
      <c r="A125">
        <v>115</v>
      </c>
      <c r="C125">
        <f ca="1">[1]!GenLognormal($C$9,$C$10)</f>
        <v>32.109392448377797</v>
      </c>
      <c r="D125">
        <f ca="1">[1]!GenLognormal($D$9,$D$10)</f>
        <v>66.676219381457813</v>
      </c>
      <c r="E125">
        <f ca="1">[1]!genNormal($F$9,$F$10)</f>
        <v>53.047690569680711</v>
      </c>
      <c r="F125">
        <f t="shared" ca="1" si="11"/>
        <v>53.047690569680711</v>
      </c>
      <c r="G125">
        <f ca="1">[1]!GenLognormal($G$9,$G$10)</f>
        <v>26.841599278559951</v>
      </c>
      <c r="H125">
        <f ca="1">[1]!genBinomial(1,1)</f>
        <v>1</v>
      </c>
      <c r="I125" s="13">
        <f t="shared" ca="1" si="12"/>
        <v>1.8048960838671155</v>
      </c>
      <c r="J125">
        <f ca="1">[1]!genUniform($J$9,$J$10)</f>
        <v>0.36847057453828252</v>
      </c>
      <c r="K125">
        <f t="shared" ca="1" si="13"/>
        <v>2.5127485377823171</v>
      </c>
      <c r="L125" s="47">
        <f t="shared" ca="1" si="14"/>
        <v>3.1494791636014758E-3</v>
      </c>
      <c r="M125">
        <f t="shared" ca="1" si="15"/>
        <v>6.8019003441688028E-2</v>
      </c>
      <c r="N125">
        <f ca="1">[1]!genUniform($N$9,$N$10)</f>
        <v>0.67909462486036665</v>
      </c>
      <c r="O125">
        <f t="shared" ca="1" si="16"/>
        <v>2.6652432651827245</v>
      </c>
      <c r="P125" s="47">
        <f t="shared" ca="1" si="17"/>
        <v>3.3406160638065991E-3</v>
      </c>
      <c r="Q125">
        <f t="shared" ca="1" si="18"/>
        <v>7.214696898695587E-2</v>
      </c>
      <c r="R125">
        <f ca="1">[1]!genUniform($J$9,$J$10)</f>
        <v>0.41082276317823813</v>
      </c>
      <c r="S125">
        <f t="shared" ca="1" si="19"/>
        <v>2.6652432651827245</v>
      </c>
      <c r="T125" s="47">
        <f t="shared" ca="1" si="20"/>
        <v>3.3406160638065991E-3</v>
      </c>
      <c r="U125">
        <f t="shared" ca="1" si="21"/>
        <v>7.214696898695587E-2</v>
      </c>
    </row>
    <row r="126" spans="1:21" x14ac:dyDescent="0.3">
      <c r="A126">
        <v>116</v>
      </c>
      <c r="C126">
        <f ca="1">[1]!GenLognormal($C$9,$C$10)</f>
        <v>25.247928783726039</v>
      </c>
      <c r="D126">
        <f ca="1">[1]!GenLognormal($D$9,$D$10)</f>
        <v>62.205153816201829</v>
      </c>
      <c r="E126">
        <f ca="1">[1]!genNormal($F$9,$F$10)</f>
        <v>51.749443178108564</v>
      </c>
      <c r="F126">
        <f t="shared" ca="1" si="11"/>
        <v>51.749443178108564</v>
      </c>
      <c r="G126">
        <f ca="1">[1]!GenLognormal($G$9,$G$10)</f>
        <v>22.236727643236691</v>
      </c>
      <c r="H126">
        <f ca="1">[1]!genBinomial(1,1)</f>
        <v>1</v>
      </c>
      <c r="I126" s="13">
        <f t="shared" ca="1" si="12"/>
        <v>1.7370606258835746</v>
      </c>
      <c r="J126">
        <f ca="1">[1]!genUniform($J$9,$J$10)</f>
        <v>0.64946448217313324</v>
      </c>
      <c r="K126">
        <f t="shared" ca="1" si="13"/>
        <v>3.3025089705592769</v>
      </c>
      <c r="L126" s="47">
        <f t="shared" ca="1" si="14"/>
        <v>3.983790485684595E-3</v>
      </c>
      <c r="M126">
        <f t="shared" ca="1" si="15"/>
        <v>9.2221591740388228E-2</v>
      </c>
      <c r="N126">
        <f ca="1">[1]!genUniform($N$9,$N$10)</f>
        <v>0.6160273097428115</v>
      </c>
      <c r="O126">
        <f t="shared" ca="1" si="16"/>
        <v>3.3075920457639101</v>
      </c>
      <c r="P126" s="47">
        <f t="shared" ca="1" si="17"/>
        <v>3.989922159154299E-3</v>
      </c>
      <c r="Q126">
        <f t="shared" ca="1" si="18"/>
        <v>9.2363535120553508E-2</v>
      </c>
      <c r="R126">
        <f ca="1">[1]!genUniform($J$9,$J$10)</f>
        <v>0.65866625028863002</v>
      </c>
      <c r="S126">
        <f t="shared" ca="1" si="19"/>
        <v>3.3075920457639101</v>
      </c>
      <c r="T126" s="47">
        <f t="shared" ca="1" si="20"/>
        <v>3.989922159154299E-3</v>
      </c>
      <c r="U126">
        <f t="shared" ca="1" si="21"/>
        <v>9.2363535120553508E-2</v>
      </c>
    </row>
    <row r="127" spans="1:21" x14ac:dyDescent="0.3">
      <c r="A127">
        <v>117</v>
      </c>
      <c r="C127">
        <f ca="1">[1]!GenLognormal($C$9,$C$10)</f>
        <v>34.462636157935052</v>
      </c>
      <c r="D127">
        <f ca="1">[1]!GenLognormal($D$9,$D$10)</f>
        <v>84.704978990934364</v>
      </c>
      <c r="E127">
        <f ca="1">[1]!genNormal($F$9,$F$10)</f>
        <v>41.701736392698656</v>
      </c>
      <c r="F127">
        <f t="shared" ca="1" si="11"/>
        <v>41.701736392698656</v>
      </c>
      <c r="G127">
        <f ca="1">[1]!GenLognormal($G$9,$G$10)</f>
        <v>22.935641679840863</v>
      </c>
      <c r="H127">
        <f ca="1">[1]!genBinomial(1,1)</f>
        <v>1</v>
      </c>
      <c r="I127" s="13">
        <f t="shared" ca="1" si="12"/>
        <v>2.1332663241448322</v>
      </c>
      <c r="J127">
        <f ca="1">[1]!genUniform($J$9,$J$10)</f>
        <v>0.48038063533599473</v>
      </c>
      <c r="K127">
        <f t="shared" ca="1" si="13"/>
        <v>2.8017438963001764</v>
      </c>
      <c r="L127" s="47">
        <f t="shared" ca="1" si="14"/>
        <v>4.1506013214274284E-3</v>
      </c>
      <c r="M127">
        <f t="shared" ca="1" si="15"/>
        <v>7.0560974975215768E-2</v>
      </c>
      <c r="N127">
        <f ca="1">[1]!genUniform($N$9,$N$10)</f>
        <v>0.59883590940787579</v>
      </c>
      <c r="O127">
        <f t="shared" ca="1" si="16"/>
        <v>3.1735367657275066</v>
      </c>
      <c r="P127" s="47">
        <f t="shared" ca="1" si="17"/>
        <v>4.7013882713624984E-3</v>
      </c>
      <c r="Q127">
        <f t="shared" ca="1" si="18"/>
        <v>7.9924452982705577E-2</v>
      </c>
      <c r="R127">
        <f ca="1">[1]!genUniform($J$9,$J$10)</f>
        <v>0.61305683145338297</v>
      </c>
      <c r="S127">
        <f t="shared" ca="1" si="19"/>
        <v>3.1735367657275066</v>
      </c>
      <c r="T127" s="47">
        <f t="shared" ca="1" si="20"/>
        <v>4.7013882713624984E-3</v>
      </c>
      <c r="U127">
        <f t="shared" ca="1" si="21"/>
        <v>7.9924452982705577E-2</v>
      </c>
    </row>
    <row r="128" spans="1:21" x14ac:dyDescent="0.3">
      <c r="A128">
        <v>118</v>
      </c>
      <c r="C128">
        <f ca="1">[1]!GenLognormal($C$9,$C$10)</f>
        <v>26.576654705068851</v>
      </c>
      <c r="D128">
        <f ca="1">[1]!GenLognormal($D$9,$D$10)</f>
        <v>69.612779531257303</v>
      </c>
      <c r="E128">
        <f ca="1">[1]!genNormal($F$9,$F$10)</f>
        <v>53.383860002043924</v>
      </c>
      <c r="F128">
        <f t="shared" ca="1" si="11"/>
        <v>53.383860002043924</v>
      </c>
      <c r="G128">
        <f ca="1">[1]!GenLognormal($G$9,$G$10)</f>
        <v>26.775229951358824</v>
      </c>
      <c r="H128">
        <f ca="1">[1]!genBinomial(1,1)</f>
        <v>1</v>
      </c>
      <c r="I128" s="13">
        <f t="shared" ca="1" si="12"/>
        <v>1.8921420389440116</v>
      </c>
      <c r="J128">
        <f ca="1">[1]!genUniform($J$9,$J$10)</f>
        <v>0.52830160432289242</v>
      </c>
      <c r="K128">
        <f t="shared" ca="1" si="13"/>
        <v>2.932579704972099</v>
      </c>
      <c r="L128" s="47">
        <f t="shared" ca="1" si="14"/>
        <v>3.8533731543970383E-3</v>
      </c>
      <c r="M128">
        <f t="shared" ca="1" si="15"/>
        <v>7.9710325886932956E-2</v>
      </c>
      <c r="N128">
        <f ca="1">[1]!genUniform($N$9,$N$10)</f>
        <v>0.6589113554662136</v>
      </c>
      <c r="O128">
        <f t="shared" ca="1" si="16"/>
        <v>2.623857070362634</v>
      </c>
      <c r="P128" s="47">
        <f t="shared" ca="1" si="17"/>
        <v>3.4477154632038989E-3</v>
      </c>
      <c r="Q128">
        <f t="shared" ca="1" si="18"/>
        <v>7.131894891202234E-2</v>
      </c>
      <c r="R128">
        <f ca="1">[1]!genUniform($J$9,$J$10)</f>
        <v>0.3930421255662363</v>
      </c>
      <c r="S128">
        <f t="shared" ca="1" si="19"/>
        <v>2.623857070362634</v>
      </c>
      <c r="T128" s="47">
        <f t="shared" ca="1" si="20"/>
        <v>3.4477154632038989E-3</v>
      </c>
      <c r="U128">
        <f t="shared" ca="1" si="21"/>
        <v>7.131894891202234E-2</v>
      </c>
    </row>
    <row r="129" spans="1:21" x14ac:dyDescent="0.3">
      <c r="A129">
        <v>119</v>
      </c>
      <c r="C129">
        <f ca="1">[1]!GenLognormal($C$9,$C$10)</f>
        <v>25.515718617743914</v>
      </c>
      <c r="D129">
        <f ca="1">[1]!GenLognormal($D$9,$D$10)</f>
        <v>60.311340844788134</v>
      </c>
      <c r="E129">
        <f ca="1">[1]!genNormal($F$9,$F$10)</f>
        <v>72.626782910283225</v>
      </c>
      <c r="F129">
        <f t="shared" ca="1" si="11"/>
        <v>72.626782910283225</v>
      </c>
      <c r="G129">
        <f ca="1">[1]!GenLognormal($G$9,$G$10)</f>
        <v>32.252032018121099</v>
      </c>
      <c r="H129">
        <f ca="1">[1]!genBinomial(1,1)</f>
        <v>1</v>
      </c>
      <c r="I129" s="13">
        <f t="shared" ca="1" si="12"/>
        <v>1.9201389912285394</v>
      </c>
      <c r="J129">
        <f ca="1">[1]!genUniform($J$9,$J$10)</f>
        <v>0.51494162417641065</v>
      </c>
      <c r="K129">
        <f t="shared" ca="1" si="13"/>
        <v>2.895469857008242</v>
      </c>
      <c r="L129" s="47">
        <f t="shared" ca="1" si="14"/>
        <v>3.8609059516447565E-3</v>
      </c>
      <c r="M129">
        <f t="shared" ca="1" si="15"/>
        <v>9.2183401869250545E-2</v>
      </c>
      <c r="N129">
        <f ca="1">[1]!genUniform($N$9,$N$10)</f>
        <v>0.37235435067781131</v>
      </c>
      <c r="O129">
        <f t="shared" ca="1" si="16"/>
        <v>2.710428462373756</v>
      </c>
      <c r="P129" s="47">
        <f t="shared" ca="1" si="17"/>
        <v>3.6141662316246286E-3</v>
      </c>
      <c r="Q129">
        <f t="shared" ca="1" si="18"/>
        <v>8.6292218024683648E-2</v>
      </c>
      <c r="R129">
        <f ca="1">[1]!genUniform($J$9,$J$10)</f>
        <v>0.43012830033580479</v>
      </c>
      <c r="S129">
        <f t="shared" ca="1" si="19"/>
        <v>2.710428462373756</v>
      </c>
      <c r="T129" s="47">
        <f t="shared" ca="1" si="20"/>
        <v>3.6141662316246286E-3</v>
      </c>
      <c r="U129">
        <f t="shared" ca="1" si="21"/>
        <v>8.6292218024683648E-2</v>
      </c>
    </row>
    <row r="130" spans="1:21" x14ac:dyDescent="0.3">
      <c r="A130">
        <v>120</v>
      </c>
      <c r="C130">
        <f ca="1">[1]!GenLognormal($C$9,$C$10)</f>
        <v>30.987771990197839</v>
      </c>
      <c r="D130">
        <f ca="1">[1]!GenLognormal($D$9,$D$10)</f>
        <v>52.278288618425101</v>
      </c>
      <c r="E130">
        <f ca="1">[1]!genNormal($F$9,$F$10)</f>
        <v>51.168352335540462</v>
      </c>
      <c r="F130">
        <f t="shared" ca="1" si="11"/>
        <v>51.168352335540462</v>
      </c>
      <c r="G130">
        <f ca="1">[1]!GenLognormal($G$9,$G$10)</f>
        <v>24.15782199053805</v>
      </c>
      <c r="H130">
        <f ca="1">[1]!genBinomial(1,1)</f>
        <v>1</v>
      </c>
      <c r="I130" s="13">
        <f t="shared" ca="1" si="12"/>
        <v>1.4251047592078407</v>
      </c>
      <c r="J130">
        <f ca="1">[1]!genUniform($J$9,$J$10)</f>
        <v>0.46414689817341803</v>
      </c>
      <c r="K130">
        <f t="shared" ca="1" si="13"/>
        <v>2.7586806714791039</v>
      </c>
      <c r="L130" s="47">
        <f t="shared" ca="1" si="14"/>
        <v>2.7301451069858007E-3</v>
      </c>
      <c r="M130">
        <f t="shared" ca="1" si="15"/>
        <v>7.5201561832954816E-2</v>
      </c>
      <c r="N130">
        <f ca="1">[1]!genUniform($N$9,$N$10)</f>
        <v>0.48364334462330494</v>
      </c>
      <c r="O130">
        <f t="shared" ca="1" si="16"/>
        <v>2.4849786672541323</v>
      </c>
      <c r="P130" s="47">
        <f t="shared" ca="1" si="17"/>
        <v>2.4592742536345981E-3</v>
      </c>
      <c r="Q130">
        <f t="shared" ca="1" si="18"/>
        <v>6.7740452467407217E-2</v>
      </c>
      <c r="R130">
        <f ca="1">[1]!genUniform($J$9,$J$10)</f>
        <v>0.33318412593047492</v>
      </c>
      <c r="S130">
        <f t="shared" ca="1" si="19"/>
        <v>2.4849786672541323</v>
      </c>
      <c r="T130" s="47">
        <f t="shared" ca="1" si="20"/>
        <v>2.4592742536345981E-3</v>
      </c>
      <c r="U130">
        <f t="shared" ca="1" si="21"/>
        <v>6.7740452467407217E-2</v>
      </c>
    </row>
    <row r="131" spans="1:21" x14ac:dyDescent="0.3">
      <c r="A131">
        <v>121</v>
      </c>
      <c r="C131">
        <f ca="1">[1]!GenLognormal($C$9,$C$10)</f>
        <v>24.169888335557797</v>
      </c>
      <c r="D131">
        <f ca="1">[1]!GenLognormal($D$9,$D$10)</f>
        <v>73.80242783149636</v>
      </c>
      <c r="E131">
        <f ca="1">[1]!genNormal($F$9,$F$10)</f>
        <v>56.502765139157709</v>
      </c>
      <c r="F131">
        <f t="shared" ca="1" si="11"/>
        <v>56.502765139157709</v>
      </c>
      <c r="G131">
        <f ca="1">[1]!GenLognormal($G$9,$G$10)</f>
        <v>25.624707178246656</v>
      </c>
      <c r="H131">
        <f ca="1">[1]!genBinomial(1,1)</f>
        <v>1</v>
      </c>
      <c r="I131" s="13">
        <f t="shared" ca="1" si="12"/>
        <v>2.0942274009419477</v>
      </c>
      <c r="J131">
        <f ca="1">[1]!genUniform($J$9,$J$10)</f>
        <v>0.55004841995367426</v>
      </c>
      <c r="K131">
        <f t="shared" ca="1" si="13"/>
        <v>2.994219800572385</v>
      </c>
      <c r="L131" s="47">
        <f t="shared" ca="1" si="14"/>
        <v>4.3545674658344606E-3</v>
      </c>
      <c r="M131">
        <f t="shared" ca="1" si="15"/>
        <v>8.4964374954146896E-2</v>
      </c>
      <c r="N131">
        <f ca="1">[1]!genUniform($N$9,$N$10)</f>
        <v>0.51549689964820267</v>
      </c>
      <c r="O131">
        <f t="shared" ca="1" si="16"/>
        <v>2.8136868165191466</v>
      </c>
      <c r="P131" s="47">
        <f t="shared" ca="1" si="17"/>
        <v>4.0920139089052187E-3</v>
      </c>
      <c r="Q131">
        <f t="shared" ca="1" si="18"/>
        <v>7.984154724932771E-2</v>
      </c>
      <c r="R131">
        <f ca="1">[1]!genUniform($J$9,$J$10)</f>
        <v>0.47360057864990157</v>
      </c>
      <c r="S131">
        <f t="shared" ca="1" si="19"/>
        <v>2.8136868165191466</v>
      </c>
      <c r="T131" s="47">
        <f t="shared" ca="1" si="20"/>
        <v>4.0920139089052187E-3</v>
      </c>
      <c r="U131">
        <f t="shared" ca="1" si="21"/>
        <v>7.984154724932771E-2</v>
      </c>
    </row>
    <row r="132" spans="1:21" x14ac:dyDescent="0.3">
      <c r="A132">
        <v>122</v>
      </c>
      <c r="C132">
        <f ca="1">[1]!GenLognormal($C$9,$C$10)</f>
        <v>24.12380909098782</v>
      </c>
      <c r="D132">
        <f ca="1">[1]!GenLognormal($D$9,$D$10)</f>
        <v>79.285488742145034</v>
      </c>
      <c r="E132">
        <f ca="1">[1]!genNormal($F$9,$F$10)</f>
        <v>50.359697936263714</v>
      </c>
      <c r="F132">
        <f t="shared" ca="1" si="11"/>
        <v>50.359697936263714</v>
      </c>
      <c r="G132">
        <f ca="1">[1]!GenLognormal($G$9,$G$10)</f>
        <v>24.828065979309127</v>
      </c>
      <c r="H132">
        <f ca="1">[1]!genBinomial(1,1)</f>
        <v>1</v>
      </c>
      <c r="I132" s="13">
        <f t="shared" ca="1" si="12"/>
        <v>2.1300094360586148</v>
      </c>
      <c r="J132">
        <f ca="1">[1]!genUniform($J$9,$J$10)</f>
        <v>0.62882855840628649</v>
      </c>
      <c r="K132">
        <f t="shared" ca="1" si="13"/>
        <v>3.2341044478182481</v>
      </c>
      <c r="L132" s="47">
        <f t="shared" ca="1" si="14"/>
        <v>4.7838006882305589E-3</v>
      </c>
      <c r="M132">
        <f t="shared" ca="1" si="15"/>
        <v>8.6884411010640067E-2</v>
      </c>
      <c r="N132">
        <f ca="1">[1]!genUniform($N$9,$N$10)</f>
        <v>0.63688637953754401</v>
      </c>
      <c r="O132">
        <f t="shared" ca="1" si="16"/>
        <v>3.3046038485092608</v>
      </c>
      <c r="P132" s="47">
        <f t="shared" ca="1" si="17"/>
        <v>4.8880815137224577E-3</v>
      </c>
      <c r="Q132">
        <f t="shared" ca="1" si="18"/>
        <v>8.8778381661394373E-2</v>
      </c>
      <c r="R132">
        <f ca="1">[1]!genUniform($J$9,$J$10)</f>
        <v>0.65769147207808254</v>
      </c>
      <c r="S132">
        <f t="shared" ca="1" si="19"/>
        <v>3.3046038485092608</v>
      </c>
      <c r="T132" s="47">
        <f t="shared" ca="1" si="20"/>
        <v>4.8880815137224577E-3</v>
      </c>
      <c r="U132">
        <f t="shared" ca="1" si="21"/>
        <v>8.8778381661394373E-2</v>
      </c>
    </row>
    <row r="133" spans="1:21" x14ac:dyDescent="0.3">
      <c r="A133">
        <v>123</v>
      </c>
      <c r="C133">
        <f ca="1">[1]!GenLognormal($C$9,$C$10)</f>
        <v>17.509176651252933</v>
      </c>
      <c r="D133">
        <f ca="1">[1]!GenLognormal($D$9,$D$10)</f>
        <v>61.222893140140229</v>
      </c>
      <c r="E133">
        <f ca="1">[1]!genNormal($F$9,$F$10)</f>
        <v>65.265843144734333</v>
      </c>
      <c r="F133">
        <f t="shared" ca="1" si="11"/>
        <v>65.265843144734333</v>
      </c>
      <c r="G133">
        <f ca="1">[1]!GenLognormal($G$9,$G$10)</f>
        <v>22.487144877984257</v>
      </c>
      <c r="H133">
        <f ca="1">[1]!genBinomial(1,1)</f>
        <v>1</v>
      </c>
      <c r="I133" s="13">
        <f t="shared" ca="1" si="12"/>
        <v>1.9535830969795429</v>
      </c>
      <c r="J133">
        <f ca="1">[1]!genUniform($J$9,$J$10)</f>
        <v>0.43120204793051342</v>
      </c>
      <c r="K133">
        <f t="shared" ca="1" si="13"/>
        <v>2.6727672237995619</v>
      </c>
      <c r="L133" s="47">
        <f t="shared" ca="1" si="14"/>
        <v>3.6260228267887243E-3</v>
      </c>
      <c r="M133">
        <f t="shared" ca="1" si="15"/>
        <v>8.5286281042350018E-2</v>
      </c>
      <c r="N133">
        <f ca="1">[1]!genUniform($N$9,$N$10)</f>
        <v>0.3676359997561417</v>
      </c>
      <c r="O133">
        <f t="shared" ca="1" si="16"/>
        <v>3.0917539088002544</v>
      </c>
      <c r="P133" s="47">
        <f t="shared" ca="1" si="17"/>
        <v>4.1944431779531999E-3</v>
      </c>
      <c r="Q133">
        <f t="shared" ca="1" si="18"/>
        <v>9.8655876363551637E-2</v>
      </c>
      <c r="R133">
        <f ca="1">[1]!genUniform($J$9,$J$10)</f>
        <v>0.58340246681003671</v>
      </c>
      <c r="S133">
        <f t="shared" ca="1" si="19"/>
        <v>3.0917539088002544</v>
      </c>
      <c r="T133" s="47">
        <f t="shared" ca="1" si="20"/>
        <v>4.1944431779531999E-3</v>
      </c>
      <c r="U133">
        <f t="shared" ca="1" si="21"/>
        <v>9.8655876363551637E-2</v>
      </c>
    </row>
    <row r="134" spans="1:21" x14ac:dyDescent="0.3">
      <c r="A134">
        <v>124</v>
      </c>
      <c r="C134">
        <f ca="1">[1]!GenLognormal($C$9,$C$10)</f>
        <v>29.945009838396615</v>
      </c>
      <c r="D134">
        <f ca="1">[1]!GenLognormal($D$9,$D$10)</f>
        <v>64.502167731355001</v>
      </c>
      <c r="E134">
        <f ca="1">[1]!genNormal($F$9,$F$10)</f>
        <v>43.655152399790857</v>
      </c>
      <c r="F134">
        <f t="shared" ca="1" si="11"/>
        <v>43.655152399790857</v>
      </c>
      <c r="G134">
        <f ca="1">[1]!GenLognormal($G$9,$G$10)</f>
        <v>32.408559579565228</v>
      </c>
      <c r="H134">
        <f ca="1">[1]!genBinomial(1,1)</f>
        <v>1</v>
      </c>
      <c r="I134" s="13">
        <f t="shared" ca="1" si="12"/>
        <v>1.4935072440318375</v>
      </c>
      <c r="J134">
        <f ca="1">[1]!genUniform($J$9,$J$10)</f>
        <v>0.58093104951267738</v>
      </c>
      <c r="K134">
        <f t="shared" ca="1" si="13"/>
        <v>3.0848025148118468</v>
      </c>
      <c r="L134" s="47">
        <f t="shared" ca="1" si="14"/>
        <v>3.1994270154716135E-3</v>
      </c>
      <c r="M134">
        <f t="shared" ca="1" si="15"/>
        <v>7.1426667727936544E-2</v>
      </c>
      <c r="N134">
        <f ca="1">[1]!genUniform($N$9,$N$10)</f>
        <v>0.46464002080527911</v>
      </c>
      <c r="O134">
        <f t="shared" ca="1" si="16"/>
        <v>2.5774151870031137</v>
      </c>
      <c r="P134" s="47">
        <f t="shared" ca="1" si="17"/>
        <v>2.6731862865741829E-3</v>
      </c>
      <c r="Q134">
        <f t="shared" ca="1" si="18"/>
        <v>5.9678432338881017E-2</v>
      </c>
      <c r="R134">
        <f ca="1">[1]!genUniform($J$9,$J$10)</f>
        <v>0.37302361532105516</v>
      </c>
      <c r="S134">
        <f t="shared" ca="1" si="19"/>
        <v>2.5774151870031137</v>
      </c>
      <c r="T134" s="47">
        <f t="shared" ca="1" si="20"/>
        <v>2.6731862865741829E-3</v>
      </c>
      <c r="U134">
        <f t="shared" ca="1" si="21"/>
        <v>5.9678432338881017E-2</v>
      </c>
    </row>
    <row r="135" spans="1:21" x14ac:dyDescent="0.3">
      <c r="A135">
        <v>125</v>
      </c>
      <c r="C135">
        <f ca="1">[1]!GenLognormal($C$9,$C$10)</f>
        <v>26.032303167379659</v>
      </c>
      <c r="D135">
        <f ca="1">[1]!GenLognormal($D$9,$D$10)</f>
        <v>70.308194597135028</v>
      </c>
      <c r="E135">
        <f ca="1">[1]!genNormal($F$9,$F$10)</f>
        <v>45.409997841988371</v>
      </c>
      <c r="F135">
        <f t="shared" ca="1" si="11"/>
        <v>45.409997841988371</v>
      </c>
      <c r="G135">
        <f ca="1">[1]!GenLognormal($G$9,$G$10)</f>
        <v>21.965034595712567</v>
      </c>
      <c r="H135">
        <f ca="1">[1]!genBinomial(1,1)</f>
        <v>1</v>
      </c>
      <c r="I135" s="13">
        <f t="shared" ca="1" si="12"/>
        <v>1.8518156590999093</v>
      </c>
      <c r="J135">
        <f ca="1">[1]!genUniform($J$9,$J$10)</f>
        <v>0.35343508401350238</v>
      </c>
      <c r="K135">
        <f t="shared" ca="1" si="13"/>
        <v>2.4747260569884006</v>
      </c>
      <c r="L135" s="47">
        <f t="shared" ca="1" si="14"/>
        <v>3.1824558779956214E-3</v>
      </c>
      <c r="M135">
        <f t="shared" ca="1" si="15"/>
        <v>6.5180687551041672E-2</v>
      </c>
      <c r="N135">
        <f ca="1">[1]!genUniform($N$9,$N$10)</f>
        <v>0.36098097094301884</v>
      </c>
      <c r="O135">
        <f t="shared" ca="1" si="16"/>
        <v>2.8541322786401673</v>
      </c>
      <c r="P135" s="47">
        <f t="shared" ca="1" si="17"/>
        <v>3.6703658657835881E-3</v>
      </c>
      <c r="Q135">
        <f t="shared" ca="1" si="18"/>
        <v>7.5173695996792633E-2</v>
      </c>
      <c r="R135">
        <f ca="1">[1]!genUniform($J$9,$J$10)</f>
        <v>0.49030707306937693</v>
      </c>
      <c r="S135">
        <f t="shared" ca="1" si="19"/>
        <v>2.8541322786401673</v>
      </c>
      <c r="T135" s="47">
        <f t="shared" ca="1" si="20"/>
        <v>3.6703658657835881E-3</v>
      </c>
      <c r="U135">
        <f t="shared" ca="1" si="21"/>
        <v>7.5173695996792633E-2</v>
      </c>
    </row>
    <row r="136" spans="1:21" x14ac:dyDescent="0.3">
      <c r="A136">
        <v>126</v>
      </c>
      <c r="C136">
        <f ca="1">[1]!GenLognormal($C$9,$C$10)</f>
        <v>29.25380880270675</v>
      </c>
      <c r="D136">
        <f ca="1">[1]!GenLognormal($D$9,$D$10)</f>
        <v>87.628343054951287</v>
      </c>
      <c r="E136">
        <f ca="1">[1]!genNormal($F$9,$F$10)</f>
        <v>49.227787504791372</v>
      </c>
      <c r="F136">
        <f t="shared" ca="1" si="11"/>
        <v>49.227787504791372</v>
      </c>
      <c r="G136">
        <f ca="1">[1]!GenLognormal($G$9,$G$10)</f>
        <v>31.091400560715332</v>
      </c>
      <c r="H136">
        <f ca="1">[1]!genBinomial(1,1)</f>
        <v>1</v>
      </c>
      <c r="I136" s="13">
        <f t="shared" ca="1" si="12"/>
        <v>2.1830809851344419</v>
      </c>
      <c r="J136">
        <f ca="1">[1]!genUniform($J$9,$J$10)</f>
        <v>0.53529161690597327</v>
      </c>
      <c r="K136">
        <f t="shared" ca="1" si="13"/>
        <v>2.9522179623222371</v>
      </c>
      <c r="L136" s="47">
        <f t="shared" ca="1" si="14"/>
        <v>4.4756464566097385E-3</v>
      </c>
      <c r="M136">
        <f t="shared" ca="1" si="15"/>
        <v>7.3548473847969933E-2</v>
      </c>
      <c r="N136">
        <f ca="1">[1]!genUniform($N$9,$N$10)</f>
        <v>0.61802687867845274</v>
      </c>
      <c r="O136">
        <f t="shared" ca="1" si="16"/>
        <v>2.8857580271657861</v>
      </c>
      <c r="P136" s="47">
        <f t="shared" ca="1" si="17"/>
        <v>4.374891303336602E-3</v>
      </c>
      <c r="Q136">
        <f t="shared" ca="1" si="18"/>
        <v>7.1892760460552207E-2</v>
      </c>
      <c r="R136">
        <f ca="1">[1]!genUniform($J$9,$J$10)</f>
        <v>0.50321953519629925</v>
      </c>
      <c r="S136">
        <f t="shared" ca="1" si="19"/>
        <v>2.8857580271657861</v>
      </c>
      <c r="T136" s="47">
        <f t="shared" ca="1" si="20"/>
        <v>4.374891303336602E-3</v>
      </c>
      <c r="U136">
        <f t="shared" ca="1" si="21"/>
        <v>7.1892760460552207E-2</v>
      </c>
    </row>
    <row r="137" spans="1:21" x14ac:dyDescent="0.3">
      <c r="A137">
        <v>127</v>
      </c>
      <c r="C137">
        <f ca="1">[1]!GenLognormal($C$9,$C$10)</f>
        <v>21.937341396850794</v>
      </c>
      <c r="D137">
        <f ca="1">[1]!GenLognormal($D$9,$D$10)</f>
        <v>68.721899233004251</v>
      </c>
      <c r="E137">
        <f ca="1">[1]!genNormal($F$9,$F$10)</f>
        <v>56.495389797430406</v>
      </c>
      <c r="F137">
        <f t="shared" ca="1" si="11"/>
        <v>56.495389797430406</v>
      </c>
      <c r="G137">
        <f ca="1">[1]!GenLognormal($G$9,$G$10)</f>
        <v>23.695838569601371</v>
      </c>
      <c r="H137">
        <f ca="1">[1]!genBinomial(1,1)</f>
        <v>1</v>
      </c>
      <c r="I137" s="13">
        <f t="shared" ca="1" si="12"/>
        <v>1.9848512781521039</v>
      </c>
      <c r="J137">
        <f ca="1">[1]!genUniform($J$9,$J$10)</f>
        <v>0.41173898631309463</v>
      </c>
      <c r="K137">
        <f t="shared" ca="1" si="13"/>
        <v>2.6227423670751029</v>
      </c>
      <c r="L137" s="47">
        <f t="shared" ca="1" si="14"/>
        <v>3.61510662468937E-3</v>
      </c>
      <c r="M137">
        <f t="shared" ca="1" si="15"/>
        <v>7.5751013834795003E-2</v>
      </c>
      <c r="N137">
        <f ca="1">[1]!genUniform($N$9,$N$10)</f>
        <v>0.54770880189645454</v>
      </c>
      <c r="O137">
        <f t="shared" ca="1" si="16"/>
        <v>3.023476323880244</v>
      </c>
      <c r="P137" s="47">
        <f t="shared" ca="1" si="17"/>
        <v>4.1674658652196715E-3</v>
      </c>
      <c r="Q137">
        <f t="shared" ca="1" si="18"/>
        <v>8.7325159998404484E-2</v>
      </c>
      <c r="R137">
        <f ca="1">[1]!genUniform($J$9,$J$10)</f>
        <v>0.55764854053517265</v>
      </c>
      <c r="S137">
        <f t="shared" ca="1" si="19"/>
        <v>3.023476323880244</v>
      </c>
      <c r="T137" s="47">
        <f t="shared" ca="1" si="20"/>
        <v>4.1674658652196715E-3</v>
      </c>
      <c r="U137">
        <f t="shared" ca="1" si="21"/>
        <v>8.7325159998404484E-2</v>
      </c>
    </row>
    <row r="138" spans="1:21" x14ac:dyDescent="0.3">
      <c r="A138">
        <v>128</v>
      </c>
      <c r="C138">
        <f ca="1">[1]!GenLognormal($C$9,$C$10)</f>
        <v>28.966917454459942</v>
      </c>
      <c r="D138">
        <f ca="1">[1]!GenLognormal($D$9,$D$10)</f>
        <v>65.201476799442048</v>
      </c>
      <c r="E138">
        <f ca="1">[1]!genNormal($F$9,$F$10)</f>
        <v>52.386560421753344</v>
      </c>
      <c r="F138">
        <f t="shared" ca="1" si="11"/>
        <v>52.386560421753344</v>
      </c>
      <c r="G138">
        <f ca="1">[1]!GenLognormal($G$9,$G$10)</f>
        <v>23.886412387748951</v>
      </c>
      <c r="H138">
        <f ca="1">[1]!genBinomial(1,1)</f>
        <v>1</v>
      </c>
      <c r="I138" s="13">
        <f t="shared" ca="1" si="12"/>
        <v>1.8038023407531529</v>
      </c>
      <c r="J138">
        <f ca="1">[1]!genUniform($J$9,$J$10)</f>
        <v>0.4859076739973297</v>
      </c>
      <c r="K138">
        <f t="shared" ca="1" si="13"/>
        <v>2.8165347485867387</v>
      </c>
      <c r="L138" s="47">
        <f t="shared" ca="1" si="14"/>
        <v>3.5281055363287168E-3</v>
      </c>
      <c r="M138">
        <f t="shared" ca="1" si="15"/>
        <v>7.7919584366788863E-2</v>
      </c>
      <c r="N138">
        <f ca="1">[1]!genUniform($N$9,$N$10)</f>
        <v>0.45379228760453416</v>
      </c>
      <c r="O138">
        <f t="shared" ca="1" si="16"/>
        <v>3.0404907763611302</v>
      </c>
      <c r="P138" s="47">
        <f t="shared" ca="1" si="17"/>
        <v>3.8086419301656795E-3</v>
      </c>
      <c r="Q138">
        <f t="shared" ca="1" si="18"/>
        <v>8.4115339845883846E-2</v>
      </c>
      <c r="R138">
        <f ca="1">[1]!genUniform($J$9,$J$10)</f>
        <v>0.56414771552821918</v>
      </c>
      <c r="S138">
        <f t="shared" ca="1" si="19"/>
        <v>3.0404907763611302</v>
      </c>
      <c r="T138" s="47">
        <f t="shared" ca="1" si="20"/>
        <v>3.8086419301656795E-3</v>
      </c>
      <c r="U138">
        <f t="shared" ca="1" si="21"/>
        <v>8.4115339845883846E-2</v>
      </c>
    </row>
    <row r="139" spans="1:21" x14ac:dyDescent="0.3">
      <c r="A139">
        <v>129</v>
      </c>
      <c r="C139">
        <f ca="1">[1]!GenLognormal($C$9,$C$10)</f>
        <v>25.809045363144957</v>
      </c>
      <c r="D139">
        <f ca="1">[1]!GenLognormal($D$9,$D$10)</f>
        <v>84.855545370487391</v>
      </c>
      <c r="E139">
        <f ca="1">[1]!genNormal($F$9,$F$10)</f>
        <v>51.339690997840968</v>
      </c>
      <c r="F139">
        <f t="shared" ca="1" si="11"/>
        <v>51.339690997840968</v>
      </c>
      <c r="G139">
        <f ca="1">[1]!GenLognormal($G$9,$G$10)</f>
        <v>31.18429968895391</v>
      </c>
      <c r="H139">
        <f ca="1">[1]!genBinomial(1,1)</f>
        <v>1</v>
      </c>
      <c r="I139" s="13">
        <f t="shared" ca="1" si="12"/>
        <v>2.1599618453930467</v>
      </c>
      <c r="J139">
        <f ca="1">[1]!genUniform($J$9,$J$10)</f>
        <v>0.49788575588646355</v>
      </c>
      <c r="K139">
        <f t="shared" ca="1" si="13"/>
        <v>2.848836340538067</v>
      </c>
      <c r="L139" s="47">
        <f t="shared" ca="1" si="14"/>
        <v>4.2731790273134564E-3</v>
      </c>
      <c r="M139">
        <f t="shared" ca="1" si="15"/>
        <v>7.2515918346469213E-2</v>
      </c>
      <c r="N139">
        <f ca="1">[1]!genUniform($N$9,$N$10)</f>
        <v>0.32459025333977215</v>
      </c>
      <c r="O139">
        <f t="shared" ca="1" si="16"/>
        <v>2.8998702852694032</v>
      </c>
      <c r="P139" s="47">
        <f t="shared" ca="1" si="17"/>
        <v>4.3497285922020562E-3</v>
      </c>
      <c r="Q139">
        <f t="shared" ca="1" si="18"/>
        <v>7.3814965721137576E-2</v>
      </c>
      <c r="R139">
        <f ca="1">[1]!genUniform($J$9,$J$10)</f>
        <v>0.50893555108002919</v>
      </c>
      <c r="S139">
        <f t="shared" ca="1" si="19"/>
        <v>2.8998702852694032</v>
      </c>
      <c r="T139" s="47">
        <f t="shared" ca="1" si="20"/>
        <v>4.3497285922020562E-3</v>
      </c>
      <c r="U139">
        <f t="shared" ca="1" si="21"/>
        <v>7.3814965721137576E-2</v>
      </c>
    </row>
    <row r="140" spans="1:21" x14ac:dyDescent="0.3">
      <c r="A140">
        <v>130</v>
      </c>
      <c r="C140">
        <f ca="1">[1]!GenLognormal($C$9,$C$10)</f>
        <v>38.251900912870532</v>
      </c>
      <c r="D140">
        <f ca="1">[1]!GenLognormal($D$9,$D$10)</f>
        <v>54.529319140075359</v>
      </c>
      <c r="E140">
        <f ca="1">[1]!genNormal($F$9,$F$10)</f>
        <v>62.964816676382121</v>
      </c>
      <c r="F140">
        <f t="shared" ref="F140:F203" ca="1" si="22">IF(E140&gt;35,E140,36)</f>
        <v>62.964816676382121</v>
      </c>
      <c r="G140">
        <f ca="1">[1]!GenLognormal($G$9,$G$10)</f>
        <v>35.82452912151318</v>
      </c>
      <c r="H140">
        <f ca="1">[1]!genBinomial(1,1)</f>
        <v>1</v>
      </c>
      <c r="I140" s="13">
        <f t="shared" ref="I140:I203" ca="1" si="23">(266.16-47.17*H140-2.33*G140+0.66*F140+0.017*(F140^2))*113.12/1000000*D140</f>
        <v>1.5079983934648402</v>
      </c>
      <c r="J140">
        <f ca="1">[1]!genUniform($J$9,$J$10)</f>
        <v>0.61200120748546871</v>
      </c>
      <c r="K140">
        <f t="shared" ref="K140:K203" ca="1" si="24">_xlfn.LOGNORM.INV($J140,$K$9,$K$10)</f>
        <v>3.1802629463318568</v>
      </c>
      <c r="L140" s="47">
        <f t="shared" ref="L140:L203" ca="1" si="25">K140*$I140/24/60</f>
        <v>3.3304384818501386E-3</v>
      </c>
      <c r="M140">
        <f t="shared" ref="M140:M203" ca="1" si="26">L140*24*60/$D140</f>
        <v>8.7949592796943393E-2</v>
      </c>
      <c r="N140">
        <f ca="1">[1]!genUniform($N$9,$N$10)</f>
        <v>0.38035483129996689</v>
      </c>
      <c r="O140">
        <f t="shared" ref="O140:O203" ca="1" si="27">_xlfn.LOGNORM.INV($R140,$S$9,$S$10)</f>
        <v>3.2119947257530543</v>
      </c>
      <c r="P140" s="47">
        <f t="shared" ref="P140:P203" ca="1" si="28">O140*$I140/24/60</f>
        <v>3.3636686710091291E-3</v>
      </c>
      <c r="Q140">
        <f t="shared" ref="Q140:Q203" ca="1" si="29">P140*24*60/$D140</f>
        <v>8.8827129379896605E-2</v>
      </c>
      <c r="R140">
        <f ca="1">[1]!genUniform($J$9,$J$10)</f>
        <v>0.62653020332489118</v>
      </c>
      <c r="S140">
        <f t="shared" ref="S140:S203" ca="1" si="30">_xlfn.LOGNORM.INV($R140,$S$9,$S$10)</f>
        <v>3.2119947257530543</v>
      </c>
      <c r="T140" s="47">
        <f t="shared" ref="T140:T203" ca="1" si="31">S140*$I140/24/60</f>
        <v>3.3636686710091291E-3</v>
      </c>
      <c r="U140">
        <f t="shared" ref="U140:U203" ca="1" si="32">T140*24*60/$D140</f>
        <v>8.8827129379896605E-2</v>
      </c>
    </row>
    <row r="141" spans="1:21" x14ac:dyDescent="0.3">
      <c r="A141">
        <v>131</v>
      </c>
      <c r="C141">
        <f ca="1">[1]!GenLognormal($C$9,$C$10)</f>
        <v>25.033835192014475</v>
      </c>
      <c r="D141">
        <f ca="1">[1]!GenLognormal($D$9,$D$10)</f>
        <v>70.460370136106931</v>
      </c>
      <c r="E141">
        <f ca="1">[1]!genNormal($F$9,$F$10)</f>
        <v>53.129442762935774</v>
      </c>
      <c r="F141">
        <f t="shared" ca="1" si="22"/>
        <v>53.129442762935774</v>
      </c>
      <c r="G141">
        <f ca="1">[1]!GenLognormal($G$9,$G$10)</f>
        <v>33.280394992936735</v>
      </c>
      <c r="H141">
        <f ca="1">[1]!genBinomial(1,1)</f>
        <v>1</v>
      </c>
      <c r="I141" s="13">
        <f t="shared" ca="1" si="23"/>
        <v>1.7893613626775238</v>
      </c>
      <c r="J141">
        <f ca="1">[1]!genUniform($J$9,$J$10)</f>
        <v>0.6477131507574313</v>
      </c>
      <c r="K141">
        <f t="shared" ca="1" si="24"/>
        <v>3.2965938036733475</v>
      </c>
      <c r="L141" s="47">
        <f t="shared" ca="1" si="25"/>
        <v>4.0963872088439048E-3</v>
      </c>
      <c r="M141">
        <f t="shared" ca="1" si="26"/>
        <v>8.3717947682372812E-2</v>
      </c>
      <c r="N141">
        <f ca="1">[1]!genUniform($N$9,$N$10)</f>
        <v>0.62405641196976969</v>
      </c>
      <c r="O141">
        <f t="shared" ca="1" si="27"/>
        <v>3.0780102057331247</v>
      </c>
      <c r="P141" s="47">
        <f t="shared" ca="1" si="28"/>
        <v>3.8247725944902428E-3</v>
      </c>
      <c r="Q141">
        <f t="shared" ca="1" si="29"/>
        <v>7.8166954352168264E-2</v>
      </c>
      <c r="R141">
        <f ca="1">[1]!genUniform($J$9,$J$10)</f>
        <v>0.57828928381969724</v>
      </c>
      <c r="S141">
        <f t="shared" ca="1" si="30"/>
        <v>3.0780102057331247</v>
      </c>
      <c r="T141" s="47">
        <f t="shared" ca="1" si="31"/>
        <v>3.8247725944902428E-3</v>
      </c>
      <c r="U141">
        <f t="shared" ca="1" si="32"/>
        <v>7.8166954352168264E-2</v>
      </c>
    </row>
    <row r="142" spans="1:21" x14ac:dyDescent="0.3">
      <c r="A142">
        <v>132</v>
      </c>
      <c r="C142">
        <f ca="1">[1]!GenLognormal($C$9,$C$10)</f>
        <v>27.53966375115705</v>
      </c>
      <c r="D142">
        <f ca="1">[1]!GenLognormal($D$9,$D$10)</f>
        <v>60.058323509144408</v>
      </c>
      <c r="E142">
        <f ca="1">[1]!genNormal($F$9,$F$10)</f>
        <v>64.272132786869847</v>
      </c>
      <c r="F142">
        <f t="shared" ca="1" si="22"/>
        <v>64.272132786869847</v>
      </c>
      <c r="G142">
        <f ca="1">[1]!GenLognormal($G$9,$G$10)</f>
        <v>26.874760232812566</v>
      </c>
      <c r="H142">
        <f ca="1">[1]!genBinomial(1,1)</f>
        <v>1</v>
      </c>
      <c r="I142" s="13">
        <f t="shared" ca="1" si="23"/>
        <v>1.8276459241072271</v>
      </c>
      <c r="J142">
        <f ca="1">[1]!genUniform($J$9,$J$10)</f>
        <v>0.5205421881846396</v>
      </c>
      <c r="K142">
        <f t="shared" ca="1" si="24"/>
        <v>2.9109608902322304</v>
      </c>
      <c r="L142" s="47">
        <f t="shared" ca="1" si="25"/>
        <v>3.6945873654642227E-3</v>
      </c>
      <c r="M142">
        <f t="shared" ca="1" si="26"/>
        <v>8.8583987953950005E-2</v>
      </c>
      <c r="N142">
        <f ca="1">[1]!genUniform($N$9,$N$10)</f>
        <v>0.59208379816395273</v>
      </c>
      <c r="O142">
        <f t="shared" ca="1" si="27"/>
        <v>2.4885625890601109</v>
      </c>
      <c r="P142" s="47">
        <f t="shared" ca="1" si="28"/>
        <v>3.1584800505426668E-3</v>
      </c>
      <c r="Q142">
        <f t="shared" ca="1" si="29"/>
        <v>7.5729907313995121E-2</v>
      </c>
      <c r="R142">
        <f ca="1">[1]!genUniform($J$9,$J$10)</f>
        <v>0.33472449716506275</v>
      </c>
      <c r="S142">
        <f t="shared" ca="1" si="30"/>
        <v>2.4885625890601109</v>
      </c>
      <c r="T142" s="47">
        <f t="shared" ca="1" si="31"/>
        <v>3.1584800505426668E-3</v>
      </c>
      <c r="U142">
        <f t="shared" ca="1" si="32"/>
        <v>7.5729907313995121E-2</v>
      </c>
    </row>
    <row r="143" spans="1:21" x14ac:dyDescent="0.3">
      <c r="A143">
        <v>133</v>
      </c>
      <c r="C143">
        <f ca="1">[1]!GenLognormal($C$9,$C$10)</f>
        <v>38.523606077939149</v>
      </c>
      <c r="D143">
        <f ca="1">[1]!GenLognormal($D$9,$D$10)</f>
        <v>69.494739657546489</v>
      </c>
      <c r="E143">
        <f ca="1">[1]!genNormal($F$9,$F$10)</f>
        <v>73.7988247661809</v>
      </c>
      <c r="F143">
        <f t="shared" ca="1" si="22"/>
        <v>73.7988247661809</v>
      </c>
      <c r="G143">
        <f ca="1">[1]!GenLognormal($G$9,$G$10)</f>
        <v>24.210198317994585</v>
      </c>
      <c r="H143">
        <f ca="1">[1]!genBinomial(1,1)</f>
        <v>1</v>
      </c>
      <c r="I143" s="13">
        <f t="shared" ca="1" si="23"/>
        <v>2.3888278960042602</v>
      </c>
      <c r="J143">
        <f ca="1">[1]!genUniform($J$9,$J$10)</f>
        <v>0.6542809908611229</v>
      </c>
      <c r="K143">
        <f t="shared" ca="1" si="24"/>
        <v>3.3188878759670351</v>
      </c>
      <c r="L143" s="47">
        <f t="shared" ca="1" si="25"/>
        <v>5.5057305151530421E-3</v>
      </c>
      <c r="M143">
        <f t="shared" ca="1" si="26"/>
        <v>0.1140842023567383</v>
      </c>
      <c r="N143">
        <f ca="1">[1]!genUniform($N$9,$N$10)</f>
        <v>0.64948259186579949</v>
      </c>
      <c r="O143">
        <f t="shared" ca="1" si="27"/>
        <v>2.9656407058551997</v>
      </c>
      <c r="P143" s="47">
        <f t="shared" ca="1" si="28"/>
        <v>4.9197258664393515E-3</v>
      </c>
      <c r="Q143">
        <f t="shared" ca="1" si="29"/>
        <v>0.10194160425066598</v>
      </c>
      <c r="R143">
        <f ca="1">[1]!genUniform($J$9,$J$10)</f>
        <v>0.5351717192223685</v>
      </c>
      <c r="S143">
        <f t="shared" ca="1" si="30"/>
        <v>2.9656407058551997</v>
      </c>
      <c r="T143" s="47">
        <f t="shared" ca="1" si="31"/>
        <v>4.9197258664393515E-3</v>
      </c>
      <c r="U143">
        <f t="shared" ca="1" si="32"/>
        <v>0.10194160425066598</v>
      </c>
    </row>
    <row r="144" spans="1:21" x14ac:dyDescent="0.3">
      <c r="A144">
        <v>134</v>
      </c>
      <c r="C144">
        <f ca="1">[1]!GenLognormal($C$9,$C$10)</f>
        <v>29.332346709826979</v>
      </c>
      <c r="D144">
        <f ca="1">[1]!GenLognormal($D$9,$D$10)</f>
        <v>68.73880462567638</v>
      </c>
      <c r="E144">
        <f ca="1">[1]!genNormal($F$9,$F$10)</f>
        <v>62.810066288783261</v>
      </c>
      <c r="F144">
        <f t="shared" ca="1" si="22"/>
        <v>62.810066288783261</v>
      </c>
      <c r="G144">
        <f ca="1">[1]!GenLognormal($G$9,$G$10)</f>
        <v>36.823077540715907</v>
      </c>
      <c r="H144">
        <f ca="1">[1]!genBinomial(1,1)</f>
        <v>1</v>
      </c>
      <c r="I144" s="13">
        <f t="shared" ca="1" si="23"/>
        <v>1.8795009319864457</v>
      </c>
      <c r="J144">
        <f ca="1">[1]!genUniform($J$9,$J$10)</f>
        <v>0.56079001515558069</v>
      </c>
      <c r="K144">
        <f t="shared" ca="1" si="24"/>
        <v>3.0252914771673236</v>
      </c>
      <c r="L144" s="47">
        <f t="shared" ca="1" si="25"/>
        <v>3.9486376047684971E-3</v>
      </c>
      <c r="M144">
        <f t="shared" ca="1" si="26"/>
        <v>8.271947965680361E-2</v>
      </c>
      <c r="N144">
        <f ca="1">[1]!genUniform($N$9,$N$10)</f>
        <v>0.62998237234615295</v>
      </c>
      <c r="O144">
        <f t="shared" ca="1" si="27"/>
        <v>2.6708710492480492</v>
      </c>
      <c r="P144" s="47">
        <f t="shared" ca="1" si="28"/>
        <v>3.4860448793592532E-3</v>
      </c>
      <c r="Q144">
        <f t="shared" ca="1" si="29"/>
        <v>7.3028686687434952E-2</v>
      </c>
      <c r="R144">
        <f ca="1">[1]!genUniform($J$9,$J$10)</f>
        <v>0.41323421545902667</v>
      </c>
      <c r="S144">
        <f t="shared" ca="1" si="30"/>
        <v>2.6708710492480492</v>
      </c>
      <c r="T144" s="47">
        <f t="shared" ca="1" si="31"/>
        <v>3.4860448793592532E-3</v>
      </c>
      <c r="U144">
        <f t="shared" ca="1" si="32"/>
        <v>7.3028686687434952E-2</v>
      </c>
    </row>
    <row r="145" spans="1:21" x14ac:dyDescent="0.3">
      <c r="A145">
        <v>135</v>
      </c>
      <c r="C145">
        <f ca="1">[1]!GenLognormal($C$9,$C$10)</f>
        <v>22.384534427285057</v>
      </c>
      <c r="D145">
        <f ca="1">[1]!GenLognormal($D$9,$D$10)</f>
        <v>61.084901564287875</v>
      </c>
      <c r="E145">
        <f ca="1">[1]!genNormal($F$9,$F$10)</f>
        <v>60.909376365504762</v>
      </c>
      <c r="F145">
        <f t="shared" ca="1" si="22"/>
        <v>60.909376365504762</v>
      </c>
      <c r="G145">
        <f ca="1">[1]!GenLognormal($G$9,$G$10)</f>
        <v>25.221371816164293</v>
      </c>
      <c r="H145">
        <f ca="1">[1]!genBinomial(1,1)</f>
        <v>1</v>
      </c>
      <c r="I145" s="13">
        <f t="shared" ca="1" si="23"/>
        <v>1.8207206174244834</v>
      </c>
      <c r="J145">
        <f ca="1">[1]!genUniform($J$9,$J$10)</f>
        <v>0.557486205892335</v>
      </c>
      <c r="K145">
        <f t="shared" ca="1" si="24"/>
        <v>3.0156878061975618</v>
      </c>
      <c r="L145" s="47">
        <f t="shared" ca="1" si="25"/>
        <v>3.8130034475413266E-3</v>
      </c>
      <c r="M145">
        <f t="shared" ca="1" si="26"/>
        <v>8.9886777646369473E-2</v>
      </c>
      <c r="N145">
        <f ca="1">[1]!genUniform($N$9,$N$10)</f>
        <v>0.33989455949712444</v>
      </c>
      <c r="O145">
        <f t="shared" ca="1" si="27"/>
        <v>2.8493963101343853</v>
      </c>
      <c r="P145" s="47">
        <f t="shared" ca="1" si="28"/>
        <v>3.6027462563020304E-3</v>
      </c>
      <c r="Q145">
        <f t="shared" ca="1" si="29"/>
        <v>8.4930227866782101E-2</v>
      </c>
      <c r="R145">
        <f ca="1">[1]!genUniform($J$9,$J$10)</f>
        <v>0.48836166680415183</v>
      </c>
      <c r="S145">
        <f t="shared" ca="1" si="30"/>
        <v>2.8493963101343853</v>
      </c>
      <c r="T145" s="47">
        <f t="shared" ca="1" si="31"/>
        <v>3.6027462563020304E-3</v>
      </c>
      <c r="U145">
        <f t="shared" ca="1" si="32"/>
        <v>8.4930227866782101E-2</v>
      </c>
    </row>
    <row r="146" spans="1:21" x14ac:dyDescent="0.3">
      <c r="A146">
        <v>136</v>
      </c>
      <c r="C146">
        <f ca="1">[1]!GenLognormal($C$9,$C$10)</f>
        <v>29.513433313090442</v>
      </c>
      <c r="D146">
        <f ca="1">[1]!GenLognormal($D$9,$D$10)</f>
        <v>64.246876219718999</v>
      </c>
      <c r="E146">
        <f ca="1">[1]!genNormal($F$9,$F$10)</f>
        <v>45.331336430961407</v>
      </c>
      <c r="F146">
        <f t="shared" ca="1" si="22"/>
        <v>45.331336430961407</v>
      </c>
      <c r="G146">
        <f ca="1">[1]!GenLognormal($G$9,$G$10)</f>
        <v>21.492979870391569</v>
      </c>
      <c r="H146">
        <f ca="1">[1]!genBinomial(1,1)</f>
        <v>1</v>
      </c>
      <c r="I146" s="13">
        <f t="shared" ca="1" si="23"/>
        <v>1.6989037080578013</v>
      </c>
      <c r="J146">
        <f ca="1">[1]!genUniform($J$9,$J$10)</f>
        <v>0.50613360456349366</v>
      </c>
      <c r="K146">
        <f t="shared" ca="1" si="24"/>
        <v>2.8712888190064665</v>
      </c>
      <c r="L146" s="47">
        <f t="shared" ca="1" si="25"/>
        <v>3.3875300149409661E-3</v>
      </c>
      <c r="M146">
        <f t="shared" ca="1" si="26"/>
        <v>7.5926543180597411E-2</v>
      </c>
      <c r="N146">
        <f ca="1">[1]!genUniform($N$9,$N$10)</f>
        <v>0.4059100990907632</v>
      </c>
      <c r="O146">
        <f t="shared" ca="1" si="27"/>
        <v>2.6189705911712013</v>
      </c>
      <c r="P146" s="47">
        <f t="shared" ca="1" si="28"/>
        <v>3.089846422663254E-3</v>
      </c>
      <c r="Q146">
        <f t="shared" ca="1" si="29"/>
        <v>6.9254399753516091E-2</v>
      </c>
      <c r="R146">
        <f ca="1">[1]!genUniform($J$9,$J$10)</f>
        <v>0.39093828905412958</v>
      </c>
      <c r="S146">
        <f t="shared" ca="1" si="30"/>
        <v>2.6189705911712013</v>
      </c>
      <c r="T146" s="47">
        <f t="shared" ca="1" si="31"/>
        <v>3.089846422663254E-3</v>
      </c>
      <c r="U146">
        <f t="shared" ca="1" si="32"/>
        <v>6.9254399753516091E-2</v>
      </c>
    </row>
    <row r="147" spans="1:21" x14ac:dyDescent="0.3">
      <c r="A147">
        <v>137</v>
      </c>
      <c r="C147">
        <f ca="1">[1]!GenLognormal($C$9,$C$10)</f>
        <v>28.109803466643363</v>
      </c>
      <c r="D147">
        <f ca="1">[1]!GenLognormal($D$9,$D$10)</f>
        <v>74.921722219415898</v>
      </c>
      <c r="E147">
        <f ca="1">[1]!genNormal($F$9,$F$10)</f>
        <v>63.246662224726371</v>
      </c>
      <c r="F147">
        <f t="shared" ca="1" si="22"/>
        <v>63.246662224726371</v>
      </c>
      <c r="G147">
        <f ca="1">[1]!GenLognormal($G$9,$G$10)</f>
        <v>27.181757498613074</v>
      </c>
      <c r="H147">
        <f ca="1">[1]!genBinomial(1,1)</f>
        <v>1</v>
      </c>
      <c r="I147" s="13">
        <f t="shared" ca="1" si="23"/>
        <v>2.2493178374382827</v>
      </c>
      <c r="J147">
        <f ca="1">[1]!genUniform($J$9,$J$10)</f>
        <v>0.40374263693692142</v>
      </c>
      <c r="K147">
        <f t="shared" ca="1" si="24"/>
        <v>2.6023098932073165</v>
      </c>
      <c r="L147" s="47">
        <f t="shared" ca="1" si="25"/>
        <v>4.0648764314814793E-3</v>
      </c>
      <c r="M147">
        <f t="shared" ca="1" si="26"/>
        <v>7.812716910312055E-2</v>
      </c>
      <c r="N147">
        <f ca="1">[1]!genUniform($N$9,$N$10)</f>
        <v>0.34381592227448393</v>
      </c>
      <c r="O147">
        <f t="shared" ca="1" si="27"/>
        <v>2.9359071440485667</v>
      </c>
      <c r="P147" s="47">
        <f t="shared" ca="1" si="28"/>
        <v>4.5859641028964775E-3</v>
      </c>
      <c r="Q147">
        <f t="shared" ca="1" si="29"/>
        <v>8.8142505438290122E-2</v>
      </c>
      <c r="R147">
        <f ca="1">[1]!genUniform($J$9,$J$10)</f>
        <v>0.5233957341436325</v>
      </c>
      <c r="S147">
        <f t="shared" ca="1" si="30"/>
        <v>2.9359071440485667</v>
      </c>
      <c r="T147" s="47">
        <f t="shared" ca="1" si="31"/>
        <v>4.5859641028964775E-3</v>
      </c>
      <c r="U147">
        <f t="shared" ca="1" si="32"/>
        <v>8.8142505438290122E-2</v>
      </c>
    </row>
    <row r="148" spans="1:21" x14ac:dyDescent="0.3">
      <c r="A148">
        <v>138</v>
      </c>
      <c r="C148">
        <f ca="1">[1]!GenLognormal($C$9,$C$10)</f>
        <v>32.647268232939112</v>
      </c>
      <c r="D148">
        <f ca="1">[1]!GenLognormal($D$9,$D$10)</f>
        <v>47.639444476353418</v>
      </c>
      <c r="E148">
        <f ca="1">[1]!genNormal($F$9,$F$10)</f>
        <v>73.085834219074385</v>
      </c>
      <c r="F148">
        <f t="shared" ca="1" si="22"/>
        <v>73.085834219074385</v>
      </c>
      <c r="G148">
        <f ca="1">[1]!GenLognormal($G$9,$G$10)</f>
        <v>24.514944695764434</v>
      </c>
      <c r="H148">
        <f ca="1">[1]!genBinomial(1,1)</f>
        <v>1</v>
      </c>
      <c r="I148" s="13">
        <f t="shared" ca="1" si="23"/>
        <v>1.6216122952307115</v>
      </c>
      <c r="J148">
        <f ca="1">[1]!genUniform($J$9,$J$10)</f>
        <v>0.60105709887228931</v>
      </c>
      <c r="K148">
        <f t="shared" ca="1" si="24"/>
        <v>3.1460873094273643</v>
      </c>
      <c r="L148" s="47">
        <f t="shared" ca="1" si="25"/>
        <v>3.5428707380810568E-3</v>
      </c>
      <c r="M148">
        <f t="shared" ca="1" si="26"/>
        <v>0.10709054059958754</v>
      </c>
      <c r="N148">
        <f ca="1">[1]!genUniform($N$9,$N$10)</f>
        <v>0.5462597309816225</v>
      </c>
      <c r="O148">
        <f t="shared" ca="1" si="27"/>
        <v>3.3200198020356071</v>
      </c>
      <c r="P148" s="47">
        <f t="shared" ca="1" si="28"/>
        <v>3.7387395356877589E-3</v>
      </c>
      <c r="Q148">
        <f t="shared" ca="1" si="29"/>
        <v>0.1130110770721245</v>
      </c>
      <c r="R148">
        <f ca="1">[1]!genUniform($J$9,$J$10)</f>
        <v>0.66269951601601629</v>
      </c>
      <c r="S148">
        <f t="shared" ca="1" si="30"/>
        <v>3.3200198020356071</v>
      </c>
      <c r="T148" s="47">
        <f t="shared" ca="1" si="31"/>
        <v>3.7387395356877589E-3</v>
      </c>
      <c r="U148">
        <f t="shared" ca="1" si="32"/>
        <v>0.1130110770721245</v>
      </c>
    </row>
    <row r="149" spans="1:21" x14ac:dyDescent="0.3">
      <c r="A149">
        <v>139</v>
      </c>
      <c r="C149">
        <f ca="1">[1]!GenLognormal($C$9,$C$10)</f>
        <v>28.327682293713291</v>
      </c>
      <c r="D149">
        <f ca="1">[1]!GenLognormal($D$9,$D$10)</f>
        <v>57.750106845332581</v>
      </c>
      <c r="E149">
        <f ca="1">[1]!genNormal($F$9,$F$10)</f>
        <v>62.440223803509191</v>
      </c>
      <c r="F149">
        <f t="shared" ca="1" si="22"/>
        <v>62.440223803509191</v>
      </c>
      <c r="G149">
        <f ca="1">[1]!GenLognormal($G$9,$G$10)</f>
        <v>31.206407581032778</v>
      </c>
      <c r="H149">
        <f ca="1">[1]!genBinomial(1,1)</f>
        <v>1</v>
      </c>
      <c r="I149" s="13">
        <f t="shared" ca="1" si="23"/>
        <v>1.6577941133593823</v>
      </c>
      <c r="J149">
        <f ca="1">[1]!genUniform($J$9,$J$10)</f>
        <v>0.4159410290694241</v>
      </c>
      <c r="K149">
        <f t="shared" ca="1" si="24"/>
        <v>2.633505390633744</v>
      </c>
      <c r="L149" s="47">
        <f t="shared" ca="1" si="25"/>
        <v>3.0318123153422376E-3</v>
      </c>
      <c r="M149">
        <f t="shared" ca="1" si="26"/>
        <v>7.5598297086885327E-2</v>
      </c>
      <c r="N149">
        <f ca="1">[1]!genUniform($N$9,$N$10)</f>
        <v>0.34690729909645146</v>
      </c>
      <c r="O149">
        <f t="shared" ca="1" si="27"/>
        <v>2.6157162672481431</v>
      </c>
      <c r="P149" s="47">
        <f t="shared" ca="1" si="28"/>
        <v>3.0113326597655198E-3</v>
      </c>
      <c r="Q149">
        <f t="shared" ca="1" si="29"/>
        <v>7.5087636490023466E-2</v>
      </c>
      <c r="R149">
        <f ca="1">[1]!genUniform($J$9,$J$10)</f>
        <v>0.38953675414513583</v>
      </c>
      <c r="S149">
        <f t="shared" ca="1" si="30"/>
        <v>2.6157162672481431</v>
      </c>
      <c r="T149" s="47">
        <f t="shared" ca="1" si="31"/>
        <v>3.0113326597655198E-3</v>
      </c>
      <c r="U149">
        <f t="shared" ca="1" si="32"/>
        <v>7.5087636490023466E-2</v>
      </c>
    </row>
    <row r="150" spans="1:21" x14ac:dyDescent="0.3">
      <c r="A150">
        <v>140</v>
      </c>
      <c r="C150">
        <f ca="1">[1]!GenLognormal($C$9,$C$10)</f>
        <v>39.080293334490008</v>
      </c>
      <c r="D150">
        <f ca="1">[1]!GenLognormal($D$9,$D$10)</f>
        <v>63.537359802389879</v>
      </c>
      <c r="E150">
        <f ca="1">[1]!genNormal($F$9,$F$10)</f>
        <v>67.999010733215755</v>
      </c>
      <c r="F150">
        <f t="shared" ca="1" si="22"/>
        <v>67.999010733215755</v>
      </c>
      <c r="G150">
        <f ca="1">[1]!GenLognormal($G$9,$G$10)</f>
        <v>20.876949719295254</v>
      </c>
      <c r="H150">
        <f ca="1">[1]!genBinomial(1,1)</f>
        <v>1</v>
      </c>
      <c r="I150" s="13">
        <f t="shared" ca="1" si="23"/>
        <v>2.111870617107162</v>
      </c>
      <c r="J150">
        <f ca="1">[1]!genUniform($J$9,$J$10)</f>
        <v>0.66223967547850793</v>
      </c>
      <c r="K150">
        <f t="shared" ca="1" si="24"/>
        <v>3.3463205757336616</v>
      </c>
      <c r="L150" s="47">
        <f t="shared" ca="1" si="25"/>
        <v>4.9076361800785007E-3</v>
      </c>
      <c r="M150">
        <f t="shared" ca="1" si="26"/>
        <v>0.11122583817288588</v>
      </c>
      <c r="N150">
        <f ca="1">[1]!genUniform($N$9,$N$10)</f>
        <v>0.40063067350802872</v>
      </c>
      <c r="O150">
        <f t="shared" ca="1" si="27"/>
        <v>3.1692157335888647</v>
      </c>
      <c r="P150" s="47">
        <f t="shared" ca="1" si="28"/>
        <v>4.6478983243333633E-3</v>
      </c>
      <c r="Q150">
        <f t="shared" ca="1" si="29"/>
        <v>0.10533918324362442</v>
      </c>
      <c r="R150">
        <f ca="1">[1]!genUniform($J$9,$J$10)</f>
        <v>0.61152385305360391</v>
      </c>
      <c r="S150">
        <f t="shared" ca="1" si="30"/>
        <v>3.1692157335888647</v>
      </c>
      <c r="T150" s="47">
        <f t="shared" ca="1" si="31"/>
        <v>4.6478983243333633E-3</v>
      </c>
      <c r="U150">
        <f t="shared" ca="1" si="32"/>
        <v>0.10533918324362442</v>
      </c>
    </row>
    <row r="151" spans="1:21" x14ac:dyDescent="0.3">
      <c r="A151">
        <v>141</v>
      </c>
      <c r="C151">
        <f ca="1">[1]!GenLognormal($C$9,$C$10)</f>
        <v>30.188207922938236</v>
      </c>
      <c r="D151">
        <f ca="1">[1]!GenLognormal($D$9,$D$10)</f>
        <v>63.653415063453075</v>
      </c>
      <c r="E151">
        <f ca="1">[1]!genNormal($F$9,$F$10)</f>
        <v>62.734129073236112</v>
      </c>
      <c r="F151">
        <f t="shared" ca="1" si="22"/>
        <v>62.734129073236112</v>
      </c>
      <c r="G151">
        <f ca="1">[1]!GenLognormal($G$9,$G$10)</f>
        <v>29.060181772265611</v>
      </c>
      <c r="H151">
        <f ca="1">[1]!genBinomial(1,1)</f>
        <v>1</v>
      </c>
      <c r="I151" s="13">
        <f t="shared" ca="1" si="23"/>
        <v>1.8691639824708868</v>
      </c>
      <c r="J151">
        <f ca="1">[1]!genUniform($J$9,$J$10)</f>
        <v>0.57799467884157107</v>
      </c>
      <c r="K151">
        <f t="shared" ca="1" si="24"/>
        <v>3.076018593892492</v>
      </c>
      <c r="L151" s="47">
        <f t="shared" ca="1" si="25"/>
        <v>3.9927660868851302E-3</v>
      </c>
      <c r="M151">
        <f t="shared" ca="1" si="26"/>
        <v>9.0326389548512062E-2</v>
      </c>
      <c r="N151">
        <f ca="1">[1]!genUniform($N$9,$N$10)</f>
        <v>0.34924465035222502</v>
      </c>
      <c r="O151">
        <f t="shared" ca="1" si="27"/>
        <v>2.6657330055013171</v>
      </c>
      <c r="P151" s="47">
        <f t="shared" ca="1" si="28"/>
        <v>3.4602028616437003E-3</v>
      </c>
      <c r="Q151">
        <f t="shared" ca="1" si="29"/>
        <v>7.8278472817207359E-2</v>
      </c>
      <c r="R151">
        <f ca="1">[1]!genUniform($J$9,$J$10)</f>
        <v>0.4110326818974</v>
      </c>
      <c r="S151">
        <f t="shared" ca="1" si="30"/>
        <v>2.6657330055013171</v>
      </c>
      <c r="T151" s="47">
        <f t="shared" ca="1" si="31"/>
        <v>3.4602028616437003E-3</v>
      </c>
      <c r="U151">
        <f t="shared" ca="1" si="32"/>
        <v>7.8278472817207359E-2</v>
      </c>
    </row>
    <row r="152" spans="1:21" x14ac:dyDescent="0.3">
      <c r="A152">
        <v>142</v>
      </c>
      <c r="C152">
        <f ca="1">[1]!GenLognormal($C$9,$C$10)</f>
        <v>23.011817135356051</v>
      </c>
      <c r="D152">
        <f ca="1">[1]!GenLognormal($D$9,$D$10)</f>
        <v>71.225679716778387</v>
      </c>
      <c r="E152">
        <f ca="1">[1]!genNormal($F$9,$F$10)</f>
        <v>64.127751858083457</v>
      </c>
      <c r="F152">
        <f t="shared" ca="1" si="22"/>
        <v>64.127751858083457</v>
      </c>
      <c r="G152">
        <f ca="1">[1]!GenLognormal($G$9,$G$10)</f>
        <v>20.179775346190308</v>
      </c>
      <c r="H152">
        <f ca="1">[1]!genBinomial(1,1)</f>
        <v>1</v>
      </c>
      <c r="I152" s="13">
        <f t="shared" ca="1" si="23"/>
        <v>2.2898592611829467</v>
      </c>
      <c r="J152">
        <f ca="1">[1]!genUniform($J$9,$J$10)</f>
        <v>0.37250324236253896</v>
      </c>
      <c r="K152">
        <f t="shared" ca="1" si="24"/>
        <v>2.5229553435255525</v>
      </c>
      <c r="L152" s="47">
        <f t="shared" ca="1" si="25"/>
        <v>4.0119532353631877E-3</v>
      </c>
      <c r="M152">
        <f t="shared" ca="1" si="26"/>
        <v>8.1111372778687185E-2</v>
      </c>
      <c r="N152">
        <f ca="1">[1]!genUniform($N$9,$N$10)</f>
        <v>0.62184327320293453</v>
      </c>
      <c r="O152">
        <f t="shared" ca="1" si="27"/>
        <v>3.0877098062837414</v>
      </c>
      <c r="P152" s="47">
        <f t="shared" ca="1" si="28"/>
        <v>4.9100145109473806E-3</v>
      </c>
      <c r="Q152">
        <f t="shared" ca="1" si="29"/>
        <v>9.9267861308997438E-2</v>
      </c>
      <c r="R152">
        <f ca="1">[1]!genUniform($J$9,$J$10)</f>
        <v>0.58190169245457968</v>
      </c>
      <c r="S152">
        <f t="shared" ca="1" si="30"/>
        <v>3.0877098062837414</v>
      </c>
      <c r="T152" s="47">
        <f t="shared" ca="1" si="31"/>
        <v>4.9100145109473806E-3</v>
      </c>
      <c r="U152">
        <f t="shared" ca="1" si="32"/>
        <v>9.9267861308997438E-2</v>
      </c>
    </row>
    <row r="153" spans="1:21" x14ac:dyDescent="0.3">
      <c r="A153">
        <v>143</v>
      </c>
      <c r="C153">
        <f ca="1">[1]!GenLognormal($C$9,$C$10)</f>
        <v>29.862948340120163</v>
      </c>
      <c r="D153">
        <f ca="1">[1]!GenLognormal($D$9,$D$10)</f>
        <v>60.553072854421359</v>
      </c>
      <c r="E153">
        <f ca="1">[1]!genNormal($F$9,$F$10)</f>
        <v>74.49774049026405</v>
      </c>
      <c r="F153">
        <f t="shared" ca="1" si="22"/>
        <v>74.49774049026405</v>
      </c>
      <c r="G153">
        <f ca="1">[1]!GenLognormal($G$9,$G$10)</f>
        <v>36.37642740778476</v>
      </c>
      <c r="H153">
        <f ca="1">[1]!genBinomial(1,1)</f>
        <v>1</v>
      </c>
      <c r="I153" s="13">
        <f t="shared" ca="1" si="23"/>
        <v>1.9025215636110939</v>
      </c>
      <c r="J153">
        <f ca="1">[1]!genUniform($J$9,$J$10)</f>
        <v>0.54871212038018513</v>
      </c>
      <c r="K153">
        <f t="shared" ca="1" si="24"/>
        <v>2.9903845786358869</v>
      </c>
      <c r="L153" s="47">
        <f t="shared" ca="1" si="25"/>
        <v>3.9508827391283681E-3</v>
      </c>
      <c r="M153">
        <f t="shared" ca="1" si="26"/>
        <v>9.3955118644807809E-2</v>
      </c>
      <c r="N153">
        <f ca="1">[1]!genUniform($N$9,$N$10)</f>
        <v>0.43102911907464725</v>
      </c>
      <c r="O153">
        <f t="shared" ca="1" si="27"/>
        <v>2.6709792944761155</v>
      </c>
      <c r="P153" s="47">
        <f t="shared" ca="1" si="28"/>
        <v>3.5288859053469136E-3</v>
      </c>
      <c r="Q153">
        <f t="shared" ca="1" si="29"/>
        <v>8.3919699928630728E-2</v>
      </c>
      <c r="R153">
        <f ca="1">[1]!genUniform($J$9,$J$10)</f>
        <v>0.4132805800704748</v>
      </c>
      <c r="S153">
        <f t="shared" ca="1" si="30"/>
        <v>2.6709792944761155</v>
      </c>
      <c r="T153" s="47">
        <f t="shared" ca="1" si="31"/>
        <v>3.5288859053469136E-3</v>
      </c>
      <c r="U153">
        <f t="shared" ca="1" si="32"/>
        <v>8.3919699928630728E-2</v>
      </c>
    </row>
    <row r="154" spans="1:21" x14ac:dyDescent="0.3">
      <c r="A154">
        <v>144</v>
      </c>
      <c r="C154">
        <f ca="1">[1]!GenLognormal($C$9,$C$10)</f>
        <v>23.942746253416484</v>
      </c>
      <c r="D154">
        <f ca="1">[1]!GenLognormal($D$9,$D$10)</f>
        <v>66.073733478380689</v>
      </c>
      <c r="E154">
        <f ca="1">[1]!genNormal($F$9,$F$10)</f>
        <v>44.632910822962778</v>
      </c>
      <c r="F154">
        <f t="shared" ca="1" si="22"/>
        <v>44.632910822962778</v>
      </c>
      <c r="G154">
        <f ca="1">[1]!GenLognormal($G$9,$G$10)</f>
        <v>30.045449136151586</v>
      </c>
      <c r="H154">
        <f ca="1">[1]!genBinomial(1,1)</f>
        <v>1</v>
      </c>
      <c r="I154" s="13">
        <f t="shared" ca="1" si="23"/>
        <v>1.5868413787665083</v>
      </c>
      <c r="J154">
        <f ca="1">[1]!genUniform($J$9,$J$10)</f>
        <v>0.47320653192000023</v>
      </c>
      <c r="K154">
        <f t="shared" ca="1" si="24"/>
        <v>2.7826457936517501</v>
      </c>
      <c r="L154" s="47">
        <f t="shared" ca="1" si="25"/>
        <v>3.0664010332063668E-3</v>
      </c>
      <c r="M154">
        <f t="shared" ca="1" si="26"/>
        <v>6.6828636060984159E-2</v>
      </c>
      <c r="N154">
        <f ca="1">[1]!genUniform($N$9,$N$10)</f>
        <v>0.65068504449750297</v>
      </c>
      <c r="O154">
        <f t="shared" ca="1" si="27"/>
        <v>2.770568155050948</v>
      </c>
      <c r="P154" s="47">
        <f t="shared" ca="1" si="28"/>
        <v>3.0530917993941858E-3</v>
      </c>
      <c r="Q154">
        <f t="shared" ca="1" si="29"/>
        <v>6.6538576824422158E-2</v>
      </c>
      <c r="R154">
        <f ca="1">[1]!genUniform($J$9,$J$10)</f>
        <v>0.45557637292608288</v>
      </c>
      <c r="S154">
        <f t="shared" ca="1" si="30"/>
        <v>2.770568155050948</v>
      </c>
      <c r="T154" s="47">
        <f t="shared" ca="1" si="31"/>
        <v>3.0530917993941858E-3</v>
      </c>
      <c r="U154">
        <f t="shared" ca="1" si="32"/>
        <v>6.6538576824422158E-2</v>
      </c>
    </row>
    <row r="155" spans="1:21" x14ac:dyDescent="0.3">
      <c r="A155">
        <v>145</v>
      </c>
      <c r="C155">
        <f ca="1">[1]!GenLognormal($C$9,$C$10)</f>
        <v>31.895669357853613</v>
      </c>
      <c r="D155">
        <f ca="1">[1]!GenLognormal($D$9,$D$10)</f>
        <v>65.723629108375562</v>
      </c>
      <c r="E155">
        <f ca="1">[1]!genNormal($F$9,$F$10)</f>
        <v>51.418255877154856</v>
      </c>
      <c r="F155">
        <f t="shared" ca="1" si="22"/>
        <v>51.418255877154856</v>
      </c>
      <c r="G155">
        <f ca="1">[1]!GenLognormal($G$9,$G$10)</f>
        <v>32.902076576454554</v>
      </c>
      <c r="H155">
        <f ca="1">[1]!genBinomial(1,1)</f>
        <v>1</v>
      </c>
      <c r="I155" s="13">
        <f t="shared" ca="1" si="23"/>
        <v>1.6446162956007624</v>
      </c>
      <c r="J155">
        <f ca="1">[1]!genUniform($J$9,$J$10)</f>
        <v>0.4186361218471622</v>
      </c>
      <c r="K155">
        <f t="shared" ca="1" si="24"/>
        <v>2.6404186932319047</v>
      </c>
      <c r="L155" s="47">
        <f t="shared" ca="1" si="25"/>
        <v>3.0156080625680982E-3</v>
      </c>
      <c r="M155">
        <f t="shared" ca="1" si="26"/>
        <v>6.6071756368436346E-2</v>
      </c>
      <c r="N155">
        <f ca="1">[1]!genUniform($N$9,$N$10)</f>
        <v>0.61249751983922573</v>
      </c>
      <c r="O155">
        <f t="shared" ca="1" si="27"/>
        <v>3.3375362006549389</v>
      </c>
      <c r="P155" s="47">
        <f t="shared" ca="1" si="28"/>
        <v>3.811782238024006E-3</v>
      </c>
      <c r="Q155">
        <f t="shared" ca="1" si="29"/>
        <v>8.3515875450265967E-2</v>
      </c>
      <c r="R155">
        <f ca="1">[1]!genUniform($J$9,$J$10)</f>
        <v>0.66832720503035203</v>
      </c>
      <c r="S155">
        <f t="shared" ca="1" si="30"/>
        <v>3.3375362006549389</v>
      </c>
      <c r="T155" s="47">
        <f t="shared" ca="1" si="31"/>
        <v>3.811782238024006E-3</v>
      </c>
      <c r="U155">
        <f t="shared" ca="1" si="32"/>
        <v>8.3515875450265967E-2</v>
      </c>
    </row>
    <row r="156" spans="1:21" x14ac:dyDescent="0.3">
      <c r="A156">
        <v>146</v>
      </c>
      <c r="C156">
        <f ca="1">[1]!GenLognormal($C$9,$C$10)</f>
        <v>31.08965152063125</v>
      </c>
      <c r="D156">
        <f ca="1">[1]!GenLognormal($D$9,$D$10)</f>
        <v>79.555243233269991</v>
      </c>
      <c r="E156">
        <f ca="1">[1]!genNormal($F$9,$F$10)</f>
        <v>77.219939585834922</v>
      </c>
      <c r="F156">
        <f t="shared" ca="1" si="22"/>
        <v>77.219939585834922</v>
      </c>
      <c r="G156">
        <f ca="1">[1]!GenLognormal($G$9,$G$10)</f>
        <v>22.702917043990041</v>
      </c>
      <c r="H156">
        <f ca="1">[1]!genBinomial(1,1)</f>
        <v>1</v>
      </c>
      <c r="I156" s="13">
        <f t="shared" ca="1" si="23"/>
        <v>2.8656165232691415</v>
      </c>
      <c r="J156">
        <f ca="1">[1]!genUniform($J$9,$J$10)</f>
        <v>0.44181982053263053</v>
      </c>
      <c r="K156">
        <f t="shared" ca="1" si="24"/>
        <v>2.7002662051727153</v>
      </c>
      <c r="L156" s="47">
        <f t="shared" ca="1" si="25"/>
        <v>5.3735607324779128E-3</v>
      </c>
      <c r="M156">
        <f t="shared" ca="1" si="26"/>
        <v>9.7264833093140435E-2</v>
      </c>
      <c r="N156">
        <f ca="1">[1]!genUniform($N$9,$N$10)</f>
        <v>0.66620322913715202</v>
      </c>
      <c r="O156">
        <f t="shared" ca="1" si="27"/>
        <v>2.6105812479397521</v>
      </c>
      <c r="P156" s="47">
        <f t="shared" ca="1" si="28"/>
        <v>5.1950866384949512E-3</v>
      </c>
      <c r="Q156">
        <f t="shared" ca="1" si="29"/>
        <v>9.403433960345442E-2</v>
      </c>
      <c r="R156">
        <f ca="1">[1]!genUniform($J$9,$J$10)</f>
        <v>0.38732464590620347</v>
      </c>
      <c r="S156">
        <f t="shared" ca="1" si="30"/>
        <v>2.6105812479397521</v>
      </c>
      <c r="T156" s="47">
        <f t="shared" ca="1" si="31"/>
        <v>5.1950866384949512E-3</v>
      </c>
      <c r="U156">
        <f t="shared" ca="1" si="32"/>
        <v>9.403433960345442E-2</v>
      </c>
    </row>
    <row r="157" spans="1:21" x14ac:dyDescent="0.3">
      <c r="A157">
        <v>147</v>
      </c>
      <c r="C157">
        <f ca="1">[1]!GenLognormal($C$9,$C$10)</f>
        <v>31.507906461160498</v>
      </c>
      <c r="D157">
        <f ca="1">[1]!GenLognormal($D$9,$D$10)</f>
        <v>54.823686577794149</v>
      </c>
      <c r="E157">
        <f ca="1">[1]!genNormal($F$9,$F$10)</f>
        <v>54.000346475096556</v>
      </c>
      <c r="F157">
        <f t="shared" ca="1" si="22"/>
        <v>54.000346475096556</v>
      </c>
      <c r="G157">
        <f ca="1">[1]!GenLognormal($G$9,$G$10)</f>
        <v>24.260834482119623</v>
      </c>
      <c r="H157">
        <f ca="1">[1]!genBinomial(1,1)</f>
        <v>1</v>
      </c>
      <c r="I157" s="13">
        <f t="shared" ca="1" si="23"/>
        <v>1.5359957546100931</v>
      </c>
      <c r="J157">
        <f ca="1">[1]!genUniform($J$9,$J$10)</f>
        <v>0.45939611183435708</v>
      </c>
      <c r="K157">
        <f t="shared" ca="1" si="24"/>
        <v>2.7461774872163112</v>
      </c>
      <c r="L157" s="47">
        <f t="shared" ca="1" si="25"/>
        <v>2.9292478901181023E-3</v>
      </c>
      <c r="M157">
        <f t="shared" ca="1" si="26"/>
        <v>7.6939681095407733E-2</v>
      </c>
      <c r="N157">
        <f ca="1">[1]!genUniform($N$9,$N$10)</f>
        <v>0.49249872053744581</v>
      </c>
      <c r="O157">
        <f t="shared" ca="1" si="27"/>
        <v>3.159781989502318</v>
      </c>
      <c r="P157" s="47">
        <f t="shared" ca="1" si="28"/>
        <v>3.3704248065062462E-3</v>
      </c>
      <c r="Q157">
        <f t="shared" ca="1" si="29"/>
        <v>8.8527642417517149E-2</v>
      </c>
      <c r="R157">
        <f ca="1">[1]!genUniform($J$9,$J$10)</f>
        <v>0.60816372147647602</v>
      </c>
      <c r="S157">
        <f t="shared" ca="1" si="30"/>
        <v>3.159781989502318</v>
      </c>
      <c r="T157" s="47">
        <f t="shared" ca="1" si="31"/>
        <v>3.3704248065062462E-3</v>
      </c>
      <c r="U157">
        <f t="shared" ca="1" si="32"/>
        <v>8.8527642417517149E-2</v>
      </c>
    </row>
    <row r="158" spans="1:21" x14ac:dyDescent="0.3">
      <c r="A158">
        <v>148</v>
      </c>
      <c r="C158">
        <f ca="1">[1]!GenLognormal($C$9,$C$10)</f>
        <v>24.604122602790415</v>
      </c>
      <c r="D158">
        <f ca="1">[1]!GenLognormal($D$9,$D$10)</f>
        <v>54.814791626435841</v>
      </c>
      <c r="E158">
        <f ca="1">[1]!genNormal($F$9,$F$10)</f>
        <v>46.260199912908639</v>
      </c>
      <c r="F158">
        <f t="shared" ca="1" si="22"/>
        <v>46.260199912908639</v>
      </c>
      <c r="G158">
        <f ca="1">[1]!GenLognormal($G$9,$G$10)</f>
        <v>33.472119794440999</v>
      </c>
      <c r="H158">
        <f ca="1">[1]!genBinomial(1,1)</f>
        <v>1</v>
      </c>
      <c r="I158" s="13">
        <f t="shared" ca="1" si="23"/>
        <v>1.2891881203321218</v>
      </c>
      <c r="J158">
        <f ca="1">[1]!genUniform($J$9,$J$10)</f>
        <v>0.35421918013278436</v>
      </c>
      <c r="K158">
        <f t="shared" ca="1" si="24"/>
        <v>2.4767082463990722</v>
      </c>
      <c r="L158" s="47">
        <f t="shared" ca="1" si="25"/>
        <v>2.217321422768254E-3</v>
      </c>
      <c r="M158">
        <f t="shared" ca="1" si="26"/>
        <v>5.824965769360705E-2</v>
      </c>
      <c r="N158">
        <f ca="1">[1]!genUniform($N$9,$N$10)</f>
        <v>0.40607202522007535</v>
      </c>
      <c r="O158">
        <f t="shared" ca="1" si="27"/>
        <v>2.5948703766540846</v>
      </c>
      <c r="P158" s="47">
        <f t="shared" ca="1" si="28"/>
        <v>2.3231083773501281E-3</v>
      </c>
      <c r="Q158">
        <f t="shared" ca="1" si="29"/>
        <v>6.1028710757167953E-2</v>
      </c>
      <c r="R158">
        <f ca="1">[1]!genUniform($J$9,$J$10)</f>
        <v>0.38055259227018601</v>
      </c>
      <c r="S158">
        <f t="shared" ca="1" si="30"/>
        <v>2.5948703766540846</v>
      </c>
      <c r="T158" s="47">
        <f t="shared" ca="1" si="31"/>
        <v>2.3231083773501281E-3</v>
      </c>
      <c r="U158">
        <f t="shared" ca="1" si="32"/>
        <v>6.1028710757167953E-2</v>
      </c>
    </row>
    <row r="159" spans="1:21" x14ac:dyDescent="0.3">
      <c r="A159">
        <v>149</v>
      </c>
      <c r="C159">
        <f ca="1">[1]!GenLognormal($C$9,$C$10)</f>
        <v>32.722342120821281</v>
      </c>
      <c r="D159">
        <f ca="1">[1]!GenLognormal($D$9,$D$10)</f>
        <v>74.30384643763216</v>
      </c>
      <c r="E159">
        <f ca="1">[1]!genNormal($F$9,$F$10)</f>
        <v>54.730615133284218</v>
      </c>
      <c r="F159">
        <f t="shared" ca="1" si="22"/>
        <v>54.730615133284218</v>
      </c>
      <c r="G159">
        <f ca="1">[1]!GenLognormal($G$9,$G$10)</f>
        <v>25.642051838112121</v>
      </c>
      <c r="H159">
        <f ca="1">[1]!genBinomial(1,1)</f>
        <v>1</v>
      </c>
      <c r="I159" s="13">
        <f t="shared" ca="1" si="23"/>
        <v>2.0701184458403361</v>
      </c>
      <c r="J159">
        <f ca="1">[1]!genUniform($J$9,$J$10)</f>
        <v>0.61597358832674498</v>
      </c>
      <c r="K159">
        <f t="shared" ca="1" si="24"/>
        <v>3.1928272207629833</v>
      </c>
      <c r="L159" s="47">
        <f t="shared" ca="1" si="25"/>
        <v>4.5899517528351303E-3</v>
      </c>
      <c r="M159">
        <f t="shared" ca="1" si="26"/>
        <v>8.8952737186094102E-2</v>
      </c>
      <c r="N159">
        <f ca="1">[1]!genUniform($N$9,$N$10)</f>
        <v>0.51921096040114889</v>
      </c>
      <c r="O159">
        <f t="shared" ca="1" si="27"/>
        <v>2.6034102160839701</v>
      </c>
      <c r="P159" s="47">
        <f t="shared" ca="1" si="28"/>
        <v>3.742616326669862E-3</v>
      </c>
      <c r="Q159">
        <f t="shared" ca="1" si="29"/>
        <v>7.2531474059397888E-2</v>
      </c>
      <c r="R159">
        <f ca="1">[1]!genUniform($J$9,$J$10)</f>
        <v>0.38423430447647167</v>
      </c>
      <c r="S159">
        <f t="shared" ca="1" si="30"/>
        <v>2.6034102160839701</v>
      </c>
      <c r="T159" s="47">
        <f t="shared" ca="1" si="31"/>
        <v>3.742616326669862E-3</v>
      </c>
      <c r="U159">
        <f t="shared" ca="1" si="32"/>
        <v>7.2531474059397888E-2</v>
      </c>
    </row>
    <row r="160" spans="1:21" x14ac:dyDescent="0.3">
      <c r="A160">
        <v>150</v>
      </c>
      <c r="C160">
        <f ca="1">[1]!GenLognormal($C$9,$C$10)</f>
        <v>30.894291677359934</v>
      </c>
      <c r="D160">
        <f ca="1">[1]!GenLognormal($D$9,$D$10)</f>
        <v>62.074361903231235</v>
      </c>
      <c r="E160">
        <f ca="1">[1]!genNormal($F$9,$F$10)</f>
        <v>55.664640346780182</v>
      </c>
      <c r="F160">
        <f t="shared" ca="1" si="22"/>
        <v>55.664640346780182</v>
      </c>
      <c r="G160">
        <f ca="1">[1]!GenLognormal($G$9,$G$10)</f>
        <v>19.535065955215234</v>
      </c>
      <c r="H160">
        <f ca="1">[1]!genBinomial(1,1)</f>
        <v>1</v>
      </c>
      <c r="I160" s="13">
        <f t="shared" ca="1" si="23"/>
        <v>1.8459559892511515</v>
      </c>
      <c r="J160">
        <f ca="1">[1]!genUniform($J$9,$J$10)</f>
        <v>0.4934986098050026</v>
      </c>
      <c r="K160">
        <f t="shared" ca="1" si="24"/>
        <v>2.8369647831568838</v>
      </c>
      <c r="L160" s="47">
        <f t="shared" ca="1" si="25"/>
        <v>3.6367445366410024E-3</v>
      </c>
      <c r="M160">
        <f t="shared" ca="1" si="26"/>
        <v>8.4365138395251713E-2</v>
      </c>
      <c r="N160">
        <f ca="1">[1]!genUniform($N$9,$N$10)</f>
        <v>0.38199020412725543</v>
      </c>
      <c r="O160">
        <f t="shared" ca="1" si="27"/>
        <v>2.8499337573604775</v>
      </c>
      <c r="P160" s="47">
        <f t="shared" ca="1" si="28"/>
        <v>3.6533696447004246E-3</v>
      </c>
      <c r="Q160">
        <f t="shared" ca="1" si="29"/>
        <v>8.4750807371485229E-2</v>
      </c>
      <c r="R160">
        <f ca="1">[1]!genUniform($J$9,$J$10)</f>
        <v>0.48858258492911455</v>
      </c>
      <c r="S160">
        <f t="shared" ca="1" si="30"/>
        <v>2.8499337573604775</v>
      </c>
      <c r="T160" s="47">
        <f t="shared" ca="1" si="31"/>
        <v>3.6533696447004246E-3</v>
      </c>
      <c r="U160">
        <f t="shared" ca="1" si="32"/>
        <v>8.4750807371485229E-2</v>
      </c>
    </row>
    <row r="161" spans="1:21" x14ac:dyDescent="0.3">
      <c r="A161">
        <v>151</v>
      </c>
      <c r="C161">
        <f ca="1">[1]!GenLognormal($C$9,$C$10)</f>
        <v>27.419463574376273</v>
      </c>
      <c r="D161">
        <f ca="1">[1]!GenLognormal($D$9,$D$10)</f>
        <v>87.95664109456844</v>
      </c>
      <c r="E161">
        <f ca="1">[1]!genNormal($F$9,$F$10)</f>
        <v>71.523590065678405</v>
      </c>
      <c r="F161">
        <f t="shared" ca="1" si="22"/>
        <v>71.523590065678405</v>
      </c>
      <c r="G161">
        <f ca="1">[1]!GenLognormal($G$9,$G$10)</f>
        <v>26.015531256352265</v>
      </c>
      <c r="H161">
        <f ca="1">[1]!genBinomial(1,1)</f>
        <v>1</v>
      </c>
      <c r="I161" s="13">
        <f t="shared" ca="1" si="23"/>
        <v>2.910721778204739</v>
      </c>
      <c r="J161">
        <f ca="1">[1]!genUniform($J$9,$J$10)</f>
        <v>0.45913543065664808</v>
      </c>
      <c r="K161">
        <f t="shared" ca="1" si="24"/>
        <v>2.7454926411561984</v>
      </c>
      <c r="L161" s="47">
        <f t="shared" ca="1" si="25"/>
        <v>5.5495591823015254E-3</v>
      </c>
      <c r="M161">
        <f t="shared" ca="1" si="26"/>
        <v>9.0855734405797875E-2</v>
      </c>
      <c r="N161">
        <f ca="1">[1]!genUniform($N$9,$N$10)</f>
        <v>0.66636227763782896</v>
      </c>
      <c r="O161">
        <f t="shared" ca="1" si="27"/>
        <v>2.9407957130151496</v>
      </c>
      <c r="P161" s="47">
        <f t="shared" ca="1" si="28"/>
        <v>5.9443320327252297E-3</v>
      </c>
      <c r="Q161">
        <f t="shared" ca="1" si="29"/>
        <v>9.7318838243505013E-2</v>
      </c>
      <c r="R161">
        <f ca="1">[1]!genUniform($J$9,$J$10)</f>
        <v>0.52534170869848107</v>
      </c>
      <c r="S161">
        <f t="shared" ca="1" si="30"/>
        <v>2.9407957130151496</v>
      </c>
      <c r="T161" s="47">
        <f t="shared" ca="1" si="31"/>
        <v>5.9443320327252297E-3</v>
      </c>
      <c r="U161">
        <f t="shared" ca="1" si="32"/>
        <v>9.7318838243505013E-2</v>
      </c>
    </row>
    <row r="162" spans="1:21" x14ac:dyDescent="0.3">
      <c r="A162">
        <v>152</v>
      </c>
      <c r="C162">
        <f ca="1">[1]!GenLognormal($C$9,$C$10)</f>
        <v>19.360238481897216</v>
      </c>
      <c r="D162">
        <f ca="1">[1]!GenLognormal($D$9,$D$10)</f>
        <v>59.407656968163252</v>
      </c>
      <c r="E162">
        <f ca="1">[1]!genNormal($F$9,$F$10)</f>
        <v>47.684801640430024</v>
      </c>
      <c r="F162">
        <f t="shared" ca="1" si="22"/>
        <v>47.684801640430024</v>
      </c>
      <c r="G162">
        <f ca="1">[1]!GenLognormal($G$9,$G$10)</f>
        <v>25.604290565530579</v>
      </c>
      <c r="H162">
        <f ca="1">[1]!genBinomial(1,1)</f>
        <v>1</v>
      </c>
      <c r="I162" s="13">
        <f t="shared" ca="1" si="23"/>
        <v>1.5420107599504307</v>
      </c>
      <c r="J162">
        <f ca="1">[1]!genUniform($J$9,$J$10)</f>
        <v>0.63592572408208703</v>
      </c>
      <c r="K162">
        <f t="shared" ca="1" si="24"/>
        <v>3.2573194466358131</v>
      </c>
      <c r="L162" s="47">
        <f t="shared" ca="1" si="25"/>
        <v>3.4880705800751435E-3</v>
      </c>
      <c r="M162">
        <f t="shared" ca="1" si="26"/>
        <v>8.4548388063847596E-2</v>
      </c>
      <c r="N162">
        <f ca="1">[1]!genUniform($N$9,$N$10)</f>
        <v>0.53993608060124676</v>
      </c>
      <c r="O162">
        <f t="shared" ca="1" si="27"/>
        <v>3.169739784469622</v>
      </c>
      <c r="P162" s="47">
        <f t="shared" ca="1" si="28"/>
        <v>3.3942867040938308E-3</v>
      </c>
      <c r="Q162">
        <f t="shared" ca="1" si="29"/>
        <v>8.2275132589633843E-2</v>
      </c>
      <c r="R162">
        <f ca="1">[1]!genUniform($J$9,$J$10)</f>
        <v>0.61170997579150099</v>
      </c>
      <c r="S162">
        <f t="shared" ca="1" si="30"/>
        <v>3.169739784469622</v>
      </c>
      <c r="T162" s="47">
        <f t="shared" ca="1" si="31"/>
        <v>3.3942867040938308E-3</v>
      </c>
      <c r="U162">
        <f t="shared" ca="1" si="32"/>
        <v>8.2275132589633843E-2</v>
      </c>
    </row>
    <row r="163" spans="1:21" x14ac:dyDescent="0.3">
      <c r="A163">
        <v>153</v>
      </c>
      <c r="C163">
        <f ca="1">[1]!GenLognormal($C$9,$C$10)</f>
        <v>32.257046394193182</v>
      </c>
      <c r="D163">
        <f ca="1">[1]!GenLognormal($D$9,$D$10)</f>
        <v>87.100113049791119</v>
      </c>
      <c r="E163">
        <f ca="1">[1]!genNormal($F$9,$F$10)</f>
        <v>57.960723036468544</v>
      </c>
      <c r="F163">
        <f t="shared" ca="1" si="22"/>
        <v>57.960723036468544</v>
      </c>
      <c r="G163">
        <f ca="1">[1]!GenLognormal($G$9,$G$10)</f>
        <v>29.138947588289625</v>
      </c>
      <c r="H163">
        <f ca="1">[1]!genBinomial(1,1)</f>
        <v>1</v>
      </c>
      <c r="I163" s="13">
        <f t="shared" ca="1" si="23"/>
        <v>2.4283212907517644</v>
      </c>
      <c r="J163">
        <f ca="1">[1]!genUniform($J$9,$J$10)</f>
        <v>0.67417740220571254</v>
      </c>
      <c r="K163">
        <f t="shared" ca="1" si="24"/>
        <v>3.3883789626061174</v>
      </c>
      <c r="L163" s="47">
        <f t="shared" ca="1" si="25"/>
        <v>5.7139394277998697E-3</v>
      </c>
      <c r="M163">
        <f t="shared" ca="1" si="26"/>
        <v>9.4466843818310567E-2</v>
      </c>
      <c r="N163">
        <f ca="1">[1]!genUniform($N$9,$N$10)</f>
        <v>0.43988340082596861</v>
      </c>
      <c r="O163">
        <f t="shared" ca="1" si="27"/>
        <v>3.1613766357613327</v>
      </c>
      <c r="P163" s="47">
        <f t="shared" ca="1" si="28"/>
        <v>5.3311376338225211E-3</v>
      </c>
      <c r="Q163">
        <f t="shared" ca="1" si="29"/>
        <v>8.8138096770505173E-2</v>
      </c>
      <c r="R163">
        <f ca="1">[1]!genUniform($J$9,$J$10)</f>
        <v>0.60873298512681007</v>
      </c>
      <c r="S163">
        <f t="shared" ca="1" si="30"/>
        <v>3.1613766357613327</v>
      </c>
      <c r="T163" s="47">
        <f t="shared" ca="1" si="31"/>
        <v>5.3311376338225211E-3</v>
      </c>
      <c r="U163">
        <f t="shared" ca="1" si="32"/>
        <v>8.8138096770505173E-2</v>
      </c>
    </row>
    <row r="164" spans="1:21" x14ac:dyDescent="0.3">
      <c r="A164">
        <v>154</v>
      </c>
      <c r="C164">
        <f ca="1">[1]!GenLognormal($C$9,$C$10)</f>
        <v>29.823013805000677</v>
      </c>
      <c r="D164">
        <f ca="1">[1]!GenLognormal($D$9,$D$10)</f>
        <v>53.517666225736107</v>
      </c>
      <c r="E164">
        <f ca="1">[1]!genNormal($F$9,$F$10)</f>
        <v>46.623661610870535</v>
      </c>
      <c r="F164">
        <f t="shared" ca="1" si="22"/>
        <v>46.623661610870535</v>
      </c>
      <c r="G164">
        <f ca="1">[1]!GenLognormal($G$9,$G$10)</f>
        <v>27.182197325675485</v>
      </c>
      <c r="H164">
        <f ca="1">[1]!genBinomial(1,1)</f>
        <v>1</v>
      </c>
      <c r="I164" s="13">
        <f t="shared" ca="1" si="23"/>
        <v>1.3523310483402926</v>
      </c>
      <c r="J164">
        <f ca="1">[1]!genUniform($J$9,$J$10)</f>
        <v>0.50026409873825806</v>
      </c>
      <c r="K164">
        <f t="shared" ca="1" si="24"/>
        <v>2.8552924735278342</v>
      </c>
      <c r="L164" s="47">
        <f t="shared" ca="1" si="25"/>
        <v>2.6814587944750303E-3</v>
      </c>
      <c r="M164">
        <f t="shared" ca="1" si="26"/>
        <v>7.2150019542279356E-2</v>
      </c>
      <c r="N164">
        <f ca="1">[1]!genUniform($N$9,$N$10)</f>
        <v>0.60482058932157279</v>
      </c>
      <c r="O164">
        <f t="shared" ca="1" si="27"/>
        <v>3.2594561506995867</v>
      </c>
      <c r="P164" s="47">
        <f t="shared" ca="1" si="28"/>
        <v>3.0610164953436022E-3</v>
      </c>
      <c r="Q164">
        <f t="shared" ca="1" si="29"/>
        <v>8.2362779697876476E-2</v>
      </c>
      <c r="R164">
        <f ca="1">[1]!genUniform($J$9,$J$10)</f>
        <v>0.64272922219208439</v>
      </c>
      <c r="S164">
        <f t="shared" ca="1" si="30"/>
        <v>3.2594561506995867</v>
      </c>
      <c r="T164" s="47">
        <f t="shared" ca="1" si="31"/>
        <v>3.0610164953436022E-3</v>
      </c>
      <c r="U164">
        <f t="shared" ca="1" si="32"/>
        <v>8.2362779697876476E-2</v>
      </c>
    </row>
    <row r="165" spans="1:21" x14ac:dyDescent="0.3">
      <c r="A165">
        <v>155</v>
      </c>
      <c r="C165">
        <f ca="1">[1]!GenLognormal($C$9,$C$10)</f>
        <v>23.239616810476939</v>
      </c>
      <c r="D165">
        <f ca="1">[1]!GenLognormal($D$9,$D$10)</f>
        <v>58.09681535362968</v>
      </c>
      <c r="E165">
        <f ca="1">[1]!genNormal($F$9,$F$10)</f>
        <v>53.624311211762645</v>
      </c>
      <c r="F165">
        <f t="shared" ca="1" si="22"/>
        <v>53.624311211762645</v>
      </c>
      <c r="G165">
        <f ca="1">[1]!GenLognormal($G$9,$G$10)</f>
        <v>25.436904264136732</v>
      </c>
      <c r="H165">
        <f ca="1">[1]!genBinomial(1,1)</f>
        <v>1</v>
      </c>
      <c r="I165" s="13">
        <f t="shared" ca="1" si="23"/>
        <v>1.6035378799317088</v>
      </c>
      <c r="J165">
        <f ca="1">[1]!genUniform($J$9,$J$10)</f>
        <v>0.65705978798477149</v>
      </c>
      <c r="K165">
        <f t="shared" ca="1" si="24"/>
        <v>3.3284130136906733</v>
      </c>
      <c r="L165" s="47">
        <f t="shared" ca="1" si="25"/>
        <v>3.7064141302157309E-3</v>
      </c>
      <c r="M165">
        <f t="shared" ca="1" si="26"/>
        <v>9.1867967547333063E-2</v>
      </c>
      <c r="N165">
        <f ca="1">[1]!genUniform($N$9,$N$10)</f>
        <v>0.36127363591229855</v>
      </c>
      <c r="O165">
        <f t="shared" ca="1" si="27"/>
        <v>3.3084769948537871</v>
      </c>
      <c r="P165" s="47">
        <f t="shared" ca="1" si="28"/>
        <v>3.6842140181463003E-3</v>
      </c>
      <c r="Q165">
        <f t="shared" ca="1" si="29"/>
        <v>9.1317710856232304E-2</v>
      </c>
      <c r="R165">
        <f ca="1">[1]!genUniform($J$9,$J$10)</f>
        <v>0.65895455748790821</v>
      </c>
      <c r="S165">
        <f t="shared" ca="1" si="30"/>
        <v>3.3084769948537871</v>
      </c>
      <c r="T165" s="47">
        <f t="shared" ca="1" si="31"/>
        <v>3.6842140181463003E-3</v>
      </c>
      <c r="U165">
        <f t="shared" ca="1" si="32"/>
        <v>9.1317710856232304E-2</v>
      </c>
    </row>
    <row r="166" spans="1:21" x14ac:dyDescent="0.3">
      <c r="A166">
        <v>156</v>
      </c>
      <c r="C166">
        <f ca="1">[1]!GenLognormal($C$9,$C$10)</f>
        <v>30.004172058620913</v>
      </c>
      <c r="D166">
        <f ca="1">[1]!GenLognormal($D$9,$D$10)</f>
        <v>76.998877524349183</v>
      </c>
      <c r="E166">
        <f ca="1">[1]!genNormal($F$9,$F$10)</f>
        <v>64.190160175442301</v>
      </c>
      <c r="F166">
        <f t="shared" ca="1" si="22"/>
        <v>64.190160175442301</v>
      </c>
      <c r="G166">
        <f ca="1">[1]!GenLognormal($G$9,$G$10)</f>
        <v>29.890636546216761</v>
      </c>
      <c r="H166">
        <f ca="1">[1]!genBinomial(1,1)</f>
        <v>1</v>
      </c>
      <c r="I166" s="13">
        <f t="shared" ca="1" si="23"/>
        <v>2.2799306672657891</v>
      </c>
      <c r="J166">
        <f ca="1">[1]!genUniform($J$9,$J$10)</f>
        <v>0.57882868482402206</v>
      </c>
      <c r="K166">
        <f t="shared" ca="1" si="24"/>
        <v>3.07850957043458</v>
      </c>
      <c r="L166" s="47">
        <f t="shared" ca="1" si="25"/>
        <v>4.874158596600715E-3</v>
      </c>
      <c r="M166">
        <f t="shared" ca="1" si="26"/>
        <v>9.1154424645807267E-2</v>
      </c>
      <c r="N166">
        <f ca="1">[1]!genUniform($N$9,$N$10)</f>
        <v>0.54342319005589634</v>
      </c>
      <c r="O166">
        <f t="shared" ca="1" si="27"/>
        <v>2.8620211352832547</v>
      </c>
      <c r="P166" s="47">
        <f t="shared" ca="1" si="28"/>
        <v>4.531395664371626E-3</v>
      </c>
      <c r="Q166">
        <f t="shared" ca="1" si="29"/>
        <v>8.4744219221009928E-2</v>
      </c>
      <c r="R166">
        <f ca="1">[1]!genUniform($J$9,$J$10)</f>
        <v>0.49354093128765536</v>
      </c>
      <c r="S166">
        <f t="shared" ca="1" si="30"/>
        <v>2.8620211352832547</v>
      </c>
      <c r="T166" s="47">
        <f t="shared" ca="1" si="31"/>
        <v>4.531395664371626E-3</v>
      </c>
      <c r="U166">
        <f t="shared" ca="1" si="32"/>
        <v>8.4744219221009928E-2</v>
      </c>
    </row>
    <row r="167" spans="1:21" x14ac:dyDescent="0.3">
      <c r="A167">
        <v>157</v>
      </c>
      <c r="C167">
        <f ca="1">[1]!GenLognormal($C$9,$C$10)</f>
        <v>38.738467838127463</v>
      </c>
      <c r="D167">
        <f ca="1">[1]!GenLognormal($D$9,$D$10)</f>
        <v>70.594168446315521</v>
      </c>
      <c r="E167">
        <f ca="1">[1]!genNormal($F$9,$F$10)</f>
        <v>53.111046003939123</v>
      </c>
      <c r="F167">
        <f t="shared" ca="1" si="22"/>
        <v>53.111046003939123</v>
      </c>
      <c r="G167">
        <f ca="1">[1]!GenLognormal($G$9,$G$10)</f>
        <v>27.547721043839342</v>
      </c>
      <c r="H167">
        <f ca="1">[1]!genBinomial(1,1)</f>
        <v>1</v>
      </c>
      <c r="I167" s="13">
        <f t="shared" ca="1" si="23"/>
        <v>1.8990617822152425</v>
      </c>
      <c r="J167">
        <f ca="1">[1]!genUniform($J$9,$J$10)</f>
        <v>0.4672531420560293</v>
      </c>
      <c r="K167">
        <f t="shared" ca="1" si="24"/>
        <v>2.7668790663234355</v>
      </c>
      <c r="L167" s="47">
        <f t="shared" ca="1" si="25"/>
        <v>3.648940479768215E-3</v>
      </c>
      <c r="M167">
        <f t="shared" ca="1" si="26"/>
        <v>7.4432129544270781E-2</v>
      </c>
      <c r="N167">
        <f ca="1">[1]!genUniform($N$9,$N$10)</f>
        <v>0.43867024561937534</v>
      </c>
      <c r="O167">
        <f t="shared" ca="1" si="27"/>
        <v>3.2355998011581457</v>
      </c>
      <c r="P167" s="47">
        <f t="shared" ca="1" si="28"/>
        <v>4.267086058974078E-3</v>
      </c>
      <c r="Q167">
        <f t="shared" ca="1" si="29"/>
        <v>8.7041239526681802E-2</v>
      </c>
      <c r="R167">
        <f ca="1">[1]!genUniform($J$9,$J$10)</f>
        <v>0.63464656159626065</v>
      </c>
      <c r="S167">
        <f t="shared" ca="1" si="30"/>
        <v>3.2355998011581457</v>
      </c>
      <c r="T167" s="47">
        <f t="shared" ca="1" si="31"/>
        <v>4.267086058974078E-3</v>
      </c>
      <c r="U167">
        <f t="shared" ca="1" si="32"/>
        <v>8.7041239526681802E-2</v>
      </c>
    </row>
    <row r="168" spans="1:21" x14ac:dyDescent="0.3">
      <c r="A168">
        <v>158</v>
      </c>
      <c r="C168">
        <f ca="1">[1]!GenLognormal($C$9,$C$10)</f>
        <v>27.855266141897495</v>
      </c>
      <c r="D168">
        <f ca="1">[1]!GenLognormal($D$9,$D$10)</f>
        <v>56.984278859273999</v>
      </c>
      <c r="E168">
        <f ca="1">[1]!genNormal($F$9,$F$10)</f>
        <v>62.597943464586635</v>
      </c>
      <c r="F168">
        <f t="shared" ca="1" si="22"/>
        <v>62.597943464586635</v>
      </c>
      <c r="G168">
        <f ca="1">[1]!GenLognormal($G$9,$G$10)</f>
        <v>27.494683334825236</v>
      </c>
      <c r="H168">
        <f ca="1">[1]!genBinomial(1,1)</f>
        <v>1</v>
      </c>
      <c r="I168" s="13">
        <f t="shared" ca="1" si="23"/>
        <v>1.6943896709338713</v>
      </c>
      <c r="J168">
        <f ca="1">[1]!genUniform($J$9,$J$10)</f>
        <v>0.35054992016448061</v>
      </c>
      <c r="K168">
        <f t="shared" ca="1" si="24"/>
        <v>2.4674324465461233</v>
      </c>
      <c r="L168" s="47">
        <f t="shared" ca="1" si="25"/>
        <v>2.9033278133019738E-3</v>
      </c>
      <c r="M168">
        <f t="shared" ca="1" si="26"/>
        <v>7.3367464410307837E-2</v>
      </c>
      <c r="N168">
        <f ca="1">[1]!genUniform($N$9,$N$10)</f>
        <v>0.55995178786847044</v>
      </c>
      <c r="O168">
        <f t="shared" ca="1" si="27"/>
        <v>3.1014416967840477</v>
      </c>
      <c r="P168" s="47">
        <f t="shared" ca="1" si="28"/>
        <v>3.6493408166906323E-3</v>
      </c>
      <c r="Q168">
        <f t="shared" ca="1" si="29"/>
        <v>9.2219308223802657E-2</v>
      </c>
      <c r="R168">
        <f ca="1">[1]!genUniform($J$9,$J$10)</f>
        <v>0.586984693568531</v>
      </c>
      <c r="S168">
        <f t="shared" ca="1" si="30"/>
        <v>3.1014416967840477</v>
      </c>
      <c r="T168" s="47">
        <f t="shared" ca="1" si="31"/>
        <v>3.6493408166906323E-3</v>
      </c>
      <c r="U168">
        <f t="shared" ca="1" si="32"/>
        <v>9.2219308223802657E-2</v>
      </c>
    </row>
    <row r="169" spans="1:21" x14ac:dyDescent="0.3">
      <c r="A169">
        <v>159</v>
      </c>
      <c r="C169">
        <f ca="1">[1]!GenLognormal($C$9,$C$10)</f>
        <v>23.279951770003482</v>
      </c>
      <c r="D169">
        <f ca="1">[1]!GenLognormal($D$9,$D$10)</f>
        <v>50.678285792411884</v>
      </c>
      <c r="E169">
        <f ca="1">[1]!genNormal($F$9,$F$10)</f>
        <v>68.69190044980283</v>
      </c>
      <c r="F169">
        <f t="shared" ca="1" si="22"/>
        <v>68.69190044980283</v>
      </c>
      <c r="G169">
        <f ca="1">[1]!GenLognormal($G$9,$G$10)</f>
        <v>26.90079977235051</v>
      </c>
      <c r="H169">
        <f ca="1">[1]!genBinomial(1,1)</f>
        <v>1</v>
      </c>
      <c r="I169" s="13">
        <f t="shared" ca="1" si="23"/>
        <v>1.6158472814692457</v>
      </c>
      <c r="J169">
        <f ca="1">[1]!genUniform($J$9,$J$10)</f>
        <v>0.67694503004825657</v>
      </c>
      <c r="K169">
        <f t="shared" ca="1" si="24"/>
        <v>3.3982939334266091</v>
      </c>
      <c r="L169" s="47">
        <f t="shared" ca="1" si="25"/>
        <v>3.8132805652505669E-3</v>
      </c>
      <c r="M169">
        <f t="shared" ca="1" si="26"/>
        <v>0.10835259970026467</v>
      </c>
      <c r="N169">
        <f ca="1">[1]!genUniform($N$9,$N$10)</f>
        <v>0.60794287148170456</v>
      </c>
      <c r="O169">
        <f t="shared" ca="1" si="27"/>
        <v>2.5131320322313448</v>
      </c>
      <c r="P169" s="47">
        <f t="shared" ca="1" si="28"/>
        <v>2.8200260848988191E-3</v>
      </c>
      <c r="Q169">
        <f t="shared" ca="1" si="29"/>
        <v>8.0129734042076323E-2</v>
      </c>
      <c r="R169">
        <f ca="1">[1]!genUniform($J$9,$J$10)</f>
        <v>0.34529815666739627</v>
      </c>
      <c r="S169">
        <f t="shared" ca="1" si="30"/>
        <v>2.5131320322313448</v>
      </c>
      <c r="T169" s="47">
        <f t="shared" ca="1" si="31"/>
        <v>2.8200260848988191E-3</v>
      </c>
      <c r="U169">
        <f t="shared" ca="1" si="32"/>
        <v>8.0129734042076323E-2</v>
      </c>
    </row>
    <row r="170" spans="1:21" x14ac:dyDescent="0.3">
      <c r="A170">
        <v>160</v>
      </c>
      <c r="C170">
        <f ca="1">[1]!GenLognormal($C$9,$C$10)</f>
        <v>33.787532480065032</v>
      </c>
      <c r="D170">
        <f ca="1">[1]!GenLognormal($D$9,$D$10)</f>
        <v>61.972506340706893</v>
      </c>
      <c r="E170">
        <f ca="1">[1]!genNormal($F$9,$F$10)</f>
        <v>65.024323841207789</v>
      </c>
      <c r="F170">
        <f t="shared" ca="1" si="22"/>
        <v>65.024323841207789</v>
      </c>
      <c r="G170">
        <f ca="1">[1]!GenLognormal($G$9,$G$10)</f>
        <v>27.308700225942818</v>
      </c>
      <c r="H170">
        <f ca="1">[1]!genBinomial(1,1)</f>
        <v>1</v>
      </c>
      <c r="I170" s="13">
        <f t="shared" ca="1" si="23"/>
        <v>1.8938795201489187</v>
      </c>
      <c r="J170">
        <f ca="1">[1]!genUniform($J$9,$J$10)</f>
        <v>0.47231627588706016</v>
      </c>
      <c r="K170">
        <f t="shared" ca="1" si="24"/>
        <v>2.7802834697252843</v>
      </c>
      <c r="L170" s="47">
        <f t="shared" ca="1" si="25"/>
        <v>3.6566124468897861E-3</v>
      </c>
      <c r="M170">
        <f t="shared" ca="1" si="26"/>
        <v>8.496545055920407E-2</v>
      </c>
      <c r="N170">
        <f ca="1">[1]!genUniform($N$9,$N$10)</f>
        <v>0.51661338529379564</v>
      </c>
      <c r="O170">
        <f t="shared" ca="1" si="27"/>
        <v>3.1332183774893996</v>
      </c>
      <c r="P170" s="47">
        <f t="shared" ca="1" si="28"/>
        <v>4.1207903592231929E-3</v>
      </c>
      <c r="Q170">
        <f t="shared" ca="1" si="29"/>
        <v>9.5751139782185427E-2</v>
      </c>
      <c r="R170">
        <f ca="1">[1]!genUniform($J$9,$J$10)</f>
        <v>0.59860497742983909</v>
      </c>
      <c r="S170">
        <f t="shared" ca="1" si="30"/>
        <v>3.1332183774893996</v>
      </c>
      <c r="T170" s="47">
        <f t="shared" ca="1" si="31"/>
        <v>4.1207903592231929E-3</v>
      </c>
      <c r="U170">
        <f t="shared" ca="1" si="32"/>
        <v>9.5751139782185427E-2</v>
      </c>
    </row>
    <row r="171" spans="1:21" x14ac:dyDescent="0.3">
      <c r="A171">
        <v>161</v>
      </c>
      <c r="C171">
        <f ca="1">[1]!GenLognormal($C$9,$C$10)</f>
        <v>38.28833440951847</v>
      </c>
      <c r="D171">
        <f ca="1">[1]!GenLognormal($D$9,$D$10)</f>
        <v>82.282718407679596</v>
      </c>
      <c r="E171">
        <f ca="1">[1]!genNormal($F$9,$F$10)</f>
        <v>61.441733675648294</v>
      </c>
      <c r="F171">
        <f t="shared" ca="1" si="22"/>
        <v>61.441733675648294</v>
      </c>
      <c r="G171">
        <f ca="1">[1]!GenLognormal($G$9,$G$10)</f>
        <v>26.358671496176893</v>
      </c>
      <c r="H171">
        <f ca="1">[1]!genBinomial(1,1)</f>
        <v>1</v>
      </c>
      <c r="I171" s="13">
        <f t="shared" ca="1" si="23"/>
        <v>2.441463000233584</v>
      </c>
      <c r="J171">
        <f ca="1">[1]!genUniform($J$9,$J$10)</f>
        <v>0.49881832495255052</v>
      </c>
      <c r="K171">
        <f t="shared" ca="1" si="24"/>
        <v>2.8513661168377533</v>
      </c>
      <c r="L171" s="47">
        <f t="shared" ca="1" si="25"/>
        <v>4.8343783849854761E-3</v>
      </c>
      <c r="M171">
        <f t="shared" ca="1" si="26"/>
        <v>8.4604702045543448E-2</v>
      </c>
      <c r="N171">
        <f ca="1">[1]!genUniform($N$9,$N$10)</f>
        <v>0.4082897236216565</v>
      </c>
      <c r="O171">
        <f t="shared" ca="1" si="27"/>
        <v>3.0635020990534665</v>
      </c>
      <c r="P171" s="47">
        <f t="shared" ca="1" si="28"/>
        <v>5.1940465458173322E-3</v>
      </c>
      <c r="Q171">
        <f t="shared" ca="1" si="29"/>
        <v>9.0899124028927192E-2</v>
      </c>
      <c r="R171">
        <f ca="1">[1]!genUniform($J$9,$J$10)</f>
        <v>0.57285244298977089</v>
      </c>
      <c r="S171">
        <f t="shared" ca="1" si="30"/>
        <v>3.0635020990534665</v>
      </c>
      <c r="T171" s="47">
        <f t="shared" ca="1" si="31"/>
        <v>5.1940465458173322E-3</v>
      </c>
      <c r="U171">
        <f t="shared" ca="1" si="32"/>
        <v>9.0899124028927192E-2</v>
      </c>
    </row>
    <row r="172" spans="1:21" x14ac:dyDescent="0.3">
      <c r="A172">
        <v>162</v>
      </c>
      <c r="C172">
        <f ca="1">[1]!GenLognormal($C$9,$C$10)</f>
        <v>27.438880183961878</v>
      </c>
      <c r="D172">
        <f ca="1">[1]!GenLognormal($D$9,$D$10)</f>
        <v>60.938559876125716</v>
      </c>
      <c r="E172">
        <f ca="1">[1]!genNormal($F$9,$F$10)</f>
        <v>63.868628290613024</v>
      </c>
      <c r="F172">
        <f t="shared" ca="1" si="22"/>
        <v>63.868628290613024</v>
      </c>
      <c r="G172">
        <f ca="1">[1]!GenLognormal($G$9,$G$10)</f>
        <v>20.710615794976516</v>
      </c>
      <c r="H172">
        <f ca="1">[1]!genBinomial(1,1)</f>
        <v>1</v>
      </c>
      <c r="I172" s="13">
        <f t="shared" ca="1" si="23"/>
        <v>1.9455432786418783</v>
      </c>
      <c r="J172">
        <f ca="1">[1]!genUniform($J$9,$J$10)</f>
        <v>0.37503409139194127</v>
      </c>
      <c r="K172">
        <f t="shared" ca="1" si="24"/>
        <v>2.5293639543938347</v>
      </c>
      <c r="L172" s="47">
        <f t="shared" ca="1" si="25"/>
        <v>3.4173521116041437E-3</v>
      </c>
      <c r="M172">
        <f t="shared" ca="1" si="26"/>
        <v>8.0753254601244565E-2</v>
      </c>
      <c r="N172">
        <f ca="1">[1]!genUniform($N$9,$N$10)</f>
        <v>0.57455537707967086</v>
      </c>
      <c r="O172">
        <f t="shared" ca="1" si="27"/>
        <v>3.0532059180150264</v>
      </c>
      <c r="P172" s="47">
        <f t="shared" ca="1" si="28"/>
        <v>4.1251001750720415E-3</v>
      </c>
      <c r="Q172">
        <f t="shared" ca="1" si="29"/>
        <v>9.7477594878820684E-2</v>
      </c>
      <c r="R172">
        <f ca="1">[1]!genUniform($J$9,$J$10)</f>
        <v>0.56896983291773495</v>
      </c>
      <c r="S172">
        <f t="shared" ca="1" si="30"/>
        <v>3.0532059180150264</v>
      </c>
      <c r="T172" s="47">
        <f t="shared" ca="1" si="31"/>
        <v>4.1251001750720415E-3</v>
      </c>
      <c r="U172">
        <f t="shared" ca="1" si="32"/>
        <v>9.7477594878820684E-2</v>
      </c>
    </row>
    <row r="173" spans="1:21" x14ac:dyDescent="0.3">
      <c r="A173">
        <v>163</v>
      </c>
      <c r="C173">
        <f ca="1">[1]!GenLognormal($C$9,$C$10)</f>
        <v>34.049161587694222</v>
      </c>
      <c r="D173">
        <f ca="1">[1]!GenLognormal($D$9,$D$10)</f>
        <v>50.441093745467604</v>
      </c>
      <c r="E173">
        <f ca="1">[1]!genNormal($F$9,$F$10)</f>
        <v>58.260365247946801</v>
      </c>
      <c r="F173">
        <f t="shared" ca="1" si="22"/>
        <v>58.260365247946801</v>
      </c>
      <c r="G173">
        <f ca="1">[1]!GenLognormal($G$9,$G$10)</f>
        <v>33.307070871305932</v>
      </c>
      <c r="H173">
        <f ca="1">[1]!genBinomial(1,1)</f>
        <v>1</v>
      </c>
      <c r="I173" s="13">
        <f t="shared" ca="1" si="23"/>
        <v>1.3553727184972928</v>
      </c>
      <c r="J173">
        <f ca="1">[1]!genUniform($J$9,$J$10)</f>
        <v>0.66530115508608312</v>
      </c>
      <c r="K173">
        <f t="shared" ca="1" si="24"/>
        <v>3.3569998675109458</v>
      </c>
      <c r="L173" s="47">
        <f t="shared" ca="1" si="25"/>
        <v>3.1597125252940022E-3</v>
      </c>
      <c r="M173">
        <f t="shared" ca="1" si="26"/>
        <v>9.0203952741056567E-2</v>
      </c>
      <c r="N173">
        <f ca="1">[1]!genUniform($N$9,$N$10)</f>
        <v>0.61727706173202501</v>
      </c>
      <c r="O173">
        <f t="shared" ca="1" si="27"/>
        <v>2.6664121259292513</v>
      </c>
      <c r="P173" s="47">
        <f t="shared" ca="1" si="28"/>
        <v>2.5097098970519966E-3</v>
      </c>
      <c r="Q173">
        <f t="shared" ca="1" si="29"/>
        <v>7.164757905511536E-2</v>
      </c>
      <c r="R173">
        <f ca="1">[1]!genUniform($J$9,$J$10)</f>
        <v>0.41132375345311351</v>
      </c>
      <c r="S173">
        <f t="shared" ca="1" si="30"/>
        <v>2.6664121259292513</v>
      </c>
      <c r="T173" s="47">
        <f t="shared" ca="1" si="31"/>
        <v>2.5097098970519966E-3</v>
      </c>
      <c r="U173">
        <f t="shared" ca="1" si="32"/>
        <v>7.164757905511536E-2</v>
      </c>
    </row>
    <row r="174" spans="1:21" x14ac:dyDescent="0.3">
      <c r="A174">
        <v>164</v>
      </c>
      <c r="C174">
        <f ca="1">[1]!GenLognormal($C$9,$C$10)</f>
        <v>29.69984226463518</v>
      </c>
      <c r="D174">
        <f ca="1">[1]!GenLognormal($D$9,$D$10)</f>
        <v>70.58956241148374</v>
      </c>
      <c r="E174">
        <f ca="1">[1]!genNormal($F$9,$F$10)</f>
        <v>54.305388451056253</v>
      </c>
      <c r="F174">
        <f t="shared" ca="1" si="22"/>
        <v>54.305388451056253</v>
      </c>
      <c r="G174">
        <f ca="1">[1]!GenLognormal($G$9,$G$10)</f>
        <v>30.480895257820023</v>
      </c>
      <c r="H174">
        <f ca="1">[1]!genBinomial(1,1)</f>
        <v>1</v>
      </c>
      <c r="I174" s="13">
        <f t="shared" ca="1" si="23"/>
        <v>1.8680749716025027</v>
      </c>
      <c r="J174">
        <f ca="1">[1]!genUniform($J$9,$J$10)</f>
        <v>0.38657591692388443</v>
      </c>
      <c r="K174">
        <f t="shared" ca="1" si="24"/>
        <v>2.5586275198355062</v>
      </c>
      <c r="L174" s="47">
        <f t="shared" ca="1" si="25"/>
        <v>3.3192416885125661E-3</v>
      </c>
      <c r="M174">
        <f t="shared" ca="1" si="26"/>
        <v>6.7711257417860354E-2</v>
      </c>
      <c r="N174">
        <f ca="1">[1]!genUniform($N$9,$N$10)</f>
        <v>0.48651315205033174</v>
      </c>
      <c r="O174">
        <f t="shared" ca="1" si="27"/>
        <v>2.75167430946304</v>
      </c>
      <c r="P174" s="47">
        <f t="shared" ca="1" si="28"/>
        <v>3.5696763246593783E-3</v>
      </c>
      <c r="Q174">
        <f t="shared" ca="1" si="29"/>
        <v>7.2820027946132418E-2</v>
      </c>
      <c r="R174">
        <f ca="1">[1]!genUniform($J$9,$J$10)</f>
        <v>0.44761684351905368</v>
      </c>
      <c r="S174">
        <f t="shared" ca="1" si="30"/>
        <v>2.75167430946304</v>
      </c>
      <c r="T174" s="47">
        <f t="shared" ca="1" si="31"/>
        <v>3.5696763246593783E-3</v>
      </c>
      <c r="U174">
        <f t="shared" ca="1" si="32"/>
        <v>7.2820027946132418E-2</v>
      </c>
    </row>
    <row r="175" spans="1:21" x14ac:dyDescent="0.3">
      <c r="A175">
        <v>165</v>
      </c>
      <c r="C175">
        <f ca="1">[1]!GenLognormal($C$9,$C$10)</f>
        <v>29.759179882182451</v>
      </c>
      <c r="D175">
        <f ca="1">[1]!GenLognormal($D$9,$D$10)</f>
        <v>76.677041997822982</v>
      </c>
      <c r="E175">
        <f ca="1">[1]!genNormal($F$9,$F$10)</f>
        <v>75.759897731821255</v>
      </c>
      <c r="F175">
        <f t="shared" ca="1" si="22"/>
        <v>75.759897731821255</v>
      </c>
      <c r="G175">
        <f ca="1">[1]!GenLognormal($G$9,$G$10)</f>
        <v>21.870651120322769</v>
      </c>
      <c r="H175">
        <f ca="1">[1]!genBinomial(1,1)</f>
        <v>1</v>
      </c>
      <c r="I175" s="13">
        <f t="shared" ca="1" si="23"/>
        <v>2.737469381588427</v>
      </c>
      <c r="J175">
        <f ca="1">[1]!genUniform($J$9,$J$10)</f>
        <v>0.36681297952657671</v>
      </c>
      <c r="K175">
        <f t="shared" ca="1" si="24"/>
        <v>2.5085545656593009</v>
      </c>
      <c r="L175" s="47">
        <f t="shared" ca="1" si="25"/>
        <v>4.7688134135667999E-3</v>
      </c>
      <c r="M175">
        <f t="shared" ca="1" si="26"/>
        <v>8.9558636282958889E-2</v>
      </c>
      <c r="N175">
        <f ca="1">[1]!genUniform($N$9,$N$10)</f>
        <v>0.32341172348252972</v>
      </c>
      <c r="O175">
        <f t="shared" ca="1" si="27"/>
        <v>3.0778389736376908</v>
      </c>
      <c r="P175" s="47">
        <f t="shared" ca="1" si="28"/>
        <v>5.8510346887449506E-3</v>
      </c>
      <c r="Q175">
        <f t="shared" ca="1" si="29"/>
        <v>0.10988282453608403</v>
      </c>
      <c r="R175">
        <f ca="1">[1]!genUniform($J$9,$J$10)</f>
        <v>0.5782253496276254</v>
      </c>
      <c r="S175">
        <f t="shared" ca="1" si="30"/>
        <v>3.0778389736376908</v>
      </c>
      <c r="T175" s="47">
        <f t="shared" ca="1" si="31"/>
        <v>5.8510346887449506E-3</v>
      </c>
      <c r="U175">
        <f t="shared" ca="1" si="32"/>
        <v>0.10988282453608403</v>
      </c>
    </row>
    <row r="176" spans="1:21" x14ac:dyDescent="0.3">
      <c r="A176">
        <v>166</v>
      </c>
      <c r="C176">
        <f ca="1">[1]!GenLognormal($C$9,$C$10)</f>
        <v>23.215035112717512</v>
      </c>
      <c r="D176">
        <f ca="1">[1]!GenLognormal($D$9,$D$10)</f>
        <v>75.496504530021795</v>
      </c>
      <c r="E176">
        <f ca="1">[1]!genNormal($F$9,$F$10)</f>
        <v>54.406230228148431</v>
      </c>
      <c r="F176">
        <f t="shared" ca="1" si="22"/>
        <v>54.406230228148431</v>
      </c>
      <c r="G176">
        <f ca="1">[1]!GenLognormal($G$9,$G$10)</f>
        <v>23.252425171870893</v>
      </c>
      <c r="H176">
        <f ca="1">[1]!genBinomial(1,1)</f>
        <v>1</v>
      </c>
      <c r="I176" s="13">
        <f t="shared" ca="1" si="23"/>
        <v>2.1439280894151342</v>
      </c>
      <c r="J176">
        <f ca="1">[1]!genUniform($J$9,$J$10)</f>
        <v>0.40238775883133598</v>
      </c>
      <c r="K176">
        <f t="shared" ca="1" si="24"/>
        <v>2.5988537868817438</v>
      </c>
      <c r="L176" s="47">
        <f t="shared" ca="1" si="25"/>
        <v>3.8692747458185166E-3</v>
      </c>
      <c r="M176">
        <f t="shared" ca="1" si="26"/>
        <v>7.3801504700962819E-2</v>
      </c>
      <c r="N176">
        <f ca="1">[1]!genUniform($N$9,$N$10)</f>
        <v>0.69632597210618452</v>
      </c>
      <c r="O176">
        <f t="shared" ca="1" si="27"/>
        <v>3.1548087084389853</v>
      </c>
      <c r="P176" s="47">
        <f t="shared" ca="1" si="28"/>
        <v>4.6970020880234865E-3</v>
      </c>
      <c r="Q176">
        <f t="shared" ca="1" si="29"/>
        <v>8.9589353160902802E-2</v>
      </c>
      <c r="R176">
        <f ca="1">[1]!genUniform($J$9,$J$10)</f>
        <v>0.60638500601695866</v>
      </c>
      <c r="S176">
        <f t="shared" ca="1" si="30"/>
        <v>3.1548087084389853</v>
      </c>
      <c r="T176" s="47">
        <f t="shared" ca="1" si="31"/>
        <v>4.6970020880234865E-3</v>
      </c>
      <c r="U176">
        <f t="shared" ca="1" si="32"/>
        <v>8.9589353160902802E-2</v>
      </c>
    </row>
    <row r="177" spans="1:21" x14ac:dyDescent="0.3">
      <c r="A177">
        <v>167</v>
      </c>
      <c r="C177">
        <f ca="1">[1]!GenLognormal($C$9,$C$10)</f>
        <v>29.515754852002857</v>
      </c>
      <c r="D177">
        <f ca="1">[1]!GenLognormal($D$9,$D$10)</f>
        <v>74.546557674324134</v>
      </c>
      <c r="E177">
        <f ca="1">[1]!genNormal($F$9,$F$10)</f>
        <v>61.701029482629508</v>
      </c>
      <c r="F177">
        <f t="shared" ca="1" si="22"/>
        <v>61.701029482629508</v>
      </c>
      <c r="G177">
        <f ca="1">[1]!GenLognormal($G$9,$G$10)</f>
        <v>32.136071292079819</v>
      </c>
      <c r="H177">
        <f ca="1">[1]!genBinomial(1,1)</f>
        <v>1</v>
      </c>
      <c r="I177" s="13">
        <f t="shared" ca="1" si="23"/>
        <v>2.1044234473963264</v>
      </c>
      <c r="J177">
        <f ca="1">[1]!genUniform($J$9,$J$10)</f>
        <v>0.62423555966883204</v>
      </c>
      <c r="K177">
        <f t="shared" ca="1" si="24"/>
        <v>3.2192450495196097</v>
      </c>
      <c r="L177" s="47">
        <f t="shared" ca="1" si="25"/>
        <v>4.7046213646691768E-3</v>
      </c>
      <c r="M177">
        <f t="shared" ca="1" si="26"/>
        <v>9.0878170320357943E-2</v>
      </c>
      <c r="N177">
        <f ca="1">[1]!genUniform($N$9,$N$10)</f>
        <v>0.35423150067741893</v>
      </c>
      <c r="O177">
        <f t="shared" ca="1" si="27"/>
        <v>2.5078945750753885</v>
      </c>
      <c r="P177" s="47">
        <f t="shared" ca="1" si="28"/>
        <v>3.6650501023518709E-3</v>
      </c>
      <c r="Q177">
        <f t="shared" ca="1" si="29"/>
        <v>7.0796993342651257E-2</v>
      </c>
      <c r="R177">
        <f ca="1">[1]!genUniform($J$9,$J$10)</f>
        <v>0.34304240335083419</v>
      </c>
      <c r="S177">
        <f t="shared" ca="1" si="30"/>
        <v>2.5078945750753885</v>
      </c>
      <c r="T177" s="47">
        <f t="shared" ca="1" si="31"/>
        <v>3.6650501023518709E-3</v>
      </c>
      <c r="U177">
        <f t="shared" ca="1" si="32"/>
        <v>7.0796993342651257E-2</v>
      </c>
    </row>
    <row r="178" spans="1:21" x14ac:dyDescent="0.3">
      <c r="A178">
        <v>168</v>
      </c>
      <c r="C178">
        <f ca="1">[1]!GenLognormal($C$9,$C$10)</f>
        <v>23.31568889592166</v>
      </c>
      <c r="D178">
        <f ca="1">[1]!GenLognormal($D$9,$D$10)</f>
        <v>64.040188722514642</v>
      </c>
      <c r="E178">
        <f ca="1">[1]!genNormal($F$9,$F$10)</f>
        <v>60.011555717777981</v>
      </c>
      <c r="F178">
        <f t="shared" ca="1" si="22"/>
        <v>60.011555717777981</v>
      </c>
      <c r="G178">
        <f ca="1">[1]!GenLognormal($G$9,$G$10)</f>
        <v>34.824252157157915</v>
      </c>
      <c r="H178">
        <f ca="1">[1]!genBinomial(1,1)</f>
        <v>1</v>
      </c>
      <c r="I178" s="13">
        <f t="shared" ca="1" si="23"/>
        <v>1.7290569331290395</v>
      </c>
      <c r="J178">
        <f ca="1">[1]!genUniform($J$9,$J$10)</f>
        <v>0.628803598163584</v>
      </c>
      <c r="K178">
        <f t="shared" ca="1" si="24"/>
        <v>3.2340233519735109</v>
      </c>
      <c r="L178" s="47">
        <f t="shared" ca="1" si="25"/>
        <v>3.8832017351604275E-3</v>
      </c>
      <c r="M178">
        <f t="shared" ca="1" si="26"/>
        <v>8.7317208305869642E-2</v>
      </c>
      <c r="N178">
        <f ca="1">[1]!genUniform($N$9,$N$10)</f>
        <v>0.37982906701926161</v>
      </c>
      <c r="O178">
        <f t="shared" ca="1" si="27"/>
        <v>3.2468490915463022</v>
      </c>
      <c r="P178" s="47">
        <f t="shared" ca="1" si="28"/>
        <v>3.89860203650129E-3</v>
      </c>
      <c r="Q178">
        <f t="shared" ca="1" si="29"/>
        <v>8.7663497634074675E-2</v>
      </c>
      <c r="R178">
        <f ca="1">[1]!genUniform($J$9,$J$10)</f>
        <v>0.63847299259365664</v>
      </c>
      <c r="S178">
        <f t="shared" ca="1" si="30"/>
        <v>3.2468490915463022</v>
      </c>
      <c r="T178" s="47">
        <f t="shared" ca="1" si="31"/>
        <v>3.89860203650129E-3</v>
      </c>
      <c r="U178">
        <f t="shared" ca="1" si="32"/>
        <v>8.7663497634074675E-2</v>
      </c>
    </row>
    <row r="179" spans="1:21" x14ac:dyDescent="0.3">
      <c r="A179">
        <v>169</v>
      </c>
      <c r="C179">
        <f ca="1">[1]!GenLognormal($C$9,$C$10)</f>
        <v>24.381157237054783</v>
      </c>
      <c r="D179">
        <f ca="1">[1]!GenLognormal($D$9,$D$10)</f>
        <v>82.900363167283274</v>
      </c>
      <c r="E179">
        <f ca="1">[1]!genNormal($F$9,$F$10)</f>
        <v>79.415852633893863</v>
      </c>
      <c r="F179">
        <f t="shared" ca="1" si="22"/>
        <v>79.415852633893863</v>
      </c>
      <c r="G179">
        <f ca="1">[1]!GenLognormal($G$9,$G$10)</f>
        <v>20.498526637785609</v>
      </c>
      <c r="H179">
        <f ca="1">[1]!genBinomial(1,1)</f>
        <v>1</v>
      </c>
      <c r="I179" s="13">
        <f t="shared" ca="1" si="23"/>
        <v>3.1027004813319801</v>
      </c>
      <c r="J179">
        <f ca="1">[1]!genUniform($J$9,$J$10)</f>
        <v>0.56985428220882561</v>
      </c>
      <c r="K179">
        <f t="shared" ca="1" si="24"/>
        <v>3.051863328240541</v>
      </c>
      <c r="L179" s="47">
        <f t="shared" ca="1" si="25"/>
        <v>6.5757068177023231E-3</v>
      </c>
      <c r="M179">
        <f t="shared" ca="1" si="26"/>
        <v>0.11422166870830192</v>
      </c>
      <c r="N179">
        <f ca="1">[1]!genUniform($N$9,$N$10)</f>
        <v>0.4522981690256469</v>
      </c>
      <c r="O179">
        <f t="shared" ca="1" si="27"/>
        <v>2.8040069435515815</v>
      </c>
      <c r="P179" s="47">
        <f t="shared" ca="1" si="28"/>
        <v>6.0416622870942405E-3</v>
      </c>
      <c r="Q179">
        <f t="shared" ca="1" si="29"/>
        <v>0.10494518191506752</v>
      </c>
      <c r="R179">
        <f ca="1">[1]!genUniform($J$9,$J$10)</f>
        <v>0.46957241143482981</v>
      </c>
      <c r="S179">
        <f t="shared" ca="1" si="30"/>
        <v>2.8040069435515815</v>
      </c>
      <c r="T179" s="47">
        <f t="shared" ca="1" si="31"/>
        <v>6.0416622870942405E-3</v>
      </c>
      <c r="U179">
        <f t="shared" ca="1" si="32"/>
        <v>0.10494518191506752</v>
      </c>
    </row>
    <row r="180" spans="1:21" x14ac:dyDescent="0.3">
      <c r="A180">
        <v>170</v>
      </c>
      <c r="C180">
        <f ca="1">[1]!GenLognormal($C$9,$C$10)</f>
        <v>28.246383023061604</v>
      </c>
      <c r="D180">
        <f ca="1">[1]!GenLognormal($D$9,$D$10)</f>
        <v>57.301984369650818</v>
      </c>
      <c r="E180">
        <f ca="1">[1]!genNormal($F$9,$F$10)</f>
        <v>57.169900034831194</v>
      </c>
      <c r="F180">
        <f t="shared" ca="1" si="22"/>
        <v>57.169900034831194</v>
      </c>
      <c r="G180">
        <f ca="1">[1]!GenLognormal($G$9,$G$10)</f>
        <v>24.264357597100954</v>
      </c>
      <c r="H180">
        <f ca="1">[1]!genBinomial(1,1)</f>
        <v>1</v>
      </c>
      <c r="I180" s="13">
        <f t="shared" ca="1" si="23"/>
        <v>1.6577647355815237</v>
      </c>
      <c r="J180">
        <f ca="1">[1]!genUniform($J$9,$J$10)</f>
        <v>0.47733585847021226</v>
      </c>
      <c r="K180">
        <f t="shared" ca="1" si="24"/>
        <v>2.7936248986619172</v>
      </c>
      <c r="L180" s="47">
        <f t="shared" ca="1" si="25"/>
        <v>3.2160922510029405E-3</v>
      </c>
      <c r="M180">
        <f t="shared" ca="1" si="26"/>
        <v>8.0820461845943825E-2</v>
      </c>
      <c r="N180">
        <f ca="1">[1]!genUniform($N$9,$N$10)</f>
        <v>0.43239064023196944</v>
      </c>
      <c r="O180">
        <f t="shared" ca="1" si="27"/>
        <v>2.8233670514520006</v>
      </c>
      <c r="P180" s="47">
        <f t="shared" ca="1" si="28"/>
        <v>3.2503321760416056E-3</v>
      </c>
      <c r="Q180">
        <f t="shared" ca="1" si="29"/>
        <v>8.1680911839047257E-2</v>
      </c>
      <c r="R180">
        <f ca="1">[1]!genUniform($J$9,$J$10)</f>
        <v>0.47761774935614598</v>
      </c>
      <c r="S180">
        <f t="shared" ca="1" si="30"/>
        <v>2.8233670514520006</v>
      </c>
      <c r="T180" s="47">
        <f t="shared" ca="1" si="31"/>
        <v>3.2503321760416056E-3</v>
      </c>
      <c r="U180">
        <f t="shared" ca="1" si="32"/>
        <v>8.1680911839047257E-2</v>
      </c>
    </row>
    <row r="181" spans="1:21" x14ac:dyDescent="0.3">
      <c r="A181">
        <v>171</v>
      </c>
      <c r="C181">
        <f ca="1">[1]!GenLognormal($C$9,$C$10)</f>
        <v>30.628894239825271</v>
      </c>
      <c r="D181">
        <f ca="1">[1]!GenLognormal($D$9,$D$10)</f>
        <v>49.348832732564027</v>
      </c>
      <c r="E181">
        <f ca="1">[1]!genNormal($F$9,$F$10)</f>
        <v>37.721925985480951</v>
      </c>
      <c r="F181">
        <f t="shared" ca="1" si="22"/>
        <v>37.721925985480951</v>
      </c>
      <c r="G181">
        <f ca="1">[1]!GenLognormal($G$9,$G$10)</f>
        <v>31.637863719393941</v>
      </c>
      <c r="H181">
        <f ca="1">[1]!genBinomial(1,1)</f>
        <v>1</v>
      </c>
      <c r="I181" s="13">
        <f t="shared" ca="1" si="23"/>
        <v>1.0849852221018479</v>
      </c>
      <c r="J181">
        <f ca="1">[1]!genUniform($J$9,$J$10)</f>
        <v>0.65822379762713334</v>
      </c>
      <c r="K181">
        <f t="shared" ca="1" si="24"/>
        <v>3.3324197643952149</v>
      </c>
      <c r="L181" s="47">
        <f t="shared" ca="1" si="25"/>
        <v>2.5108515265339789E-3</v>
      </c>
      <c r="M181">
        <f t="shared" ca="1" si="26"/>
        <v>7.3266701520643476E-2</v>
      </c>
      <c r="N181">
        <f ca="1">[1]!genUniform($N$9,$N$10)</f>
        <v>0.41223527973269064</v>
      </c>
      <c r="O181">
        <f t="shared" ca="1" si="27"/>
        <v>2.5854257774572602</v>
      </c>
      <c r="P181" s="47">
        <f t="shared" ca="1" si="28"/>
        <v>1.9480199731821586E-3</v>
      </c>
      <c r="Q181">
        <f t="shared" ca="1" si="29"/>
        <v>5.684326469451146E-2</v>
      </c>
      <c r="R181">
        <f ca="1">[1]!genUniform($J$9,$J$10)</f>
        <v>0.37647932328267225</v>
      </c>
      <c r="S181">
        <f t="shared" ca="1" si="30"/>
        <v>2.5854257774572602</v>
      </c>
      <c r="T181" s="47">
        <f t="shared" ca="1" si="31"/>
        <v>1.9480199731821586E-3</v>
      </c>
      <c r="U181">
        <f t="shared" ca="1" si="32"/>
        <v>5.684326469451146E-2</v>
      </c>
    </row>
    <row r="182" spans="1:21" x14ac:dyDescent="0.3">
      <c r="A182">
        <v>172</v>
      </c>
      <c r="C182">
        <f ca="1">[1]!GenLognormal($C$9,$C$10)</f>
        <v>27.315768656383135</v>
      </c>
      <c r="D182">
        <f ca="1">[1]!GenLognormal($D$9,$D$10)</f>
        <v>60.000931388108292</v>
      </c>
      <c r="E182">
        <f ca="1">[1]!genNormal($F$9,$F$10)</f>
        <v>58.995410243547056</v>
      </c>
      <c r="F182">
        <f t="shared" ca="1" si="22"/>
        <v>58.995410243547056</v>
      </c>
      <c r="G182">
        <f ca="1">[1]!GenLognormal($G$9,$G$10)</f>
        <v>21.905816740909184</v>
      </c>
      <c r="H182">
        <f ca="1">[1]!genBinomial(1,1)</f>
        <v>1</v>
      </c>
      <c r="I182" s="13">
        <f t="shared" ca="1" si="23"/>
        <v>1.8057911724191529</v>
      </c>
      <c r="J182">
        <f ca="1">[1]!genUniform($J$9,$J$10)</f>
        <v>0.66793368281358656</v>
      </c>
      <c r="K182">
        <f t="shared" ca="1" si="24"/>
        <v>3.3662409071085908</v>
      </c>
      <c r="L182" s="47">
        <f t="shared" ca="1" si="25"/>
        <v>4.2213389682589824E-3</v>
      </c>
      <c r="M182">
        <f t="shared" ca="1" si="26"/>
        <v>0.10131056258066172</v>
      </c>
      <c r="N182">
        <f ca="1">[1]!genUniform($N$9,$N$10)</f>
        <v>0.46314092438186144</v>
      </c>
      <c r="O182">
        <f t="shared" ca="1" si="27"/>
        <v>2.6754535662404542</v>
      </c>
      <c r="P182" s="47">
        <f t="shared" ca="1" si="28"/>
        <v>3.3550766889821897E-3</v>
      </c>
      <c r="Q182">
        <f t="shared" ca="1" si="29"/>
        <v>8.0520590603563216E-2</v>
      </c>
      <c r="R182">
        <f ca="1">[1]!genUniform($J$9,$J$10)</f>
        <v>0.41519644895543106</v>
      </c>
      <c r="S182">
        <f t="shared" ca="1" si="30"/>
        <v>2.6754535662404542</v>
      </c>
      <c r="T182" s="47">
        <f t="shared" ca="1" si="31"/>
        <v>3.3550766889821897E-3</v>
      </c>
      <c r="U182">
        <f t="shared" ca="1" si="32"/>
        <v>8.0520590603563216E-2</v>
      </c>
    </row>
    <row r="183" spans="1:21" x14ac:dyDescent="0.3">
      <c r="A183">
        <v>173</v>
      </c>
      <c r="C183">
        <f ca="1">[1]!GenLognormal($C$9,$C$10)</f>
        <v>26.960954644808826</v>
      </c>
      <c r="D183">
        <f ca="1">[1]!GenLognormal($D$9,$D$10)</f>
        <v>70.854532066605444</v>
      </c>
      <c r="E183">
        <f ca="1">[1]!genNormal($F$9,$F$10)</f>
        <v>62.138181924876314</v>
      </c>
      <c r="F183">
        <f t="shared" ca="1" si="22"/>
        <v>62.138181924876314</v>
      </c>
      <c r="G183">
        <f ca="1">[1]!GenLognormal($G$9,$G$10)</f>
        <v>27.865375563615224</v>
      </c>
      <c r="H183">
        <f ca="1">[1]!genBinomial(1,1)</f>
        <v>1</v>
      </c>
      <c r="I183" s="13">
        <f t="shared" ca="1" si="23"/>
        <v>2.089643473883863</v>
      </c>
      <c r="J183">
        <f ca="1">[1]!genUniform($J$9,$J$10)</f>
        <v>0.63603056933310298</v>
      </c>
      <c r="K183">
        <f t="shared" ca="1" si="24"/>
        <v>3.2576647697509871</v>
      </c>
      <c r="L183" s="47">
        <f t="shared" ca="1" si="25"/>
        <v>4.7273318932024491E-3</v>
      </c>
      <c r="M183">
        <f t="shared" ca="1" si="26"/>
        <v>9.6075123604124582E-2</v>
      </c>
      <c r="N183">
        <f ca="1">[1]!genUniform($N$9,$N$10)</f>
        <v>0.33525538025331814</v>
      </c>
      <c r="O183">
        <f t="shared" ca="1" si="27"/>
        <v>3.2249183797635435</v>
      </c>
      <c r="P183" s="47">
        <f t="shared" ca="1" si="28"/>
        <v>4.6798122542229233E-3</v>
      </c>
      <c r="Q183">
        <f t="shared" ca="1" si="29"/>
        <v>9.5109366324601624E-2</v>
      </c>
      <c r="R183">
        <f ca="1">[1]!genUniform($J$9,$J$10)</f>
        <v>0.63098844065178317</v>
      </c>
      <c r="S183">
        <f t="shared" ca="1" si="30"/>
        <v>3.2249183797635435</v>
      </c>
      <c r="T183" s="47">
        <f t="shared" ca="1" si="31"/>
        <v>4.6798122542229233E-3</v>
      </c>
      <c r="U183">
        <f t="shared" ca="1" si="32"/>
        <v>9.5109366324601624E-2</v>
      </c>
    </row>
    <row r="184" spans="1:21" x14ac:dyDescent="0.3">
      <c r="A184">
        <v>174</v>
      </c>
      <c r="C184">
        <f ca="1">[1]!GenLognormal($C$9,$C$10)</f>
        <v>28.249164032359971</v>
      </c>
      <c r="D184">
        <f ca="1">[1]!GenLognormal($D$9,$D$10)</f>
        <v>56.609168046217746</v>
      </c>
      <c r="E184">
        <f ca="1">[1]!genNormal($F$9,$F$10)</f>
        <v>54.963393736603038</v>
      </c>
      <c r="F184">
        <f t="shared" ca="1" si="22"/>
        <v>54.963393736603038</v>
      </c>
      <c r="G184">
        <f ca="1">[1]!GenLognormal($G$9,$G$10)</f>
        <v>22.459629981758027</v>
      </c>
      <c r="H184">
        <f ca="1">[1]!genBinomial(1,1)</f>
        <v>1</v>
      </c>
      <c r="I184" s="13">
        <f t="shared" ca="1" si="23"/>
        <v>1.6283882613682967</v>
      </c>
      <c r="J184">
        <f ca="1">[1]!genUniform($J$9,$J$10)</f>
        <v>0.43204465591229918</v>
      </c>
      <c r="K184">
        <f t="shared" ca="1" si="24"/>
        <v>2.6749436444461638</v>
      </c>
      <c r="L184" s="47">
        <f t="shared" ca="1" si="25"/>
        <v>3.0248936322485168E-3</v>
      </c>
      <c r="M184">
        <f t="shared" ca="1" si="26"/>
        <v>7.6945960888907539E-2</v>
      </c>
      <c r="N184">
        <f ca="1">[1]!genUniform($N$9,$N$10)</f>
        <v>0.44399176638874727</v>
      </c>
      <c r="O184">
        <f t="shared" ca="1" si="27"/>
        <v>2.695540937907289</v>
      </c>
      <c r="P184" s="47">
        <f t="shared" ca="1" si="28"/>
        <v>3.0481855703652213E-3</v>
      </c>
      <c r="Q184">
        <f t="shared" ca="1" si="29"/>
        <v>7.7538451328983779E-2</v>
      </c>
      <c r="R184">
        <f ca="1">[1]!genUniform($J$9,$J$10)</f>
        <v>0.42378254310134239</v>
      </c>
      <c r="S184">
        <f t="shared" ca="1" si="30"/>
        <v>2.695540937907289</v>
      </c>
      <c r="T184" s="47">
        <f t="shared" ca="1" si="31"/>
        <v>3.0481855703652213E-3</v>
      </c>
      <c r="U184">
        <f t="shared" ca="1" si="32"/>
        <v>7.7538451328983779E-2</v>
      </c>
    </row>
    <row r="185" spans="1:21" x14ac:dyDescent="0.3">
      <c r="A185">
        <v>175</v>
      </c>
      <c r="C185">
        <f ca="1">[1]!GenLognormal($C$9,$C$10)</f>
        <v>24.097256843213515</v>
      </c>
      <c r="D185">
        <f ca="1">[1]!GenLognormal($D$9,$D$10)</f>
        <v>60.592977821925388</v>
      </c>
      <c r="E185">
        <f ca="1">[1]!genNormal($F$9,$F$10)</f>
        <v>57.578759628191875</v>
      </c>
      <c r="F185">
        <f t="shared" ca="1" si="22"/>
        <v>57.578759628191875</v>
      </c>
      <c r="G185">
        <f ca="1">[1]!GenLognormal($G$9,$G$10)</f>
        <v>32.143011933992547</v>
      </c>
      <c r="H185">
        <f ca="1">[1]!genBinomial(1,1)</f>
        <v>1</v>
      </c>
      <c r="I185" s="13">
        <f t="shared" ca="1" si="23"/>
        <v>1.6344648392397385</v>
      </c>
      <c r="J185">
        <f ca="1">[1]!genUniform($J$9,$J$10)</f>
        <v>0.67079554308635725</v>
      </c>
      <c r="K185">
        <f t="shared" ca="1" si="24"/>
        <v>3.3763490688488025</v>
      </c>
      <c r="L185" s="47">
        <f t="shared" ca="1" si="25"/>
        <v>3.8323082208563878E-3</v>
      </c>
      <c r="M185">
        <f t="shared" ca="1" si="26"/>
        <v>9.107530338336231E-2</v>
      </c>
      <c r="N185">
        <f ca="1">[1]!genUniform($N$9,$N$10)</f>
        <v>0.34225138977027625</v>
      </c>
      <c r="O185">
        <f t="shared" ca="1" si="27"/>
        <v>2.5613870981811306</v>
      </c>
      <c r="P185" s="47">
        <f t="shared" ca="1" si="28"/>
        <v>2.9072896886523348E-3</v>
      </c>
      <c r="Q185">
        <f t="shared" ca="1" si="29"/>
        <v>6.9092117637177597E-2</v>
      </c>
      <c r="R185">
        <f ca="1">[1]!genUniform($J$9,$J$10)</f>
        <v>0.36610793746705933</v>
      </c>
      <c r="S185">
        <f t="shared" ca="1" si="30"/>
        <v>2.5613870981811306</v>
      </c>
      <c r="T185" s="47">
        <f t="shared" ca="1" si="31"/>
        <v>2.9072896886523348E-3</v>
      </c>
      <c r="U185">
        <f t="shared" ca="1" si="32"/>
        <v>6.9092117637177597E-2</v>
      </c>
    </row>
    <row r="186" spans="1:21" x14ac:dyDescent="0.3">
      <c r="A186">
        <v>176</v>
      </c>
      <c r="C186">
        <f ca="1">[1]!GenLognormal($C$9,$C$10)</f>
        <v>31.063010532761751</v>
      </c>
      <c r="D186">
        <f ca="1">[1]!GenLognormal($D$9,$D$10)</f>
        <v>53.143775372939317</v>
      </c>
      <c r="E186">
        <f ca="1">[1]!genNormal($F$9,$F$10)</f>
        <v>56.034225341095706</v>
      </c>
      <c r="F186">
        <f t="shared" ca="1" si="22"/>
        <v>56.034225341095706</v>
      </c>
      <c r="G186">
        <f ca="1">[1]!GenLognormal($G$9,$G$10)</f>
        <v>23.805609457935848</v>
      </c>
      <c r="H186">
        <f ca="1">[1]!genBinomial(1,1)</f>
        <v>1</v>
      </c>
      <c r="I186" s="13">
        <f t="shared" ca="1" si="23"/>
        <v>1.5262473214955552</v>
      </c>
      <c r="J186">
        <f ca="1">[1]!genUniform($J$9,$J$10)</f>
        <v>0.51106219433744182</v>
      </c>
      <c r="K186">
        <f t="shared" ca="1" si="24"/>
        <v>2.8847927282794807</v>
      </c>
      <c r="L186" s="47">
        <f t="shared" ca="1" si="25"/>
        <v>3.0575744268100092E-3</v>
      </c>
      <c r="M186">
        <f t="shared" ca="1" si="26"/>
        <v>8.2848972315360994E-2</v>
      </c>
      <c r="N186">
        <f ca="1">[1]!genUniform($N$9,$N$10)</f>
        <v>0.5196790152026044</v>
      </c>
      <c r="O186">
        <f t="shared" ca="1" si="27"/>
        <v>2.6330451283261729</v>
      </c>
      <c r="P186" s="47">
        <f t="shared" ca="1" si="28"/>
        <v>2.7907486628366263E-3</v>
      </c>
      <c r="Q186">
        <f t="shared" ca="1" si="29"/>
        <v>7.5618979763546174E-2</v>
      </c>
      <c r="R186">
        <f ca="1">[1]!genUniform($J$9,$J$10)</f>
        <v>0.39699577457723839</v>
      </c>
      <c r="S186">
        <f t="shared" ca="1" si="30"/>
        <v>2.6330451283261729</v>
      </c>
      <c r="T186" s="47">
        <f t="shared" ca="1" si="31"/>
        <v>2.7907486628366263E-3</v>
      </c>
      <c r="U186">
        <f t="shared" ca="1" si="32"/>
        <v>7.5618979763546174E-2</v>
      </c>
    </row>
    <row r="187" spans="1:21" x14ac:dyDescent="0.3">
      <c r="A187">
        <v>177</v>
      </c>
      <c r="C187">
        <f ca="1">[1]!GenLognormal($C$9,$C$10)</f>
        <v>30.016778145855891</v>
      </c>
      <c r="D187">
        <f ca="1">[1]!GenLognormal($D$9,$D$10)</f>
        <v>72.407465292103836</v>
      </c>
      <c r="E187">
        <f ca="1">[1]!genNormal($F$9,$F$10)</f>
        <v>69.813282329514237</v>
      </c>
      <c r="F187">
        <f t="shared" ca="1" si="22"/>
        <v>69.813282329514237</v>
      </c>
      <c r="G187">
        <f ca="1">[1]!GenLognormal($G$9,$G$10)</f>
        <v>28.71473578454307</v>
      </c>
      <c r="H187">
        <f ca="1">[1]!genBinomial(1,1)</f>
        <v>1</v>
      </c>
      <c r="I187" s="13">
        <f t="shared" ca="1" si="23"/>
        <v>2.3017402816832724</v>
      </c>
      <c r="J187">
        <f ca="1">[1]!genUniform($J$9,$J$10)</f>
        <v>0.50215215490780107</v>
      </c>
      <c r="K187">
        <f t="shared" ca="1" si="24"/>
        <v>2.8604281213970957</v>
      </c>
      <c r="L187" s="47">
        <f t="shared" ca="1" si="25"/>
        <v>4.5721962707495171E-3</v>
      </c>
      <c r="M187">
        <f t="shared" ca="1" si="26"/>
        <v>9.0929334472882012E-2</v>
      </c>
      <c r="N187">
        <f ca="1">[1]!genUniform($N$9,$N$10)</f>
        <v>0.6124742850327648</v>
      </c>
      <c r="O187">
        <f t="shared" ca="1" si="27"/>
        <v>2.6375250599447901</v>
      </c>
      <c r="P187" s="47">
        <f t="shared" ca="1" si="28"/>
        <v>4.2159011627944526E-3</v>
      </c>
      <c r="Q187">
        <f t="shared" ca="1" si="29"/>
        <v>8.3843532568541032E-2</v>
      </c>
      <c r="R187">
        <f ca="1">[1]!genUniform($J$9,$J$10)</f>
        <v>0.39892236250534346</v>
      </c>
      <c r="S187">
        <f t="shared" ca="1" si="30"/>
        <v>2.6375250599447901</v>
      </c>
      <c r="T187" s="47">
        <f t="shared" ca="1" si="31"/>
        <v>4.2159011627944526E-3</v>
      </c>
      <c r="U187">
        <f t="shared" ca="1" si="32"/>
        <v>8.3843532568541032E-2</v>
      </c>
    </row>
    <row r="188" spans="1:21" x14ac:dyDescent="0.3">
      <c r="A188">
        <v>178</v>
      </c>
      <c r="C188">
        <f ca="1">[1]!GenLognormal($C$9,$C$10)</f>
        <v>36.773761048928222</v>
      </c>
      <c r="D188">
        <f ca="1">[1]!GenLognormal($D$9,$D$10)</f>
        <v>66.266078435968737</v>
      </c>
      <c r="E188">
        <f ca="1">[1]!genNormal($F$9,$F$10)</f>
        <v>47.058157720045187</v>
      </c>
      <c r="F188">
        <f t="shared" ca="1" si="22"/>
        <v>47.058157720045187</v>
      </c>
      <c r="G188">
        <f ca="1">[1]!GenLognormal($G$9,$G$10)</f>
        <v>20.676003214165927</v>
      </c>
      <c r="H188">
        <f ca="1">[1]!genBinomial(1,1)</f>
        <v>1</v>
      </c>
      <c r="I188" s="13">
        <f t="shared" ca="1" si="23"/>
        <v>1.7954411001153008</v>
      </c>
      <c r="J188">
        <f ca="1">[1]!genUniform($J$9,$J$10)</f>
        <v>0.35935170034037595</v>
      </c>
      <c r="K188">
        <f t="shared" ca="1" si="24"/>
        <v>2.4896842140825912</v>
      </c>
      <c r="L188" s="47">
        <f t="shared" ca="1" si="25"/>
        <v>3.1042231696334342E-3</v>
      </c>
      <c r="M188">
        <f t="shared" ca="1" si="26"/>
        <v>6.7456554994294315E-2</v>
      </c>
      <c r="N188">
        <f ca="1">[1]!genUniform($N$9,$N$10)</f>
        <v>0.32859939059898824</v>
      </c>
      <c r="O188">
        <f t="shared" ca="1" si="27"/>
        <v>2.9973375546770513</v>
      </c>
      <c r="P188" s="47">
        <f t="shared" ca="1" si="28"/>
        <v>3.7371826642960213E-3</v>
      </c>
      <c r="Q188">
        <f t="shared" ca="1" si="29"/>
        <v>8.1211128885291167E-2</v>
      </c>
      <c r="R188">
        <f ca="1">[1]!genUniform($J$9,$J$10)</f>
        <v>0.54756243659337855</v>
      </c>
      <c r="S188">
        <f t="shared" ca="1" si="30"/>
        <v>2.9973375546770513</v>
      </c>
      <c r="T188" s="47">
        <f t="shared" ca="1" si="31"/>
        <v>3.7371826642960213E-3</v>
      </c>
      <c r="U188">
        <f t="shared" ca="1" si="32"/>
        <v>8.1211128885291167E-2</v>
      </c>
    </row>
    <row r="189" spans="1:21" x14ac:dyDescent="0.3">
      <c r="A189">
        <v>179</v>
      </c>
      <c r="C189">
        <f ca="1">[1]!GenLognormal($C$9,$C$10)</f>
        <v>22.317016224002</v>
      </c>
      <c r="D189">
        <f ca="1">[1]!GenLognormal($D$9,$D$10)</f>
        <v>55.604152862614072</v>
      </c>
      <c r="E189">
        <f ca="1">[1]!genNormal($F$9,$F$10)</f>
        <v>86.706696904719891</v>
      </c>
      <c r="F189">
        <f t="shared" ca="1" si="22"/>
        <v>86.706696904719891</v>
      </c>
      <c r="G189">
        <f ca="1">[1]!GenLognormal($G$9,$G$10)</f>
        <v>31.073213033025272</v>
      </c>
      <c r="H189">
        <f ca="1">[1]!genBinomial(1,1)</f>
        <v>1</v>
      </c>
      <c r="I189" s="13">
        <f t="shared" ca="1" si="23"/>
        <v>2.0858875077346108</v>
      </c>
      <c r="J189">
        <f ca="1">[1]!genUniform($J$9,$J$10)</f>
        <v>0.42098192364005765</v>
      </c>
      <c r="K189">
        <f t="shared" ca="1" si="24"/>
        <v>2.646442774814179</v>
      </c>
      <c r="L189" s="47">
        <f t="shared" ca="1" si="25"/>
        <v>3.8334596693884834E-3</v>
      </c>
      <c r="M189">
        <f t="shared" ca="1" si="26"/>
        <v>9.9276432419689975E-2</v>
      </c>
      <c r="N189">
        <f ca="1">[1]!genUniform($N$9,$N$10)</f>
        <v>0.37798024531142749</v>
      </c>
      <c r="O189">
        <f t="shared" ca="1" si="27"/>
        <v>3.2869063470179158</v>
      </c>
      <c r="P189" s="47">
        <f t="shared" ca="1" si="28"/>
        <v>4.7611922835682462E-3</v>
      </c>
      <c r="Q189">
        <f t="shared" ca="1" si="29"/>
        <v>0.12330224516284363</v>
      </c>
      <c r="R189">
        <f ca="1">[1]!genUniform($J$9,$J$10)</f>
        <v>0.65187875964679942</v>
      </c>
      <c r="S189">
        <f t="shared" ca="1" si="30"/>
        <v>3.2869063470179158</v>
      </c>
      <c r="T189" s="47">
        <f t="shared" ca="1" si="31"/>
        <v>4.7611922835682462E-3</v>
      </c>
      <c r="U189">
        <f t="shared" ca="1" si="32"/>
        <v>0.12330224516284363</v>
      </c>
    </row>
    <row r="190" spans="1:21" x14ac:dyDescent="0.3">
      <c r="A190">
        <v>180</v>
      </c>
      <c r="C190">
        <f ca="1">[1]!GenLognormal($C$9,$C$10)</f>
        <v>22.500033956782314</v>
      </c>
      <c r="D190">
        <f ca="1">[1]!GenLognormal($D$9,$D$10)</f>
        <v>73.634292987809388</v>
      </c>
      <c r="E190">
        <f ca="1">[1]!genNormal($F$9,$F$10)</f>
        <v>68.989331449376962</v>
      </c>
      <c r="F190">
        <f t="shared" ca="1" si="22"/>
        <v>68.989331449376962</v>
      </c>
      <c r="G190">
        <f ca="1">[1]!GenLognormal($G$9,$G$10)</f>
        <v>26.921554738708323</v>
      </c>
      <c r="H190">
        <f ca="1">[1]!genBinomial(1,1)</f>
        <v>1</v>
      </c>
      <c r="I190" s="13">
        <f t="shared" ca="1" si="23"/>
        <v>2.3548170409672649</v>
      </c>
      <c r="J190">
        <f ca="1">[1]!genUniform($J$9,$J$10)</f>
        <v>0.60452872819758474</v>
      </c>
      <c r="K190">
        <f t="shared" ca="1" si="24"/>
        <v>3.1568601537178433</v>
      </c>
      <c r="L190" s="47">
        <f t="shared" ca="1" si="25"/>
        <v>5.1623806152259148E-3</v>
      </c>
      <c r="M190">
        <f t="shared" ca="1" si="26"/>
        <v>0.10095605979616093</v>
      </c>
      <c r="N190">
        <f ca="1">[1]!genUniform($N$9,$N$10)</f>
        <v>0.55443196499552427</v>
      </c>
      <c r="O190">
        <f t="shared" ca="1" si="27"/>
        <v>2.92224491657056</v>
      </c>
      <c r="P190" s="47">
        <f t="shared" ca="1" si="28"/>
        <v>4.778716755152998E-3</v>
      </c>
      <c r="Q190">
        <f t="shared" ca="1" si="29"/>
        <v>9.3453088882914481E-2</v>
      </c>
      <c r="R190">
        <f ca="1">[1]!genUniform($J$9,$J$10)</f>
        <v>0.5179372042368483</v>
      </c>
      <c r="S190">
        <f t="shared" ca="1" si="30"/>
        <v>2.92224491657056</v>
      </c>
      <c r="T190" s="47">
        <f t="shared" ca="1" si="31"/>
        <v>4.778716755152998E-3</v>
      </c>
      <c r="U190">
        <f t="shared" ca="1" si="32"/>
        <v>9.3453088882914481E-2</v>
      </c>
    </row>
    <row r="191" spans="1:21" x14ac:dyDescent="0.3">
      <c r="A191">
        <v>181</v>
      </c>
      <c r="C191">
        <f ca="1">[1]!GenLognormal($C$9,$C$10)</f>
        <v>32.619906022008792</v>
      </c>
      <c r="D191">
        <f ca="1">[1]!GenLognormal($D$9,$D$10)</f>
        <v>67.934076991350722</v>
      </c>
      <c r="E191">
        <f ca="1">[1]!genNormal($F$9,$F$10)</f>
        <v>57.305914497774118</v>
      </c>
      <c r="F191">
        <f t="shared" ca="1" si="22"/>
        <v>57.305914497774118</v>
      </c>
      <c r="G191">
        <f ca="1">[1]!GenLognormal($G$9,$G$10)</f>
        <v>18.97151239640597</v>
      </c>
      <c r="H191">
        <f ca="1">[1]!genBinomial(1,1)</f>
        <v>1</v>
      </c>
      <c r="I191" s="13">
        <f t="shared" ca="1" si="23"/>
        <v>2.0628488253860047</v>
      </c>
      <c r="J191">
        <f ca="1">[1]!genUniform($J$9,$J$10)</f>
        <v>0.53211151025953352</v>
      </c>
      <c r="K191">
        <f t="shared" ca="1" si="24"/>
        <v>2.9432638562055908</v>
      </c>
      <c r="L191" s="47">
        <f t="shared" ca="1" si="25"/>
        <v>4.2163252698436005E-3</v>
      </c>
      <c r="M191">
        <f t="shared" ca="1" si="26"/>
        <v>8.9373531774749826E-2</v>
      </c>
      <c r="N191">
        <f ca="1">[1]!genUniform($N$9,$N$10)</f>
        <v>0.61309044056572026</v>
      </c>
      <c r="O191">
        <f t="shared" ca="1" si="27"/>
        <v>2.8335707708301912</v>
      </c>
      <c r="P191" s="47">
        <f t="shared" ca="1" si="28"/>
        <v>4.0591862057327609E-3</v>
      </c>
      <c r="Q191">
        <f t="shared" ca="1" si="29"/>
        <v>8.6042651863797059E-2</v>
      </c>
      <c r="R191">
        <f ca="1">[1]!genUniform($J$9,$J$10)</f>
        <v>0.48183971886382287</v>
      </c>
      <c r="S191">
        <f t="shared" ca="1" si="30"/>
        <v>2.8335707708301912</v>
      </c>
      <c r="T191" s="47">
        <f t="shared" ca="1" si="31"/>
        <v>4.0591862057327609E-3</v>
      </c>
      <c r="U191">
        <f t="shared" ca="1" si="32"/>
        <v>8.6042651863797059E-2</v>
      </c>
    </row>
    <row r="192" spans="1:21" x14ac:dyDescent="0.3">
      <c r="A192">
        <v>182</v>
      </c>
      <c r="C192">
        <f ca="1">[1]!GenLognormal($C$9,$C$10)</f>
        <v>25.383955359013353</v>
      </c>
      <c r="D192">
        <f ca="1">[1]!GenLognormal($D$9,$D$10)</f>
        <v>69.989322390904903</v>
      </c>
      <c r="E192">
        <f ca="1">[1]!genNormal($F$9,$F$10)</f>
        <v>54.17985030788617</v>
      </c>
      <c r="F192">
        <f t="shared" ca="1" si="22"/>
        <v>54.17985030788617</v>
      </c>
      <c r="G192">
        <f ca="1">[1]!GenLognormal($G$9,$G$10)</f>
        <v>35.273689067624254</v>
      </c>
      <c r="H192">
        <f ca="1">[1]!genBinomial(1,1)</f>
        <v>1</v>
      </c>
      <c r="I192" s="13">
        <f t="shared" ca="1" si="23"/>
        <v>1.7612883398191146</v>
      </c>
      <c r="J192">
        <f ca="1">[1]!genUniform($J$9,$J$10)</f>
        <v>0.37240971671336065</v>
      </c>
      <c r="K192">
        <f t="shared" ca="1" si="24"/>
        <v>2.5227185645278158</v>
      </c>
      <c r="L192" s="47">
        <f t="shared" ca="1" si="25"/>
        <v>3.0855797169083727E-3</v>
      </c>
      <c r="M192">
        <f t="shared" ca="1" si="26"/>
        <v>6.3484466495212902E-2</v>
      </c>
      <c r="N192">
        <f ca="1">[1]!genUniform($N$9,$N$10)</f>
        <v>0.33889673738459969</v>
      </c>
      <c r="O192">
        <f t="shared" ca="1" si="27"/>
        <v>2.9524536977513911</v>
      </c>
      <c r="P192" s="47">
        <f t="shared" ca="1" si="28"/>
        <v>3.6111960220176066E-3</v>
      </c>
      <c r="Q192">
        <f t="shared" ca="1" si="29"/>
        <v>7.4298794359825213E-2</v>
      </c>
      <c r="R192">
        <f ca="1">[1]!genUniform($J$9,$J$10)</f>
        <v>0.52996682191549516</v>
      </c>
      <c r="S192">
        <f t="shared" ca="1" si="30"/>
        <v>2.9524536977513911</v>
      </c>
      <c r="T192" s="47">
        <f t="shared" ca="1" si="31"/>
        <v>3.6111960220176066E-3</v>
      </c>
      <c r="U192">
        <f t="shared" ca="1" si="32"/>
        <v>7.4298794359825213E-2</v>
      </c>
    </row>
    <row r="193" spans="1:21" x14ac:dyDescent="0.3">
      <c r="A193">
        <v>183</v>
      </c>
      <c r="C193">
        <f ca="1">[1]!GenLognormal($C$9,$C$10)</f>
        <v>25.411359968192059</v>
      </c>
      <c r="D193">
        <f ca="1">[1]!GenLognormal($D$9,$D$10)</f>
        <v>69.022161303728709</v>
      </c>
      <c r="E193">
        <f ca="1">[1]!genNormal($F$9,$F$10)</f>
        <v>56.146544646509774</v>
      </c>
      <c r="F193">
        <f t="shared" ca="1" si="22"/>
        <v>56.146544646509774</v>
      </c>
      <c r="G193">
        <f ca="1">[1]!GenLognormal($G$9,$G$10)</f>
        <v>28.284956374639464</v>
      </c>
      <c r="H193">
        <f ca="1">[1]!genBinomial(1,1)</f>
        <v>1</v>
      </c>
      <c r="I193" s="13">
        <f t="shared" ca="1" si="23"/>
        <v>1.903024356432627</v>
      </c>
      <c r="J193">
        <f ca="1">[1]!genUniform($J$9,$J$10)</f>
        <v>0.63539279572114593</v>
      </c>
      <c r="K193">
        <f t="shared" ca="1" si="24"/>
        <v>3.2555652522605905</v>
      </c>
      <c r="L193" s="47">
        <f t="shared" ca="1" si="25"/>
        <v>4.3023749784775233E-3</v>
      </c>
      <c r="M193">
        <f t="shared" ca="1" si="26"/>
        <v>8.9759866280410813E-2</v>
      </c>
      <c r="N193">
        <f ca="1">[1]!genUniform($N$9,$N$10)</f>
        <v>0.40722372468130852</v>
      </c>
      <c r="O193">
        <f t="shared" ca="1" si="27"/>
        <v>2.6786883992912087</v>
      </c>
      <c r="P193" s="47">
        <f t="shared" ca="1" si="28"/>
        <v>3.5400064355171497E-3</v>
      </c>
      <c r="Q193">
        <f t="shared" ca="1" si="29"/>
        <v>7.3854674656055899E-2</v>
      </c>
      <c r="R193">
        <f ca="1">[1]!genUniform($J$9,$J$10)</f>
        <v>0.41658085687696583</v>
      </c>
      <c r="S193">
        <f t="shared" ca="1" si="30"/>
        <v>2.6786883992912087</v>
      </c>
      <c r="T193" s="47">
        <f t="shared" ca="1" si="31"/>
        <v>3.5400064355171497E-3</v>
      </c>
      <c r="U193">
        <f t="shared" ca="1" si="32"/>
        <v>7.3854674656055899E-2</v>
      </c>
    </row>
    <row r="194" spans="1:21" x14ac:dyDescent="0.3">
      <c r="A194">
        <v>184</v>
      </c>
      <c r="C194">
        <f ca="1">[1]!GenLognormal($C$9,$C$10)</f>
        <v>22.732205962552396</v>
      </c>
      <c r="D194">
        <f ca="1">[1]!GenLognormal($D$9,$D$10)</f>
        <v>80.723089435750708</v>
      </c>
      <c r="E194">
        <f ca="1">[1]!genNormal($F$9,$F$10)</f>
        <v>57.661427190616507</v>
      </c>
      <c r="F194">
        <f t="shared" ca="1" si="22"/>
        <v>57.661427190616507</v>
      </c>
      <c r="G194">
        <f ca="1">[1]!GenLognormal($G$9,$G$10)</f>
        <v>18.225356222750889</v>
      </c>
      <c r="H194">
        <f ca="1">[1]!genBinomial(1,1)</f>
        <v>1</v>
      </c>
      <c r="I194" s="13">
        <f t="shared" ca="1" si="23"/>
        <v>2.4755556202652023</v>
      </c>
      <c r="J194">
        <f ca="1">[1]!genUniform($J$9,$J$10)</f>
        <v>0.60294740759962628</v>
      </c>
      <c r="K194">
        <f t="shared" ca="1" si="24"/>
        <v>3.1519454402207461</v>
      </c>
      <c r="L194" s="47">
        <f t="shared" ca="1" si="25"/>
        <v>5.4186223953526002E-3</v>
      </c>
      <c r="M194">
        <f t="shared" ca="1" si="26"/>
        <v>9.6661516597654235E-2</v>
      </c>
      <c r="N194">
        <f ca="1">[1]!genUniform($N$9,$N$10)</f>
        <v>0.50552388269382742</v>
      </c>
      <c r="O194">
        <f t="shared" ca="1" si="27"/>
        <v>2.7403839893286634</v>
      </c>
      <c r="P194" s="47">
        <f t="shared" ca="1" si="28"/>
        <v>4.7110923517134371E-3</v>
      </c>
      <c r="Q194">
        <f t="shared" ca="1" si="29"/>
        <v>8.404005636908711E-2</v>
      </c>
      <c r="R194">
        <f ca="1">[1]!genUniform($J$9,$J$10)</f>
        <v>0.44284428722929303</v>
      </c>
      <c r="S194">
        <f t="shared" ca="1" si="30"/>
        <v>2.7403839893286634</v>
      </c>
      <c r="T194" s="47">
        <f t="shared" ca="1" si="31"/>
        <v>4.7110923517134371E-3</v>
      </c>
      <c r="U194">
        <f t="shared" ca="1" si="32"/>
        <v>8.404005636908711E-2</v>
      </c>
    </row>
    <row r="195" spans="1:21" x14ac:dyDescent="0.3">
      <c r="A195">
        <v>185</v>
      </c>
      <c r="C195">
        <f ca="1">[1]!GenLognormal($C$9,$C$10)</f>
        <v>22.234320472800331</v>
      </c>
      <c r="D195">
        <f ca="1">[1]!GenLognormal($D$9,$D$10)</f>
        <v>60.207273626748346</v>
      </c>
      <c r="E195">
        <f ca="1">[1]!genNormal($F$9,$F$10)</f>
        <v>57.024717966381687</v>
      </c>
      <c r="F195">
        <f t="shared" ca="1" si="22"/>
        <v>57.024717966381687</v>
      </c>
      <c r="G195">
        <f ca="1">[1]!GenLognormal($G$9,$G$10)</f>
        <v>27.045383214452809</v>
      </c>
      <c r="H195">
        <f ca="1">[1]!genBinomial(1,1)</f>
        <v>1</v>
      </c>
      <c r="I195" s="13">
        <f t="shared" ca="1" si="23"/>
        <v>1.6951119924932061</v>
      </c>
      <c r="J195">
        <f ca="1">[1]!genUniform($J$9,$J$10)</f>
        <v>0.53111855482818293</v>
      </c>
      <c r="K195">
        <f t="shared" ca="1" si="24"/>
        <v>2.9404748027406136</v>
      </c>
      <c r="L195" s="47">
        <f t="shared" ca="1" si="25"/>
        <v>3.4614125706595197E-3</v>
      </c>
      <c r="M195">
        <f t="shared" ca="1" si="26"/>
        <v>8.2787905870816067E-2</v>
      </c>
      <c r="N195">
        <f ca="1">[1]!genUniform($N$9,$N$10)</f>
        <v>0.48636002354544661</v>
      </c>
      <c r="O195">
        <f t="shared" ca="1" si="27"/>
        <v>3.0824349481450954</v>
      </c>
      <c r="P195" s="47">
        <f t="shared" ca="1" si="28"/>
        <v>3.6285225324173089E-3</v>
      </c>
      <c r="Q195">
        <f t="shared" ca="1" si="29"/>
        <v>8.6784737656009331E-2</v>
      </c>
      <c r="R195">
        <f ca="1">[1]!genUniform($J$9,$J$10)</f>
        <v>0.57993943103457024</v>
      </c>
      <c r="S195">
        <f t="shared" ca="1" si="30"/>
        <v>3.0824349481450954</v>
      </c>
      <c r="T195" s="47">
        <f t="shared" ca="1" si="31"/>
        <v>3.6285225324173089E-3</v>
      </c>
      <c r="U195">
        <f t="shared" ca="1" si="32"/>
        <v>8.6784737656009331E-2</v>
      </c>
    </row>
    <row r="196" spans="1:21" x14ac:dyDescent="0.3">
      <c r="A196">
        <v>186</v>
      </c>
      <c r="C196">
        <f ca="1">[1]!GenLognormal($C$9,$C$10)</f>
        <v>24.000911187097728</v>
      </c>
      <c r="D196">
        <f ca="1">[1]!GenLognormal($D$9,$D$10)</f>
        <v>51.118506883114541</v>
      </c>
      <c r="E196">
        <f ca="1">[1]!genNormal($F$9,$F$10)</f>
        <v>43.674005825238361</v>
      </c>
      <c r="F196">
        <f t="shared" ca="1" si="22"/>
        <v>43.674005825238361</v>
      </c>
      <c r="G196">
        <f ca="1">[1]!GenLognormal($G$9,$G$10)</f>
        <v>26.124133503488434</v>
      </c>
      <c r="H196">
        <f ca="1">[1]!genBinomial(1,1)</f>
        <v>1</v>
      </c>
      <c r="I196" s="13">
        <f t="shared" ca="1" si="23"/>
        <v>1.2685226346802307</v>
      </c>
      <c r="J196">
        <f ca="1">[1]!genUniform($J$9,$J$10)</f>
        <v>0.59587735510062423</v>
      </c>
      <c r="K196">
        <f t="shared" ca="1" si="24"/>
        <v>3.1301277639268572</v>
      </c>
      <c r="L196" s="47">
        <f t="shared" ca="1" si="25"/>
        <v>2.7573874430432198E-3</v>
      </c>
      <c r="M196">
        <f t="shared" ca="1" si="26"/>
        <v>7.7675154461403426E-2</v>
      </c>
      <c r="N196">
        <f ca="1">[1]!genUniform($N$9,$N$10)</f>
        <v>0.45202231601849807</v>
      </c>
      <c r="O196">
        <f t="shared" ca="1" si="27"/>
        <v>2.8329247031289322</v>
      </c>
      <c r="P196" s="47">
        <f t="shared" ca="1" si="28"/>
        <v>2.4955757696276553E-3</v>
      </c>
      <c r="Q196">
        <f t="shared" ca="1" si="29"/>
        <v>7.0299962330293939E-2</v>
      </c>
      <c r="R196">
        <f ca="1">[1]!genUniform($J$9,$J$10)</f>
        <v>0.48157278279856724</v>
      </c>
      <c r="S196">
        <f t="shared" ca="1" si="30"/>
        <v>2.8329247031289322</v>
      </c>
      <c r="T196" s="47">
        <f t="shared" ca="1" si="31"/>
        <v>2.4955757696276553E-3</v>
      </c>
      <c r="U196">
        <f t="shared" ca="1" si="32"/>
        <v>7.0299962330293939E-2</v>
      </c>
    </row>
    <row r="197" spans="1:21" x14ac:dyDescent="0.3">
      <c r="A197">
        <v>187</v>
      </c>
      <c r="C197">
        <f ca="1">[1]!GenLognormal($C$9,$C$10)</f>
        <v>34.451725857598092</v>
      </c>
      <c r="D197">
        <f ca="1">[1]!GenLognormal($D$9,$D$10)</f>
        <v>67.151400356530502</v>
      </c>
      <c r="E197">
        <f ca="1">[1]!genNormal($F$9,$F$10)</f>
        <v>49.746623926507951</v>
      </c>
      <c r="F197">
        <f t="shared" ca="1" si="22"/>
        <v>49.746623926507951</v>
      </c>
      <c r="G197">
        <f ca="1">[1]!GenLognormal($G$9,$G$10)</f>
        <v>26.723196592928989</v>
      </c>
      <c r="H197">
        <f ca="1">[1]!genBinomial(1,1)</f>
        <v>1</v>
      </c>
      <c r="I197" s="13">
        <f t="shared" ca="1" si="23"/>
        <v>1.7594854085834746</v>
      </c>
      <c r="J197">
        <f ca="1">[1]!genUniform($J$9,$J$10)</f>
        <v>0.55409590426812705</v>
      </c>
      <c r="K197">
        <f t="shared" ca="1" si="24"/>
        <v>3.0058764180774609</v>
      </c>
      <c r="L197" s="47">
        <f t="shared" ca="1" si="25"/>
        <v>3.6727747900086477E-3</v>
      </c>
      <c r="M197">
        <f t="shared" ca="1" si="26"/>
        <v>7.8759276344683327E-2</v>
      </c>
      <c r="N197">
        <f ca="1">[1]!genUniform($N$9,$N$10)</f>
        <v>0.35608034356719148</v>
      </c>
      <c r="O197">
        <f t="shared" ca="1" si="27"/>
        <v>2.6035984879983056</v>
      </c>
      <c r="P197" s="47">
        <f t="shared" ca="1" si="28"/>
        <v>3.1812455204465384E-3</v>
      </c>
      <c r="Q197">
        <f t="shared" ca="1" si="29"/>
        <v>6.8218883375788172E-2</v>
      </c>
      <c r="R197">
        <f ca="1">[1]!genUniform($J$9,$J$10)</f>
        <v>0.38431545546217916</v>
      </c>
      <c r="S197">
        <f t="shared" ca="1" si="30"/>
        <v>2.6035984879983056</v>
      </c>
      <c r="T197" s="47">
        <f t="shared" ca="1" si="31"/>
        <v>3.1812455204465384E-3</v>
      </c>
      <c r="U197">
        <f t="shared" ca="1" si="32"/>
        <v>6.8218883375788172E-2</v>
      </c>
    </row>
    <row r="198" spans="1:21" x14ac:dyDescent="0.3">
      <c r="A198">
        <v>188</v>
      </c>
      <c r="C198">
        <f ca="1">[1]!GenLognormal($C$9,$C$10)</f>
        <v>22.622165766753142</v>
      </c>
      <c r="D198">
        <f ca="1">[1]!GenLognormal($D$9,$D$10)</f>
        <v>78.816218308262719</v>
      </c>
      <c r="E198">
        <f ca="1">[1]!genNormal($F$9,$F$10)</f>
        <v>63.455919049028125</v>
      </c>
      <c r="F198">
        <f t="shared" ca="1" si="22"/>
        <v>63.455919049028125</v>
      </c>
      <c r="G198">
        <f ca="1">[1]!GenLognormal($G$9,$G$10)</f>
        <v>40.63913900208464</v>
      </c>
      <c r="H198">
        <f ca="1">[1]!genBinomial(1,1)</f>
        <v>1</v>
      </c>
      <c r="I198" s="13">
        <f t="shared" ca="1" si="23"/>
        <v>2.0919315068335473</v>
      </c>
      <c r="J198">
        <f ca="1">[1]!genUniform($J$9,$J$10)</f>
        <v>0.35290724209415303</v>
      </c>
      <c r="K198">
        <f t="shared" ca="1" si="24"/>
        <v>2.4733916854898568</v>
      </c>
      <c r="L198" s="47">
        <f t="shared" ca="1" si="25"/>
        <v>3.5931708302891418E-3</v>
      </c>
      <c r="M198">
        <f t="shared" ca="1" si="26"/>
        <v>6.5648493503956004E-2</v>
      </c>
      <c r="N198">
        <f ca="1">[1]!genUniform($N$9,$N$10)</f>
        <v>0.41785337122498906</v>
      </c>
      <c r="O198">
        <f t="shared" ca="1" si="27"/>
        <v>2.5193271119209077</v>
      </c>
      <c r="P198" s="47">
        <f t="shared" ca="1" si="28"/>
        <v>3.6599026121161898E-3</v>
      </c>
      <c r="Q198">
        <f t="shared" ca="1" si="29"/>
        <v>6.6867706603664895E-2</v>
      </c>
      <c r="R198">
        <f ca="1">[1]!genUniform($J$9,$J$10)</f>
        <v>0.34796737488542512</v>
      </c>
      <c r="S198">
        <f t="shared" ca="1" si="30"/>
        <v>2.5193271119209077</v>
      </c>
      <c r="T198" s="47">
        <f t="shared" ca="1" si="31"/>
        <v>3.6599026121161898E-3</v>
      </c>
      <c r="U198">
        <f t="shared" ca="1" si="32"/>
        <v>6.6867706603664895E-2</v>
      </c>
    </row>
    <row r="199" spans="1:21" x14ac:dyDescent="0.3">
      <c r="A199">
        <v>189</v>
      </c>
      <c r="C199">
        <f ca="1">[1]!GenLognormal($C$9,$C$10)</f>
        <v>31.74791934043143</v>
      </c>
      <c r="D199">
        <f ca="1">[1]!GenLognormal($D$9,$D$10)</f>
        <v>86.922133640095595</v>
      </c>
      <c r="E199">
        <f ca="1">[1]!genNormal($F$9,$F$10)</f>
        <v>59.349015201034526</v>
      </c>
      <c r="F199">
        <f t="shared" ca="1" si="22"/>
        <v>59.349015201034526</v>
      </c>
      <c r="G199">
        <f ca="1">[1]!GenLognormal($G$9,$G$10)</f>
        <v>30.048430686767436</v>
      </c>
      <c r="H199">
        <f ca="1">[1]!genBinomial(1,1)</f>
        <v>1</v>
      </c>
      <c r="I199" s="13">
        <f t="shared" ca="1" si="23"/>
        <v>2.4387552250216427</v>
      </c>
      <c r="J199">
        <f ca="1">[1]!genUniform($J$9,$J$10)</f>
        <v>0.46886039555552333</v>
      </c>
      <c r="K199">
        <f t="shared" ca="1" si="24"/>
        <v>2.7711285910003114</v>
      </c>
      <c r="L199" s="47">
        <f t="shared" ca="1" si="25"/>
        <v>4.6931280072978285E-3</v>
      </c>
      <c r="M199">
        <f t="shared" ca="1" si="26"/>
        <v>7.7748946643337841E-2</v>
      </c>
      <c r="N199">
        <f ca="1">[1]!genUniform($N$9,$N$10)</f>
        <v>0.64651601065907527</v>
      </c>
      <c r="O199">
        <f t="shared" ca="1" si="27"/>
        <v>3.2677731310866953</v>
      </c>
      <c r="P199" s="47">
        <f t="shared" ca="1" si="28"/>
        <v>5.534235276127091E-3</v>
      </c>
      <c r="Q199">
        <f t="shared" ca="1" si="29"/>
        <v>9.1683193496149049E-2</v>
      </c>
      <c r="R199">
        <f ca="1">[1]!genUniform($J$9,$J$10)</f>
        <v>0.64551848020635949</v>
      </c>
      <c r="S199">
        <f t="shared" ca="1" si="30"/>
        <v>3.2677731310866953</v>
      </c>
      <c r="T199" s="47">
        <f t="shared" ca="1" si="31"/>
        <v>5.534235276127091E-3</v>
      </c>
      <c r="U199">
        <f t="shared" ca="1" si="32"/>
        <v>9.1683193496149049E-2</v>
      </c>
    </row>
    <row r="200" spans="1:21" x14ac:dyDescent="0.3">
      <c r="A200">
        <v>190</v>
      </c>
      <c r="C200">
        <f ca="1">[1]!GenLognormal($C$9,$C$10)</f>
        <v>34.012951751832723</v>
      </c>
      <c r="D200">
        <f ca="1">[1]!GenLognormal($D$9,$D$10)</f>
        <v>66.030932772697582</v>
      </c>
      <c r="E200">
        <f ca="1">[1]!genNormal($F$9,$F$10)</f>
        <v>56.82067010651047</v>
      </c>
      <c r="F200">
        <f t="shared" ca="1" si="22"/>
        <v>56.82067010651047</v>
      </c>
      <c r="G200">
        <f ca="1">[1]!GenLognormal($G$9,$G$10)</f>
        <v>26.893839157254732</v>
      </c>
      <c r="H200">
        <f ca="1">[1]!genBinomial(1,1)</f>
        <v>1</v>
      </c>
      <c r="I200" s="13">
        <f t="shared" ca="1" si="23"/>
        <v>1.8577565932268838</v>
      </c>
      <c r="J200">
        <f ca="1">[1]!genUniform($J$9,$J$10)</f>
        <v>0.52319430331524042</v>
      </c>
      <c r="K200">
        <f t="shared" ca="1" si="24"/>
        <v>2.918329215721303</v>
      </c>
      <c r="L200" s="47">
        <f t="shared" ca="1" si="25"/>
        <v>3.7649620428561749E-3</v>
      </c>
      <c r="M200">
        <f t="shared" ca="1" si="26"/>
        <v>8.2106145015031315E-2</v>
      </c>
      <c r="N200">
        <f ca="1">[1]!genUniform($N$9,$N$10)</f>
        <v>0.32590319790429711</v>
      </c>
      <c r="O200">
        <f t="shared" ca="1" si="27"/>
        <v>2.7167886048373302</v>
      </c>
      <c r="P200" s="47">
        <f t="shared" ca="1" si="28"/>
        <v>3.5049527382223725E-3</v>
      </c>
      <c r="Q200">
        <f t="shared" ca="1" si="29"/>
        <v>7.6435872266325172E-2</v>
      </c>
      <c r="R200">
        <f ca="1">[1]!genUniform($J$9,$J$10)</f>
        <v>0.4328342539474474</v>
      </c>
      <c r="S200">
        <f t="shared" ca="1" si="30"/>
        <v>2.7167886048373302</v>
      </c>
      <c r="T200" s="47">
        <f t="shared" ca="1" si="31"/>
        <v>3.5049527382223725E-3</v>
      </c>
      <c r="U200">
        <f t="shared" ca="1" si="32"/>
        <v>7.6435872266325172E-2</v>
      </c>
    </row>
    <row r="201" spans="1:21" x14ac:dyDescent="0.3">
      <c r="A201">
        <v>191</v>
      </c>
      <c r="C201">
        <f ca="1">[1]!GenLognormal($C$9,$C$10)</f>
        <v>34.464880413051837</v>
      </c>
      <c r="D201">
        <f ca="1">[1]!GenLognormal($D$9,$D$10)</f>
        <v>60.655037986330967</v>
      </c>
      <c r="E201">
        <f ca="1">[1]!genNormal($F$9,$F$10)</f>
        <v>55.930074990360886</v>
      </c>
      <c r="F201">
        <f t="shared" ca="1" si="22"/>
        <v>55.930074990360886</v>
      </c>
      <c r="G201">
        <f ca="1">[1]!GenLognormal($G$9,$G$10)</f>
        <v>23.233105224373208</v>
      </c>
      <c r="H201">
        <f ca="1">[1]!genBinomial(1,1)</f>
        <v>1</v>
      </c>
      <c r="I201" s="13">
        <f t="shared" ca="1" si="23"/>
        <v>1.749285567540088</v>
      </c>
      <c r="J201">
        <f ca="1">[1]!genUniform($J$9,$J$10)</f>
        <v>0.39819700646569522</v>
      </c>
      <c r="K201">
        <f t="shared" ca="1" si="24"/>
        <v>2.5881737242329965</v>
      </c>
      <c r="L201" s="47">
        <f t="shared" ca="1" si="25"/>
        <v>3.1440659320050419E-3</v>
      </c>
      <c r="M201">
        <f t="shared" ca="1" si="26"/>
        <v>7.4642685791533978E-2</v>
      </c>
      <c r="N201">
        <f ca="1">[1]!genUniform($N$9,$N$10)</f>
        <v>0.57360930351072315</v>
      </c>
      <c r="O201">
        <f t="shared" ca="1" si="27"/>
        <v>3.0467826061338128</v>
      </c>
      <c r="P201" s="47">
        <f t="shared" ca="1" si="28"/>
        <v>3.7011755835708719E-3</v>
      </c>
      <c r="Q201">
        <f t="shared" ca="1" si="29"/>
        <v>8.7868922636618232E-2</v>
      </c>
      <c r="R201">
        <f ca="1">[1]!genUniform($J$9,$J$10)</f>
        <v>0.5665375959791028</v>
      </c>
      <c r="S201">
        <f t="shared" ca="1" si="30"/>
        <v>3.0467826061338128</v>
      </c>
      <c r="T201" s="47">
        <f t="shared" ca="1" si="31"/>
        <v>3.7011755835708719E-3</v>
      </c>
      <c r="U201">
        <f t="shared" ca="1" si="32"/>
        <v>8.7868922636618232E-2</v>
      </c>
    </row>
    <row r="202" spans="1:21" x14ac:dyDescent="0.3">
      <c r="A202">
        <v>192</v>
      </c>
      <c r="C202">
        <f ca="1">[1]!GenLognormal($C$9,$C$10)</f>
        <v>29.16778952288719</v>
      </c>
      <c r="D202">
        <f ca="1">[1]!GenLognormal($D$9,$D$10)</f>
        <v>85.990176360125901</v>
      </c>
      <c r="E202">
        <f ca="1">[1]!genNormal($F$9,$F$10)</f>
        <v>64.381195931865804</v>
      </c>
      <c r="F202">
        <f t="shared" ca="1" si="22"/>
        <v>64.381195931865804</v>
      </c>
      <c r="G202">
        <f ca="1">[1]!GenLognormal($G$9,$G$10)</f>
        <v>29.306366365032584</v>
      </c>
      <c r="H202">
        <f ca="1">[1]!genBinomial(1,1)</f>
        <v>1</v>
      </c>
      <c r="I202" s="13">
        <f t="shared" ca="1" si="23"/>
        <v>2.5646924760559342</v>
      </c>
      <c r="J202">
        <f ca="1">[1]!genUniform($J$9,$J$10)</f>
        <v>0.58348542188595498</v>
      </c>
      <c r="K202">
        <f t="shared" ca="1" si="24"/>
        <v>3.0924751171444642</v>
      </c>
      <c r="L202" s="47">
        <f t="shared" ca="1" si="25"/>
        <v>5.5078108787018068E-3</v>
      </c>
      <c r="M202">
        <f t="shared" ca="1" si="26"/>
        <v>9.2234345841025189E-2</v>
      </c>
      <c r="N202">
        <f ca="1">[1]!genUniform($N$9,$N$10)</f>
        <v>0.54976998802298649</v>
      </c>
      <c r="O202">
        <f t="shared" ca="1" si="27"/>
        <v>2.9465906181376709</v>
      </c>
      <c r="P202" s="47">
        <f t="shared" ca="1" si="28"/>
        <v>5.247985269690756E-3</v>
      </c>
      <c r="Q202">
        <f t="shared" ca="1" si="29"/>
        <v>8.7883280488990315E-2</v>
      </c>
      <c r="R202">
        <f ca="1">[1]!genUniform($J$9,$J$10)</f>
        <v>0.52764349508397512</v>
      </c>
      <c r="S202">
        <f t="shared" ca="1" si="30"/>
        <v>2.9465906181376709</v>
      </c>
      <c r="T202" s="47">
        <f t="shared" ca="1" si="31"/>
        <v>5.247985269690756E-3</v>
      </c>
      <c r="U202">
        <f t="shared" ca="1" si="32"/>
        <v>8.7883280488990315E-2</v>
      </c>
    </row>
    <row r="203" spans="1:21" x14ac:dyDescent="0.3">
      <c r="A203">
        <v>193</v>
      </c>
      <c r="C203">
        <f ca="1">[1]!GenLognormal($C$9,$C$10)</f>
        <v>20.717233578753607</v>
      </c>
      <c r="D203">
        <f ca="1">[1]!GenLognormal($D$9,$D$10)</f>
        <v>66.639566027897914</v>
      </c>
      <c r="E203">
        <f ca="1">[1]!genNormal($F$9,$F$10)</f>
        <v>64.641711193028783</v>
      </c>
      <c r="F203">
        <f t="shared" ca="1" si="22"/>
        <v>64.641711193028783</v>
      </c>
      <c r="G203">
        <f ca="1">[1]!GenLognormal($G$9,$G$10)</f>
        <v>27.946462111148612</v>
      </c>
      <c r="H203">
        <f ca="1">[1]!genBinomial(1,1)</f>
        <v>1</v>
      </c>
      <c r="I203" s="13">
        <f t="shared" ca="1" si="23"/>
        <v>2.0170417054094134</v>
      </c>
      <c r="J203">
        <f ca="1">[1]!genUniform($J$9,$J$10)</f>
        <v>0.52208540827072136</v>
      </c>
      <c r="K203">
        <f t="shared" ca="1" si="24"/>
        <v>2.9152457972612686</v>
      </c>
      <c r="L203" s="47">
        <f t="shared" ca="1" si="25"/>
        <v>4.0834530240246485E-3</v>
      </c>
      <c r="M203">
        <f t="shared" ca="1" si="26"/>
        <v>8.8238455096388613E-2</v>
      </c>
      <c r="N203">
        <f ca="1">[1]!genUniform($N$9,$N$10)</f>
        <v>0.65815961790536881</v>
      </c>
      <c r="O203">
        <f t="shared" ca="1" si="27"/>
        <v>3.316748956363007</v>
      </c>
      <c r="P203" s="47">
        <f t="shared" ca="1" si="28"/>
        <v>4.645847896775925E-3</v>
      </c>
      <c r="Q203">
        <f t="shared" ca="1" si="29"/>
        <v>0.10039112452437984</v>
      </c>
      <c r="R203">
        <f ca="1">[1]!genUniform($J$9,$J$10)</f>
        <v>0.66164125805547158</v>
      </c>
      <c r="S203">
        <f t="shared" ca="1" si="30"/>
        <v>3.316748956363007</v>
      </c>
      <c r="T203" s="47">
        <f t="shared" ca="1" si="31"/>
        <v>4.645847896775925E-3</v>
      </c>
      <c r="U203">
        <f t="shared" ca="1" si="32"/>
        <v>0.10039112452437984</v>
      </c>
    </row>
    <row r="204" spans="1:21" x14ac:dyDescent="0.3">
      <c r="A204">
        <v>194</v>
      </c>
      <c r="C204">
        <f ca="1">[1]!GenLognormal($C$9,$C$10)</f>
        <v>21.832550663341383</v>
      </c>
      <c r="D204">
        <f ca="1">[1]!GenLognormal($D$9,$D$10)</f>
        <v>61.232703624112347</v>
      </c>
      <c r="E204">
        <f ca="1">[1]!genNormal($F$9,$F$10)</f>
        <v>67.55991770153905</v>
      </c>
      <c r="F204">
        <f t="shared" ref="F204:F267" ca="1" si="33">IF(E204&gt;35,E204,36)</f>
        <v>67.55991770153905</v>
      </c>
      <c r="G204">
        <f ca="1">[1]!GenLognormal($G$9,$G$10)</f>
        <v>34.816483679116871</v>
      </c>
      <c r="H204">
        <f ca="1">[1]!genBinomial(1,1)</f>
        <v>1</v>
      </c>
      <c r="I204" s="13">
        <f t="shared" ref="I204:I206" ca="1" si="34">(266.16-47.17*H204-2.33*G204+0.66*F204+0.017*(F204^2))*113.12/1000000*D204</f>
        <v>1.801280280590742</v>
      </c>
      <c r="J204">
        <f ca="1">[1]!genUniform($J$9,$J$10)</f>
        <v>0.59519905926793604</v>
      </c>
      <c r="K204">
        <f t="shared" ref="K204:K267" ca="1" si="35">_xlfn.LOGNORM.INV($J204,$K$9,$K$10)</f>
        <v>3.1280477245581593</v>
      </c>
      <c r="L204" s="47">
        <f t="shared" ref="L204:L267" ca="1" si="36">K204*$I204/24/60</f>
        <v>3.9128407520787169E-3</v>
      </c>
      <c r="M204">
        <f t="shared" ref="M204:M267" ca="1" si="37">L204*24*60/$D204</f>
        <v>9.2017669472536423E-2</v>
      </c>
      <c r="N204">
        <f ca="1">[1]!genUniform($N$9,$N$10)</f>
        <v>0.5941092095984748</v>
      </c>
      <c r="O204">
        <f t="shared" ref="O204:O267" ca="1" si="38">_xlfn.LOGNORM.INV($R204,$S$9,$S$10)</f>
        <v>2.8001720750854395</v>
      </c>
      <c r="P204" s="47">
        <f t="shared" ref="P204:P267" ca="1" si="39">O204*$I204/24/60</f>
        <v>3.5027046813279586E-3</v>
      </c>
      <c r="Q204">
        <f t="shared" ref="Q204:Q267" ca="1" si="40">P204*24*60/$D204</f>
        <v>8.2372563068178237E-2</v>
      </c>
      <c r="R204">
        <f ca="1">[1]!genUniform($J$9,$J$10)</f>
        <v>0.46797356857348044</v>
      </c>
      <c r="S204">
        <f t="shared" ref="S204:S267" ca="1" si="41">_xlfn.LOGNORM.INV($R204,$S$9,$S$10)</f>
        <v>2.8001720750854395</v>
      </c>
      <c r="T204" s="47">
        <f t="shared" ref="T204:T267" ca="1" si="42">S204*$I204/24/60</f>
        <v>3.5027046813279586E-3</v>
      </c>
      <c r="U204">
        <f t="shared" ref="U204:U267" ca="1" si="43">T204*24*60/$D204</f>
        <v>8.2372563068178237E-2</v>
      </c>
    </row>
    <row r="205" spans="1:21" x14ac:dyDescent="0.3">
      <c r="A205">
        <v>195</v>
      </c>
      <c r="C205">
        <f ca="1">[1]!GenLognormal($C$9,$C$10)</f>
        <v>28.085258418327285</v>
      </c>
      <c r="D205">
        <f ca="1">[1]!GenLognormal($D$9,$D$10)</f>
        <v>54.444015214212293</v>
      </c>
      <c r="E205">
        <f ca="1">[1]!genNormal($F$9,$F$10)</f>
        <v>56.625041921240332</v>
      </c>
      <c r="F205">
        <f t="shared" ca="1" si="33"/>
        <v>56.625041921240332</v>
      </c>
      <c r="G205">
        <f ca="1">[1]!GenLognormal($G$9,$G$10)</f>
        <v>29.835855351029661</v>
      </c>
      <c r="H205">
        <f ca="1">[1]!genBinomial(1,1)</f>
        <v>1</v>
      </c>
      <c r="I205" s="13">
        <f t="shared" ca="1" si="34"/>
        <v>1.4864267590766482</v>
      </c>
      <c r="J205">
        <f ca="1">[1]!genUniform($J$9,$J$10)</f>
        <v>0.34477892310462904</v>
      </c>
      <c r="K205">
        <f t="shared" ca="1" si="35"/>
        <v>2.4528423837983055</v>
      </c>
      <c r="L205" s="47">
        <f t="shared" ca="1" si="36"/>
        <v>2.5319239965799689E-3</v>
      </c>
      <c r="M205">
        <f t="shared" ca="1" si="37"/>
        <v>6.696733407207256E-2</v>
      </c>
      <c r="N205">
        <f ca="1">[1]!genUniform($N$9,$N$10)</f>
        <v>0.48858873317302026</v>
      </c>
      <c r="O205">
        <f t="shared" ca="1" si="38"/>
        <v>2.6489578411785621</v>
      </c>
      <c r="P205" s="47">
        <f t="shared" ca="1" si="39"/>
        <v>2.7343623741623089E-3</v>
      </c>
      <c r="Q205">
        <f t="shared" ca="1" si="40"/>
        <v>7.2321664801935262E-2</v>
      </c>
      <c r="R205">
        <f ca="1">[1]!genUniform($J$9,$J$10)</f>
        <v>0.40383523330139681</v>
      </c>
      <c r="S205">
        <f t="shared" ca="1" si="41"/>
        <v>2.6489578411785621</v>
      </c>
      <c r="T205" s="47">
        <f t="shared" ca="1" si="42"/>
        <v>2.7343623741623089E-3</v>
      </c>
      <c r="U205">
        <f t="shared" ca="1" si="43"/>
        <v>7.2321664801935262E-2</v>
      </c>
    </row>
    <row r="206" spans="1:21" x14ac:dyDescent="0.3">
      <c r="A206">
        <v>196</v>
      </c>
      <c r="C206">
        <f ca="1">[1]!GenLognormal($C$9,$C$10)</f>
        <v>25.210618658471521</v>
      </c>
      <c r="D206">
        <f ca="1">[1]!GenLognormal($D$9,$D$10)</f>
        <v>68.346021940711708</v>
      </c>
      <c r="E206">
        <f ca="1">[1]!genNormal($F$9,$F$10)</f>
        <v>57.6720368974634</v>
      </c>
      <c r="F206">
        <f t="shared" ca="1" si="33"/>
        <v>57.6720368974634</v>
      </c>
      <c r="G206">
        <f ca="1">[1]!GenLognormal($G$9,$G$10)</f>
        <v>33.083574315301661</v>
      </c>
      <c r="H206">
        <f ca="1">[1]!genBinomial(1,1)</f>
        <v>1</v>
      </c>
      <c r="I206" s="13">
        <f t="shared" ca="1" si="34"/>
        <v>1.8285449373625564</v>
      </c>
      <c r="J206">
        <f ca="1">[1]!genUniform($J$9,$J$10)</f>
        <v>0.34496086607315007</v>
      </c>
      <c r="K206">
        <f t="shared" ca="1" si="35"/>
        <v>2.4533024166514146</v>
      </c>
      <c r="L206" s="47">
        <f t="shared" ca="1" si="36"/>
        <v>3.1152595234633811E-3</v>
      </c>
      <c r="M206">
        <f t="shared" ca="1" si="37"/>
        <v>6.5636208025080481E-2</v>
      </c>
      <c r="N206">
        <f ca="1">[1]!genUniform($N$9,$N$10)</f>
        <v>0.48314800917614897</v>
      </c>
      <c r="O206">
        <f t="shared" ca="1" si="38"/>
        <v>2.6465021420532246</v>
      </c>
      <c r="P206" s="47">
        <f t="shared" ca="1" si="39"/>
        <v>3.3605889538684615E-3</v>
      </c>
      <c r="Q206">
        <f t="shared" ca="1" si="40"/>
        <v>7.0805117198605924E-2</v>
      </c>
      <c r="R206">
        <f ca="1">[1]!genUniform($J$9,$J$10)</f>
        <v>0.40278045871000134</v>
      </c>
      <c r="S206">
        <f t="shared" ca="1" si="41"/>
        <v>2.6465021420532246</v>
      </c>
      <c r="T206" s="47">
        <f t="shared" ca="1" si="42"/>
        <v>3.3605889538684615E-3</v>
      </c>
      <c r="U206">
        <f t="shared" ca="1" si="43"/>
        <v>7.0805117198605924E-2</v>
      </c>
    </row>
    <row r="207" spans="1:21" x14ac:dyDescent="0.3">
      <c r="A207">
        <v>197</v>
      </c>
      <c r="C207">
        <f ca="1">[1]!GenLognormal($C$9,$C$10)</f>
        <v>26.709723939386073</v>
      </c>
      <c r="D207">
        <f ca="1">[1]!GenLognormal($D$9,$D$10)</f>
        <v>56.362628105286497</v>
      </c>
      <c r="E207">
        <f ca="1">[1]!genNormal($F$9,$F$10)</f>
        <v>66.397151529612529</v>
      </c>
      <c r="F207">
        <f t="shared" ca="1" si="33"/>
        <v>66.397151529612529</v>
      </c>
      <c r="G207">
        <f ca="1">[1]!GenLognormal($G$9,$G$10)</f>
        <v>22.11443382104779</v>
      </c>
      <c r="H207">
        <f ca="1">[1]!genBinomial(1,1)</f>
        <v>1</v>
      </c>
      <c r="I207" s="13">
        <f t="shared" ref="I207:I270" ca="1" si="44">(266.16-47.17*H207-2.33*G207+0.66*F207+0.017*(F207^2))*113.12/1000000*D207</f>
        <v>1.8249369906523607</v>
      </c>
      <c r="J207">
        <f ca="1">[1]!genUniform($J$9,$J$10)</f>
        <v>0.47616652604150861</v>
      </c>
      <c r="K207">
        <f t="shared" ca="1" si="35"/>
        <v>2.7905121824660606</v>
      </c>
      <c r="L207" s="47">
        <f t="shared" ca="1" si="36"/>
        <v>3.5364645171169196E-3</v>
      </c>
      <c r="M207">
        <f t="shared" ca="1" si="37"/>
        <v>9.0352580705347116E-2</v>
      </c>
      <c r="N207">
        <f ca="1">[1]!genUniform($N$9,$N$10)</f>
        <v>0.68124878679163592</v>
      </c>
      <c r="O207">
        <f t="shared" ca="1" si="38"/>
        <v>2.8154216162502474</v>
      </c>
      <c r="P207" s="47">
        <f t="shared" ca="1" si="39"/>
        <v>3.5680326748453698E-3</v>
      </c>
      <c r="Q207">
        <f t="shared" ca="1" si="40"/>
        <v>9.1159110646499827E-2</v>
      </c>
      <c r="R207">
        <f ca="1">[1]!genUniform($J$9,$J$10)</f>
        <v>0.47432132753611961</v>
      </c>
      <c r="S207">
        <f t="shared" ca="1" si="41"/>
        <v>2.8154216162502474</v>
      </c>
      <c r="T207" s="47">
        <f t="shared" ca="1" si="42"/>
        <v>3.5680326748453698E-3</v>
      </c>
      <c r="U207">
        <f t="shared" ca="1" si="43"/>
        <v>9.1159110646499827E-2</v>
      </c>
    </row>
    <row r="208" spans="1:21" x14ac:dyDescent="0.3">
      <c r="A208">
        <v>198</v>
      </c>
      <c r="C208">
        <f ca="1">[1]!GenLognormal($C$9,$C$10)</f>
        <v>21.435427728289596</v>
      </c>
      <c r="D208">
        <f ca="1">[1]!GenLognormal($D$9,$D$10)</f>
        <v>68.381554240892129</v>
      </c>
      <c r="E208">
        <f ca="1">[1]!genNormal($F$9,$F$10)</f>
        <v>59.904925841119848</v>
      </c>
      <c r="F208">
        <f t="shared" ca="1" si="33"/>
        <v>59.904925841119848</v>
      </c>
      <c r="G208">
        <f ca="1">[1]!GenLognormal($G$9,$G$10)</f>
        <v>29.329901560757634</v>
      </c>
      <c r="H208">
        <f ca="1">[1]!genBinomial(1,1)</f>
        <v>1</v>
      </c>
      <c r="I208" s="13">
        <f t="shared" ca="1" si="44"/>
        <v>1.9430723829053373</v>
      </c>
      <c r="J208">
        <f ca="1">[1]!genUniform($J$9,$J$10)</f>
        <v>0.40621645646903576</v>
      </c>
      <c r="K208">
        <f t="shared" ca="1" si="35"/>
        <v>2.60862453801218</v>
      </c>
      <c r="L208" s="47">
        <f t="shared" ca="1" si="36"/>
        <v>3.5199627063754592E-3</v>
      </c>
      <c r="M208">
        <f t="shared" ca="1" si="37"/>
        <v>7.4124467532935279E-2</v>
      </c>
      <c r="N208">
        <f ca="1">[1]!genUniform($N$9,$N$10)</f>
        <v>0.43007996736064702</v>
      </c>
      <c r="O208">
        <f t="shared" ca="1" si="38"/>
        <v>3.1007618794263423</v>
      </c>
      <c r="P208" s="47">
        <f t="shared" ca="1" si="39"/>
        <v>4.1840310929715102E-3</v>
      </c>
      <c r="Q208">
        <f t="shared" ca="1" si="40"/>
        <v>8.8108625794820331E-2</v>
      </c>
      <c r="R208">
        <f ca="1">[1]!genUniform($J$9,$J$10)</f>
        <v>0.58673391682113329</v>
      </c>
      <c r="S208">
        <f t="shared" ca="1" si="41"/>
        <v>3.1007618794263423</v>
      </c>
      <c r="T208" s="47">
        <f t="shared" ca="1" si="42"/>
        <v>4.1840310929715102E-3</v>
      </c>
      <c r="U208">
        <f t="shared" ca="1" si="43"/>
        <v>8.8108625794820331E-2</v>
      </c>
    </row>
    <row r="209" spans="1:21" x14ac:dyDescent="0.3">
      <c r="A209">
        <v>199</v>
      </c>
      <c r="C209">
        <f ca="1">[1]!GenLognormal($C$9,$C$10)</f>
        <v>25.014809006571024</v>
      </c>
      <c r="D209">
        <f ca="1">[1]!GenLognormal($D$9,$D$10)</f>
        <v>62.97180675868151</v>
      </c>
      <c r="E209">
        <f ca="1">[1]!genNormal($F$9,$F$10)</f>
        <v>60.935439234370044</v>
      </c>
      <c r="F209">
        <f t="shared" ca="1" si="33"/>
        <v>60.935439234370044</v>
      </c>
      <c r="G209">
        <f ca="1">[1]!GenLognormal($G$9,$G$10)</f>
        <v>22.929149319096691</v>
      </c>
      <c r="H209">
        <f ca="1">[1]!genBinomial(1,1)</f>
        <v>1</v>
      </c>
      <c r="I209" s="13">
        <f t="shared" ca="1" si="44"/>
        <v>1.9155146058450168</v>
      </c>
      <c r="J209">
        <f ca="1">[1]!genUniform($J$9,$J$10)</f>
        <v>0.67286460907708701</v>
      </c>
      <c r="K209">
        <f t="shared" ca="1" si="35"/>
        <v>3.3836980475485712</v>
      </c>
      <c r="L209" s="47">
        <f t="shared" ca="1" si="36"/>
        <v>4.5010576610059411E-3</v>
      </c>
      <c r="M209">
        <f t="shared" ca="1" si="37"/>
        <v>0.10292737917917515</v>
      </c>
      <c r="N209">
        <f ca="1">[1]!genUniform($N$9,$N$10)</f>
        <v>0.48427878729019647</v>
      </c>
      <c r="O209">
        <f t="shared" ca="1" si="38"/>
        <v>3.2017455479456229</v>
      </c>
      <c r="P209" s="47">
        <f t="shared" ca="1" si="39"/>
        <v>4.2590210842285399E-3</v>
      </c>
      <c r="Q209">
        <f t="shared" ca="1" si="40"/>
        <v>9.7392637705183555E-2</v>
      </c>
      <c r="R209">
        <f ca="1">[1]!genUniform($J$9,$J$10)</f>
        <v>0.62296962299336789</v>
      </c>
      <c r="S209">
        <f t="shared" ca="1" si="41"/>
        <v>3.2017455479456229</v>
      </c>
      <c r="T209" s="47">
        <f t="shared" ca="1" si="42"/>
        <v>4.2590210842285399E-3</v>
      </c>
      <c r="U209">
        <f t="shared" ca="1" si="43"/>
        <v>9.7392637705183555E-2</v>
      </c>
    </row>
    <row r="210" spans="1:21" x14ac:dyDescent="0.3">
      <c r="A210">
        <v>200</v>
      </c>
      <c r="C210">
        <f ca="1">[1]!GenLognormal($C$9,$C$10)</f>
        <v>33.831552907375901</v>
      </c>
      <c r="D210">
        <f ca="1">[1]!GenLognormal($D$9,$D$10)</f>
        <v>88.277200212310362</v>
      </c>
      <c r="E210">
        <f ca="1">[1]!genNormal($F$9,$F$10)</f>
        <v>55.006561222350072</v>
      </c>
      <c r="F210">
        <f t="shared" ca="1" si="33"/>
        <v>55.006561222350072</v>
      </c>
      <c r="G210">
        <f ca="1">[1]!GenLognormal($G$9,$G$10)</f>
        <v>26.57256330274355</v>
      </c>
      <c r="H210">
        <f ca="1">[1]!genBinomial(1,1)</f>
        <v>1</v>
      </c>
      <c r="I210" s="13">
        <f t="shared" ca="1" si="44"/>
        <v>2.4447274886258183</v>
      </c>
      <c r="J210">
        <f ca="1">[1]!genUniform($J$9,$J$10)</f>
        <v>0.38458383220842168</v>
      </c>
      <c r="K210">
        <f t="shared" ca="1" si="35"/>
        <v>2.5535716789930492</v>
      </c>
      <c r="L210" s="47">
        <f t="shared" ca="1" si="36"/>
        <v>4.3352686651463137E-3</v>
      </c>
      <c r="M210">
        <f t="shared" ca="1" si="37"/>
        <v>7.0717998110458063E-2</v>
      </c>
      <c r="N210">
        <f ca="1">[1]!genUniform($N$9,$N$10)</f>
        <v>0.39484221434995609</v>
      </c>
      <c r="O210">
        <f t="shared" ca="1" si="38"/>
        <v>2.6775218144753201</v>
      </c>
      <c r="P210" s="47">
        <f t="shared" ca="1" si="39"/>
        <v>4.5457022091965928E-3</v>
      </c>
      <c r="Q210">
        <f t="shared" ca="1" si="40"/>
        <v>7.4150643263494354E-2</v>
      </c>
      <c r="R210">
        <f ca="1">[1]!genUniform($J$9,$J$10)</f>
        <v>0.41608166747344189</v>
      </c>
      <c r="S210">
        <f t="shared" ca="1" si="41"/>
        <v>2.6775218144753201</v>
      </c>
      <c r="T210" s="47">
        <f t="shared" ca="1" si="42"/>
        <v>4.5457022091965928E-3</v>
      </c>
      <c r="U210">
        <f t="shared" ca="1" si="43"/>
        <v>7.4150643263494354E-2</v>
      </c>
    </row>
    <row r="211" spans="1:21" x14ac:dyDescent="0.3">
      <c r="A211">
        <v>201</v>
      </c>
      <c r="C211">
        <f ca="1">[1]!GenLognormal($C$9,$C$10)</f>
        <v>29.597257464665315</v>
      </c>
      <c r="D211">
        <f ca="1">[1]!GenLognormal($D$9,$D$10)</f>
        <v>66.944147809083901</v>
      </c>
      <c r="E211">
        <f ca="1">[1]!genNormal($F$9,$F$10)</f>
        <v>56.014270707188302</v>
      </c>
      <c r="F211">
        <f t="shared" ca="1" si="33"/>
        <v>56.014270707188302</v>
      </c>
      <c r="G211">
        <f ca="1">[1]!GenLognormal($G$9,$G$10)</f>
        <v>21.842120515102437</v>
      </c>
      <c r="H211">
        <f ca="1">[1]!genBinomial(1,1)</f>
        <v>1</v>
      </c>
      <c r="I211" s="13">
        <f t="shared" ca="1" si="44"/>
        <v>1.9568402297631113</v>
      </c>
      <c r="J211">
        <f ca="1">[1]!genUniform($J$9,$J$10)</f>
        <v>0.49378336000372325</v>
      </c>
      <c r="K211">
        <f t="shared" ca="1" si="35"/>
        <v>2.8377338588379493</v>
      </c>
      <c r="L211" s="47">
        <f t="shared" ca="1" si="36"/>
        <v>3.856244289121537E-3</v>
      </c>
      <c r="M211">
        <f t="shared" ca="1" si="37"/>
        <v>8.2949622305618573E-2</v>
      </c>
      <c r="N211">
        <f ca="1">[1]!genUniform($N$9,$N$10)</f>
        <v>0.42490361522629805</v>
      </c>
      <c r="O211">
        <f t="shared" ca="1" si="38"/>
        <v>2.7224810090941927</v>
      </c>
      <c r="P211" s="47">
        <f t="shared" ca="1" si="39"/>
        <v>3.6996252523344357E-3</v>
      </c>
      <c r="Q211">
        <f t="shared" ca="1" si="40"/>
        <v>7.9580673407850661E-2</v>
      </c>
      <c r="R211">
        <f ca="1">[1]!genUniform($J$9,$J$10)</f>
        <v>0.43525341748870894</v>
      </c>
      <c r="S211">
        <f t="shared" ca="1" si="41"/>
        <v>2.7224810090941927</v>
      </c>
      <c r="T211" s="47">
        <f t="shared" ca="1" si="42"/>
        <v>3.6996252523344357E-3</v>
      </c>
      <c r="U211">
        <f t="shared" ca="1" si="43"/>
        <v>7.9580673407850661E-2</v>
      </c>
    </row>
    <row r="212" spans="1:21" x14ac:dyDescent="0.3">
      <c r="A212">
        <v>202</v>
      </c>
      <c r="C212">
        <f ca="1">[1]!GenLognormal($C$9,$C$10)</f>
        <v>22.629713679272072</v>
      </c>
      <c r="D212">
        <f ca="1">[1]!GenLognormal($D$9,$D$10)</f>
        <v>75.100047212294186</v>
      </c>
      <c r="E212">
        <f ca="1">[1]!genNormal($F$9,$F$10)</f>
        <v>52.834720095906846</v>
      </c>
      <c r="F212">
        <f t="shared" ca="1" si="33"/>
        <v>52.834720095906846</v>
      </c>
      <c r="G212">
        <f ca="1">[1]!GenLognormal($G$9,$G$10)</f>
        <v>21.54315850764976</v>
      </c>
      <c r="H212">
        <f ca="1">[1]!genBinomial(1,1)</f>
        <v>1</v>
      </c>
      <c r="I212" s="13">
        <f t="shared" ca="1" si="44"/>
        <v>2.1333524665424322</v>
      </c>
      <c r="J212">
        <f ca="1">[1]!genUniform($J$9,$J$10)</f>
        <v>0.56154014925049045</v>
      </c>
      <c r="K212">
        <f t="shared" ca="1" si="35"/>
        <v>3.0274779541525225</v>
      </c>
      <c r="L212" s="47">
        <f t="shared" ca="1" si="36"/>
        <v>4.4851927506209168E-3</v>
      </c>
      <c r="M212">
        <f t="shared" ca="1" si="37"/>
        <v>8.6000978702937603E-2</v>
      </c>
      <c r="N212">
        <f ca="1">[1]!genUniform($N$9,$N$10)</f>
        <v>0.3677236018454994</v>
      </c>
      <c r="O212">
        <f t="shared" ca="1" si="38"/>
        <v>3.2443102268535879</v>
      </c>
      <c r="P212" s="47">
        <f t="shared" ca="1" si="39"/>
        <v>4.8064286282548194E-3</v>
      </c>
      <c r="Q212">
        <f t="shared" ca="1" si="40"/>
        <v>9.2160490993058952E-2</v>
      </c>
      <c r="R212">
        <f ca="1">[1]!genUniform($J$9,$J$10)</f>
        <v>0.63761175304906637</v>
      </c>
      <c r="S212">
        <f t="shared" ca="1" si="41"/>
        <v>3.2443102268535879</v>
      </c>
      <c r="T212" s="47">
        <f t="shared" ca="1" si="42"/>
        <v>4.8064286282548194E-3</v>
      </c>
      <c r="U212">
        <f t="shared" ca="1" si="43"/>
        <v>9.2160490993058952E-2</v>
      </c>
    </row>
    <row r="213" spans="1:21" x14ac:dyDescent="0.3">
      <c r="A213">
        <v>203</v>
      </c>
      <c r="C213">
        <f ca="1">[1]!GenLognormal($C$9,$C$10)</f>
        <v>22.921240821463254</v>
      </c>
      <c r="D213">
        <f ca="1">[1]!GenLognormal($D$9,$D$10)</f>
        <v>57.833120986574798</v>
      </c>
      <c r="E213">
        <f ca="1">[1]!genNormal($F$9,$F$10)</f>
        <v>61.182240574366645</v>
      </c>
      <c r="F213">
        <f t="shared" ca="1" si="33"/>
        <v>61.182240574366645</v>
      </c>
      <c r="G213">
        <f ca="1">[1]!GenLognormal($G$9,$G$10)</f>
        <v>27.334028600956078</v>
      </c>
      <c r="H213">
        <f ca="1">[1]!genBinomial(1,1)</f>
        <v>1</v>
      </c>
      <c r="I213" s="13">
        <f t="shared" ca="1" si="44"/>
        <v>1.6964766715216637</v>
      </c>
      <c r="J213">
        <f ca="1">[1]!genUniform($J$9,$J$10)</f>
        <v>0.35739340809586756</v>
      </c>
      <c r="K213">
        <f t="shared" ca="1" si="35"/>
        <v>2.484733008663063</v>
      </c>
      <c r="L213" s="47">
        <f t="shared" ca="1" si="36"/>
        <v>2.9272858223310574E-3</v>
      </c>
      <c r="M213">
        <f t="shared" ca="1" si="37"/>
        <v>7.2887153801283647E-2</v>
      </c>
      <c r="N213">
        <f ca="1">[1]!genUniform($N$9,$N$10)</f>
        <v>0.45595301228772689</v>
      </c>
      <c r="O213">
        <f t="shared" ca="1" si="38"/>
        <v>2.9168431213997223</v>
      </c>
      <c r="P213" s="47">
        <f t="shared" ca="1" si="39"/>
        <v>3.4363585485715701E-3</v>
      </c>
      <c r="Q213">
        <f t="shared" ca="1" si="40"/>
        <v>8.5562671104880486E-2</v>
      </c>
      <c r="R213">
        <f ca="1">[1]!genUniform($J$9,$J$10)</f>
        <v>0.5157709691700082</v>
      </c>
      <c r="S213">
        <f t="shared" ca="1" si="41"/>
        <v>2.9168431213997223</v>
      </c>
      <c r="T213" s="47">
        <f t="shared" ca="1" si="42"/>
        <v>3.4363585485715701E-3</v>
      </c>
      <c r="U213">
        <f t="shared" ca="1" si="43"/>
        <v>8.5562671104880486E-2</v>
      </c>
    </row>
    <row r="214" spans="1:21" x14ac:dyDescent="0.3">
      <c r="A214">
        <v>204</v>
      </c>
      <c r="C214">
        <f ca="1">[1]!GenLognormal($C$9,$C$10)</f>
        <v>39.97287409377963</v>
      </c>
      <c r="D214">
        <f ca="1">[1]!GenLognormal($D$9,$D$10)</f>
        <v>64.584901722694127</v>
      </c>
      <c r="E214">
        <f ca="1">[1]!genNormal($F$9,$F$10)</f>
        <v>70.339330835410351</v>
      </c>
      <c r="F214">
        <f t="shared" ca="1" si="33"/>
        <v>70.339330835410351</v>
      </c>
      <c r="G214">
        <f ca="1">[1]!GenLognormal($G$9,$G$10)</f>
        <v>36.475426574579693</v>
      </c>
      <c r="H214">
        <f ca="1">[1]!genBinomial(1,1)</f>
        <v>1</v>
      </c>
      <c r="I214" s="13">
        <f t="shared" ca="1" si="44"/>
        <v>1.9326571578550837</v>
      </c>
      <c r="J214">
        <f ca="1">[1]!genUniform($J$9,$J$10)</f>
        <v>0.42437733697390351</v>
      </c>
      <c r="K214">
        <f t="shared" ca="1" si="35"/>
        <v>2.6551738910692326</v>
      </c>
      <c r="L214" s="47">
        <f t="shared" ca="1" si="36"/>
        <v>3.5635700180033938E-3</v>
      </c>
      <c r="M214">
        <f t="shared" ca="1" si="37"/>
        <v>7.9454186490180004E-2</v>
      </c>
      <c r="N214">
        <f ca="1">[1]!genUniform($N$9,$N$10)</f>
        <v>0.49038665032182405</v>
      </c>
      <c r="O214">
        <f t="shared" ca="1" si="38"/>
        <v>3.2766531606915876</v>
      </c>
      <c r="P214" s="47">
        <f t="shared" ca="1" si="39"/>
        <v>4.3976716561243611E-3</v>
      </c>
      <c r="Q214">
        <f t="shared" ca="1" si="40"/>
        <v>9.8051510738676032E-2</v>
      </c>
      <c r="R214">
        <f ca="1">[1]!genUniform($J$9,$J$10)</f>
        <v>0.64848018273748365</v>
      </c>
      <c r="S214">
        <f t="shared" ca="1" si="41"/>
        <v>3.2766531606915876</v>
      </c>
      <c r="T214" s="47">
        <f t="shared" ca="1" si="42"/>
        <v>4.3976716561243611E-3</v>
      </c>
      <c r="U214">
        <f t="shared" ca="1" si="43"/>
        <v>9.8051510738676032E-2</v>
      </c>
    </row>
    <row r="215" spans="1:21" x14ac:dyDescent="0.3">
      <c r="A215">
        <v>205</v>
      </c>
      <c r="C215">
        <f ca="1">[1]!GenLognormal($C$9,$C$10)</f>
        <v>29.604784375086222</v>
      </c>
      <c r="D215">
        <f ca="1">[1]!GenLognormal($D$9,$D$10)</f>
        <v>77.108788648538038</v>
      </c>
      <c r="E215">
        <f ca="1">[1]!genNormal($F$9,$F$10)</f>
        <v>65.463029191539462</v>
      </c>
      <c r="F215">
        <f t="shared" ca="1" si="33"/>
        <v>65.463029191539462</v>
      </c>
      <c r="G215">
        <f ca="1">[1]!GenLognormal($G$9,$G$10)</f>
        <v>27.481472443051459</v>
      </c>
      <c r="H215">
        <f ca="1">[1]!genBinomial(1,1)</f>
        <v>1</v>
      </c>
      <c r="I215" s="13">
        <f t="shared" ca="1" si="44"/>
        <v>2.3639470239036031</v>
      </c>
      <c r="J215">
        <f ca="1">[1]!genUniform($J$9,$J$10)</f>
        <v>0.51843805875632931</v>
      </c>
      <c r="K215">
        <f t="shared" ca="1" si="35"/>
        <v>2.9051300686772921</v>
      </c>
      <c r="L215" s="47">
        <f t="shared" ca="1" si="36"/>
        <v>4.7691483193767741E-3</v>
      </c>
      <c r="M215">
        <f t="shared" ca="1" si="37"/>
        <v>8.9063434924454121E-2</v>
      </c>
      <c r="N215">
        <f ca="1">[1]!genUniform($N$9,$N$10)</f>
        <v>0.61738655312975477</v>
      </c>
      <c r="O215">
        <f t="shared" ca="1" si="38"/>
        <v>3.3066300213954349</v>
      </c>
      <c r="P215" s="47">
        <f t="shared" ca="1" si="39"/>
        <v>5.428262637658365E-3</v>
      </c>
      <c r="Q215">
        <f t="shared" ca="1" si="40"/>
        <v>0.10137233816311868</v>
      </c>
      <c r="R215">
        <f ca="1">[1]!genUniform($J$9,$J$10)</f>
        <v>0.65835264011859684</v>
      </c>
      <c r="S215">
        <f t="shared" ca="1" si="41"/>
        <v>3.3066300213954349</v>
      </c>
      <c r="T215" s="47">
        <f t="shared" ca="1" si="42"/>
        <v>5.428262637658365E-3</v>
      </c>
      <c r="U215">
        <f t="shared" ca="1" si="43"/>
        <v>0.10137233816311868</v>
      </c>
    </row>
    <row r="216" spans="1:21" x14ac:dyDescent="0.3">
      <c r="A216">
        <v>206</v>
      </c>
      <c r="C216">
        <f ca="1">[1]!GenLognormal($C$9,$C$10)</f>
        <v>24.04848643071448</v>
      </c>
      <c r="D216">
        <f ca="1">[1]!GenLognormal($D$9,$D$10)</f>
        <v>66.464959932758703</v>
      </c>
      <c r="E216">
        <f ca="1">[1]!genNormal($F$9,$F$10)</f>
        <v>46.659502501981564</v>
      </c>
      <c r="F216">
        <f t="shared" ca="1" si="33"/>
        <v>46.659502501981564</v>
      </c>
      <c r="G216">
        <f ca="1">[1]!GenLognormal($G$9,$G$10)</f>
        <v>28.257503800138927</v>
      </c>
      <c r="H216">
        <f ca="1">[1]!genBinomial(1,1)</f>
        <v>1</v>
      </c>
      <c r="I216" s="13">
        <f t="shared" ca="1" si="44"/>
        <v>1.6612623612124124</v>
      </c>
      <c r="J216">
        <f ca="1">[1]!genUniform($J$9,$J$10)</f>
        <v>0.57856557493643956</v>
      </c>
      <c r="K216">
        <f t="shared" ca="1" si="35"/>
        <v>3.0777233928180525</v>
      </c>
      <c r="L216" s="47">
        <f t="shared" ca="1" si="36"/>
        <v>3.5506291879941628E-3</v>
      </c>
      <c r="M216">
        <f t="shared" ca="1" si="37"/>
        <v>7.6926338869145794E-2</v>
      </c>
      <c r="N216">
        <f ca="1">[1]!genUniform($N$9,$N$10)</f>
        <v>0.32538441147030861</v>
      </c>
      <c r="O216">
        <f t="shared" ca="1" si="38"/>
        <v>2.5705195072881541</v>
      </c>
      <c r="P216" s="47">
        <f t="shared" ca="1" si="39"/>
        <v>2.9654911848750595E-3</v>
      </c>
      <c r="Q216">
        <f t="shared" ca="1" si="40"/>
        <v>6.4249001436851416E-2</v>
      </c>
      <c r="R216">
        <f ca="1">[1]!genUniform($J$9,$J$10)</f>
        <v>0.370048441863427</v>
      </c>
      <c r="S216">
        <f t="shared" ca="1" si="41"/>
        <v>2.5705195072881541</v>
      </c>
      <c r="T216" s="47">
        <f t="shared" ca="1" si="42"/>
        <v>2.9654911848750595E-3</v>
      </c>
      <c r="U216">
        <f t="shared" ca="1" si="43"/>
        <v>6.4249001436851416E-2</v>
      </c>
    </row>
    <row r="217" spans="1:21" x14ac:dyDescent="0.3">
      <c r="A217">
        <v>207</v>
      </c>
      <c r="C217">
        <f ca="1">[1]!GenLognormal($C$9,$C$10)</f>
        <v>33.292091128331599</v>
      </c>
      <c r="D217">
        <f ca="1">[1]!GenLognormal($D$9,$D$10)</f>
        <v>67.407471482698085</v>
      </c>
      <c r="E217">
        <f ca="1">[1]!genNormal($F$9,$F$10)</f>
        <v>41.882360295737669</v>
      </c>
      <c r="F217">
        <f t="shared" ca="1" si="33"/>
        <v>41.882360295737669</v>
      </c>
      <c r="G217">
        <f ca="1">[1]!GenLognormal($G$9,$G$10)</f>
        <v>24.595174509207478</v>
      </c>
      <c r="H217">
        <f ca="1">[1]!genBinomial(1,1)</f>
        <v>1</v>
      </c>
      <c r="I217" s="13">
        <f t="shared" ca="1" si="44"/>
        <v>1.6710162675935072</v>
      </c>
      <c r="J217">
        <f ca="1">[1]!genUniform($J$9,$J$10)</f>
        <v>0.45608668751233794</v>
      </c>
      <c r="K217">
        <f t="shared" ca="1" si="35"/>
        <v>2.7374923360878709</v>
      </c>
      <c r="L217" s="47">
        <f t="shared" ca="1" si="36"/>
        <v>3.1766626569551281E-3</v>
      </c>
      <c r="M217">
        <f t="shared" ca="1" si="37"/>
        <v>6.7861827856716517E-2</v>
      </c>
      <c r="N217">
        <f ca="1">[1]!genUniform($N$9,$N$10)</f>
        <v>0.58209396728945217</v>
      </c>
      <c r="O217">
        <f t="shared" ca="1" si="38"/>
        <v>2.5854424298326646</v>
      </c>
      <c r="P217" s="47">
        <f t="shared" ca="1" si="39"/>
        <v>3.0002196938728244E-3</v>
      </c>
      <c r="Q217">
        <f t="shared" ca="1" si="40"/>
        <v>6.4092544404158389E-2</v>
      </c>
      <c r="R217">
        <f ca="1">[1]!genUniform($J$9,$J$10)</f>
        <v>0.37648650624784952</v>
      </c>
      <c r="S217">
        <f t="shared" ca="1" si="41"/>
        <v>2.5854424298326646</v>
      </c>
      <c r="T217" s="47">
        <f t="shared" ca="1" si="42"/>
        <v>3.0002196938728244E-3</v>
      </c>
      <c r="U217">
        <f t="shared" ca="1" si="43"/>
        <v>6.4092544404158389E-2</v>
      </c>
    </row>
    <row r="218" spans="1:21" x14ac:dyDescent="0.3">
      <c r="A218">
        <v>208</v>
      </c>
      <c r="C218">
        <f ca="1">[1]!GenLognormal($C$9,$C$10)</f>
        <v>31.452867328904905</v>
      </c>
      <c r="D218">
        <f ca="1">[1]!GenLognormal($D$9,$D$10)</f>
        <v>87.054375595651138</v>
      </c>
      <c r="E218">
        <f ca="1">[1]!genNormal($F$9,$F$10)</f>
        <v>52.862450216641577</v>
      </c>
      <c r="F218">
        <f t="shared" ca="1" si="33"/>
        <v>52.862450216641577</v>
      </c>
      <c r="G218">
        <f ca="1">[1]!GenLognormal($G$9,$G$10)</f>
        <v>26.99684308106756</v>
      </c>
      <c r="H218">
        <f ca="1">[1]!genBinomial(1,1)</f>
        <v>1</v>
      </c>
      <c r="I218" s="13">
        <f t="shared" ca="1" si="44"/>
        <v>2.3484734814923058</v>
      </c>
      <c r="J218">
        <f ca="1">[1]!genUniform($J$9,$J$10)</f>
        <v>0.51960331635047274</v>
      </c>
      <c r="K218">
        <f t="shared" ca="1" si="35"/>
        <v>2.9083575210873835</v>
      </c>
      <c r="L218" s="47">
        <f t="shared" ca="1" si="36"/>
        <v>4.7431948006752917E-3</v>
      </c>
      <c r="M218">
        <f t="shared" ca="1" si="37"/>
        <v>7.8459014452038955E-2</v>
      </c>
      <c r="N218">
        <f ca="1">[1]!genUniform($N$9,$N$10)</f>
        <v>0.51669503454645704</v>
      </c>
      <c r="O218">
        <f t="shared" ca="1" si="38"/>
        <v>2.8986615922278309</v>
      </c>
      <c r="P218" s="47">
        <f t="shared" ca="1" si="39"/>
        <v>4.7273818619217537E-3</v>
      </c>
      <c r="Q218">
        <f t="shared" ca="1" si="40"/>
        <v>7.8197446533720197E-2</v>
      </c>
      <c r="R218">
        <f ca="1">[1]!genUniform($J$9,$J$10)</f>
        <v>0.50844712868065889</v>
      </c>
      <c r="S218">
        <f t="shared" ca="1" si="41"/>
        <v>2.8986615922278309</v>
      </c>
      <c r="T218" s="47">
        <f t="shared" ca="1" si="42"/>
        <v>4.7273818619217537E-3</v>
      </c>
      <c r="U218">
        <f t="shared" ca="1" si="43"/>
        <v>7.8197446533720197E-2</v>
      </c>
    </row>
    <row r="219" spans="1:21" x14ac:dyDescent="0.3">
      <c r="A219">
        <v>209</v>
      </c>
      <c r="C219">
        <f ca="1">[1]!GenLognormal($C$9,$C$10)</f>
        <v>22.560041586861093</v>
      </c>
      <c r="D219">
        <f ca="1">[1]!GenLognormal($D$9,$D$10)</f>
        <v>59.439506751444732</v>
      </c>
      <c r="E219">
        <f ca="1">[1]!genNormal($F$9,$F$10)</f>
        <v>52.799890410882632</v>
      </c>
      <c r="F219">
        <f t="shared" ca="1" si="33"/>
        <v>52.799890410882632</v>
      </c>
      <c r="G219">
        <f ca="1">[1]!GenLognormal($G$9,$G$10)</f>
        <v>23.516200217281423</v>
      </c>
      <c r="H219">
        <f ca="1">[1]!genBinomial(1,1)</f>
        <v>1</v>
      </c>
      <c r="I219" s="13">
        <f t="shared" ca="1" si="44"/>
        <v>1.6570008639821949</v>
      </c>
      <c r="J219">
        <f ca="1">[1]!genUniform($J$9,$J$10)</f>
        <v>0.6011159871803976</v>
      </c>
      <c r="K219">
        <f t="shared" ca="1" si="35"/>
        <v>3.1462695303698944</v>
      </c>
      <c r="L219" s="47">
        <f t="shared" ca="1" si="36"/>
        <v>3.6203967570442846E-3</v>
      </c>
      <c r="M219">
        <f t="shared" ca="1" si="37"/>
        <v>8.7708859226310013E-2</v>
      </c>
      <c r="N219">
        <f ca="1">[1]!genUniform($N$9,$N$10)</f>
        <v>0.41100963590439937</v>
      </c>
      <c r="O219">
        <f t="shared" ca="1" si="38"/>
        <v>2.6514816201688145</v>
      </c>
      <c r="P219" s="47">
        <f t="shared" ca="1" si="39"/>
        <v>3.0510467607309968E-3</v>
      </c>
      <c r="Q219">
        <f t="shared" ca="1" si="40"/>
        <v>7.3915608920254824E-2</v>
      </c>
      <c r="R219">
        <f ca="1">[1]!genUniform($J$9,$J$10)</f>
        <v>0.40491895927971105</v>
      </c>
      <c r="S219">
        <f t="shared" ca="1" si="41"/>
        <v>2.6514816201688145</v>
      </c>
      <c r="T219" s="47">
        <f t="shared" ca="1" si="42"/>
        <v>3.0510467607309968E-3</v>
      </c>
      <c r="U219">
        <f t="shared" ca="1" si="43"/>
        <v>7.3915608920254824E-2</v>
      </c>
    </row>
    <row r="220" spans="1:21" x14ac:dyDescent="0.3">
      <c r="A220">
        <v>210</v>
      </c>
      <c r="C220">
        <f ca="1">[1]!GenLognormal($C$9,$C$10)</f>
        <v>27.654309386782636</v>
      </c>
      <c r="D220">
        <f ca="1">[1]!GenLognormal($D$9,$D$10)</f>
        <v>83.139579899886158</v>
      </c>
      <c r="E220">
        <f ca="1">[1]!genNormal($F$9,$F$10)</f>
        <v>72.090933048669967</v>
      </c>
      <c r="F220">
        <f t="shared" ca="1" si="33"/>
        <v>72.090933048669967</v>
      </c>
      <c r="G220">
        <f ca="1">[1]!GenLognormal($G$9,$G$10)</f>
        <v>25.391353082588971</v>
      </c>
      <c r="H220">
        <f ca="1">[1]!genBinomial(1,1)</f>
        <v>1</v>
      </c>
      <c r="I220" s="13">
        <f t="shared" ca="1" si="44"/>
        <v>2.7815383747014715</v>
      </c>
      <c r="J220">
        <f ca="1">[1]!genUniform($J$9,$J$10)</f>
        <v>0.57511312631135891</v>
      </c>
      <c r="K220">
        <f t="shared" ca="1" si="35"/>
        <v>3.0674355239094098</v>
      </c>
      <c r="L220" s="47">
        <f t="shared" ca="1" si="36"/>
        <v>5.925131681719817E-3</v>
      </c>
      <c r="M220">
        <f t="shared" ca="1" si="37"/>
        <v>0.10262488254031002</v>
      </c>
      <c r="N220">
        <f ca="1">[1]!genUniform($N$9,$N$10)</f>
        <v>0.55791400440191152</v>
      </c>
      <c r="O220">
        <f t="shared" ca="1" si="38"/>
        <v>3.3537573166959702</v>
      </c>
      <c r="P220" s="47">
        <f t="shared" ca="1" si="39"/>
        <v>6.4781976915456087E-3</v>
      </c>
      <c r="Q220">
        <f t="shared" ca="1" si="40"/>
        <v>0.11220413534755484</v>
      </c>
      <c r="R220">
        <f ca="1">[1]!genUniform($J$9,$J$10)</f>
        <v>0.67347908707946991</v>
      </c>
      <c r="S220">
        <f t="shared" ca="1" si="41"/>
        <v>3.3537573166959702</v>
      </c>
      <c r="T220" s="47">
        <f t="shared" ca="1" si="42"/>
        <v>6.4781976915456087E-3</v>
      </c>
      <c r="U220">
        <f t="shared" ca="1" si="43"/>
        <v>0.11220413534755484</v>
      </c>
    </row>
    <row r="221" spans="1:21" x14ac:dyDescent="0.3">
      <c r="A221">
        <v>211</v>
      </c>
      <c r="C221">
        <f ca="1">[1]!GenLognormal($C$9,$C$10)</f>
        <v>25.149755588885302</v>
      </c>
      <c r="D221">
        <f ca="1">[1]!GenLognormal($D$9,$D$10)</f>
        <v>60.735378304792462</v>
      </c>
      <c r="E221">
        <f ca="1">[1]!genNormal($F$9,$F$10)</f>
        <v>56.895103296226857</v>
      </c>
      <c r="F221">
        <f t="shared" ca="1" si="33"/>
        <v>56.895103296226857</v>
      </c>
      <c r="G221">
        <f ca="1">[1]!GenLognormal($G$9,$G$10)</f>
        <v>23.658861608708104</v>
      </c>
      <c r="H221">
        <f ca="1">[1]!genBinomial(1,1)</f>
        <v>1</v>
      </c>
      <c r="I221" s="13">
        <f t="shared" ca="1" si="44"/>
        <v>1.7618796941684389</v>
      </c>
      <c r="J221">
        <f ca="1">[1]!genUniform($J$9,$J$10)</f>
        <v>0.42872024868505387</v>
      </c>
      <c r="K221">
        <f t="shared" ca="1" si="35"/>
        <v>2.6663623984596896</v>
      </c>
      <c r="L221" s="47">
        <f t="shared" ca="1" si="36"/>
        <v>3.2623678938474886E-3</v>
      </c>
      <c r="M221">
        <f t="shared" ca="1" si="37"/>
        <v>7.7348818732387692E-2</v>
      </c>
      <c r="N221">
        <f ca="1">[1]!genUniform($N$9,$N$10)</f>
        <v>0.45757730794021467</v>
      </c>
      <c r="O221">
        <f t="shared" ca="1" si="38"/>
        <v>3.2267609575772069</v>
      </c>
      <c r="P221" s="47">
        <f t="shared" ca="1" si="39"/>
        <v>3.9480309785352701E-3</v>
      </c>
      <c r="Q221">
        <f t="shared" ca="1" si="40"/>
        <v>9.3605486090175355E-2</v>
      </c>
      <c r="R221">
        <f ca="1">[1]!genUniform($J$9,$J$10)</f>
        <v>0.63162120072931349</v>
      </c>
      <c r="S221">
        <f t="shared" ca="1" si="41"/>
        <v>3.2267609575772069</v>
      </c>
      <c r="T221" s="47">
        <f t="shared" ca="1" si="42"/>
        <v>3.9480309785352701E-3</v>
      </c>
      <c r="U221">
        <f t="shared" ca="1" si="43"/>
        <v>9.3605486090175355E-2</v>
      </c>
    </row>
    <row r="222" spans="1:21" x14ac:dyDescent="0.3">
      <c r="A222">
        <v>212</v>
      </c>
      <c r="C222">
        <f ca="1">[1]!GenLognormal($C$9,$C$10)</f>
        <v>23.801094954311353</v>
      </c>
      <c r="D222">
        <f ca="1">[1]!GenLognormal($D$9,$D$10)</f>
        <v>68.923668935169488</v>
      </c>
      <c r="E222">
        <f ca="1">[1]!genNormal($F$9,$F$10)</f>
        <v>70.306367623921162</v>
      </c>
      <c r="F222">
        <f t="shared" ca="1" si="33"/>
        <v>70.306367623921162</v>
      </c>
      <c r="G222">
        <f ca="1">[1]!GenLognormal($G$9,$G$10)</f>
        <v>19.506928932371334</v>
      </c>
      <c r="H222">
        <f ca="1">[1]!genBinomial(1,1)</f>
        <v>1</v>
      </c>
      <c r="I222" s="13">
        <f t="shared" ca="1" si="44"/>
        <v>2.3699604139391863</v>
      </c>
      <c r="J222">
        <f ca="1">[1]!genUniform($J$9,$J$10)</f>
        <v>0.4582700782144854</v>
      </c>
      <c r="K222">
        <f t="shared" ca="1" si="35"/>
        <v>2.7432201306934494</v>
      </c>
      <c r="L222" s="47">
        <f t="shared" ca="1" si="36"/>
        <v>4.5148077197670524E-3</v>
      </c>
      <c r="M222">
        <f t="shared" ca="1" si="37"/>
        <v>9.4326422503418758E-2</v>
      </c>
      <c r="N222">
        <f ca="1">[1]!genUniform($N$9,$N$10)</f>
        <v>0.48943510220078973</v>
      </c>
      <c r="O222">
        <f t="shared" ca="1" si="38"/>
        <v>3.0288063572106307</v>
      </c>
      <c r="P222" s="47">
        <f t="shared" ca="1" si="39"/>
        <v>4.9848272000531562E-3</v>
      </c>
      <c r="Q222">
        <f t="shared" ca="1" si="40"/>
        <v>0.10414638801118392</v>
      </c>
      <c r="R222">
        <f ca="1">[1]!genUniform($J$9,$J$10)</f>
        <v>0.55969018699416251</v>
      </c>
      <c r="S222">
        <f t="shared" ca="1" si="41"/>
        <v>3.0288063572106307</v>
      </c>
      <c r="T222" s="47">
        <f t="shared" ca="1" si="42"/>
        <v>4.9848272000531562E-3</v>
      </c>
      <c r="U222">
        <f t="shared" ca="1" si="43"/>
        <v>0.10414638801118392</v>
      </c>
    </row>
    <row r="223" spans="1:21" x14ac:dyDescent="0.3">
      <c r="A223">
        <v>213</v>
      </c>
      <c r="C223">
        <f ca="1">[1]!GenLognormal($C$9,$C$10)</f>
        <v>24.425621007579984</v>
      </c>
      <c r="D223">
        <f ca="1">[1]!GenLognormal($D$9,$D$10)</f>
        <v>40.367513650068112</v>
      </c>
      <c r="E223">
        <f ca="1">[1]!genNormal($F$9,$F$10)</f>
        <v>40.094323362862987</v>
      </c>
      <c r="F223">
        <f t="shared" ca="1" si="33"/>
        <v>40.094323362862987</v>
      </c>
      <c r="G223">
        <f ca="1">[1]!GenLognormal($G$9,$G$10)</f>
        <v>21.640470365703287</v>
      </c>
      <c r="H223">
        <f ca="1">[1]!genBinomial(1,1)</f>
        <v>1</v>
      </c>
      <c r="I223" s="13">
        <f t="shared" ca="1" si="44"/>
        <v>1.0153713735566414</v>
      </c>
      <c r="J223">
        <f ca="1">[1]!genUniform($J$9,$J$10)</f>
        <v>0.62497388698753709</v>
      </c>
      <c r="K223">
        <f t="shared" ca="1" si="35"/>
        <v>3.2216251966381431</v>
      </c>
      <c r="L223" s="47">
        <f t="shared" ca="1" si="36"/>
        <v>2.2716291673577477E-3</v>
      </c>
      <c r="M223">
        <f t="shared" ca="1" si="37"/>
        <v>8.1034121381653071E-2</v>
      </c>
      <c r="N223">
        <f ca="1">[1]!genUniform($N$9,$N$10)</f>
        <v>0.34452898713374275</v>
      </c>
      <c r="O223">
        <f t="shared" ca="1" si="38"/>
        <v>3.3266488355309281</v>
      </c>
      <c r="P223" s="47">
        <f t="shared" ca="1" si="39"/>
        <v>2.345683331578917E-3</v>
      </c>
      <c r="Q223">
        <f t="shared" ca="1" si="40"/>
        <v>8.3675799970106435E-2</v>
      </c>
      <c r="R223">
        <f ca="1">[1]!genUniform($J$9,$J$10)</f>
        <v>0.66483715594319925</v>
      </c>
      <c r="S223">
        <f t="shared" ca="1" si="41"/>
        <v>3.3266488355309281</v>
      </c>
      <c r="T223" s="47">
        <f t="shared" ca="1" si="42"/>
        <v>2.345683331578917E-3</v>
      </c>
      <c r="U223">
        <f t="shared" ca="1" si="43"/>
        <v>8.3675799970106435E-2</v>
      </c>
    </row>
    <row r="224" spans="1:21" x14ac:dyDescent="0.3">
      <c r="A224">
        <v>214</v>
      </c>
      <c r="C224">
        <f ca="1">[1]!GenLognormal($C$9,$C$10)</f>
        <v>19.720213108634304</v>
      </c>
      <c r="D224">
        <f ca="1">[1]!GenLognormal($D$9,$D$10)</f>
        <v>55.779508523193158</v>
      </c>
      <c r="E224">
        <f ca="1">[1]!genNormal($F$9,$F$10)</f>
        <v>74.94435005208274</v>
      </c>
      <c r="F224">
        <f t="shared" ca="1" si="33"/>
        <v>74.94435005208274</v>
      </c>
      <c r="G224">
        <f ca="1">[1]!GenLognormal($G$9,$G$10)</f>
        <v>32.456762249248776</v>
      </c>
      <c r="H224">
        <f ca="1">[1]!genBinomial(1,1)</f>
        <v>1</v>
      </c>
      <c r="I224" s="13">
        <f t="shared" ca="1" si="44"/>
        <v>1.8191857272241381</v>
      </c>
      <c r="J224">
        <f ca="1">[1]!genUniform($J$9,$J$10)</f>
        <v>0.62663090421398426</v>
      </c>
      <c r="K224">
        <f t="shared" ca="1" si="35"/>
        <v>3.2269787382901707</v>
      </c>
      <c r="L224" s="47">
        <f t="shared" ca="1" si="36"/>
        <v>4.076717821356414E-3</v>
      </c>
      <c r="M224">
        <f t="shared" ca="1" si="37"/>
        <v>0.10524427013035242</v>
      </c>
      <c r="N224">
        <f ca="1">[1]!genUniform($N$9,$N$10)</f>
        <v>0.69730999792381243</v>
      </c>
      <c r="O224">
        <f t="shared" ca="1" si="38"/>
        <v>2.7618771395976243</v>
      </c>
      <c r="P224" s="47">
        <f t="shared" ca="1" si="39"/>
        <v>3.4891440782657125E-3</v>
      </c>
      <c r="Q224">
        <f t="shared" ca="1" si="40"/>
        <v>9.0075506323500337E-2</v>
      </c>
      <c r="R224">
        <f ca="1">[1]!genUniform($J$9,$J$10)</f>
        <v>0.45191940658646507</v>
      </c>
      <c r="S224">
        <f t="shared" ca="1" si="41"/>
        <v>2.7618771395976243</v>
      </c>
      <c r="T224" s="47">
        <f t="shared" ca="1" si="42"/>
        <v>3.4891440782657125E-3</v>
      </c>
      <c r="U224">
        <f t="shared" ca="1" si="43"/>
        <v>9.0075506323500337E-2</v>
      </c>
    </row>
    <row r="225" spans="1:21" x14ac:dyDescent="0.3">
      <c r="A225">
        <v>215</v>
      </c>
      <c r="C225">
        <f ca="1">[1]!GenLognormal($C$9,$C$10)</f>
        <v>32.181624726459461</v>
      </c>
      <c r="D225">
        <f ca="1">[1]!GenLognormal($D$9,$D$10)</f>
        <v>57.839137017318464</v>
      </c>
      <c r="E225">
        <f ca="1">[1]!genNormal($F$9,$F$10)</f>
        <v>56.43658332992505</v>
      </c>
      <c r="F225">
        <f t="shared" ca="1" si="33"/>
        <v>56.43658332992505</v>
      </c>
      <c r="G225">
        <f ca="1">[1]!GenLognormal($G$9,$G$10)</f>
        <v>30.88989281147142</v>
      </c>
      <c r="H225">
        <f ca="1">[1]!genBinomial(1,1)</f>
        <v>1</v>
      </c>
      <c r="I225" s="13">
        <f t="shared" ca="1" si="44"/>
        <v>1.5598679534752897</v>
      </c>
      <c r="J225">
        <f ca="1">[1]!genUniform($J$9,$J$10)</f>
        <v>0.47375991540805601</v>
      </c>
      <c r="K225">
        <f t="shared" ca="1" si="35"/>
        <v>2.7841150467145721</v>
      </c>
      <c r="L225" s="47">
        <f t="shared" ca="1" si="36"/>
        <v>3.0158693334433476E-3</v>
      </c>
      <c r="M225">
        <f t="shared" ca="1" si="37"/>
        <v>7.5085004101255237E-2</v>
      </c>
      <c r="N225">
        <f ca="1">[1]!genUniform($N$9,$N$10)</f>
        <v>0.3616973182017364</v>
      </c>
      <c r="O225">
        <f t="shared" ca="1" si="38"/>
        <v>3.3475631443938454</v>
      </c>
      <c r="P225" s="47">
        <f t="shared" ca="1" si="39"/>
        <v>3.6262197716492597E-3</v>
      </c>
      <c r="Q225">
        <f t="shared" ca="1" si="40"/>
        <v>9.0280677417635249E-2</v>
      </c>
      <c r="R225">
        <f ca="1">[1]!genUniform($J$9,$J$10)</f>
        <v>0.67151857639707702</v>
      </c>
      <c r="S225">
        <f t="shared" ca="1" si="41"/>
        <v>3.3475631443938454</v>
      </c>
      <c r="T225" s="47">
        <f t="shared" ca="1" si="42"/>
        <v>3.6262197716492597E-3</v>
      </c>
      <c r="U225">
        <f t="shared" ca="1" si="43"/>
        <v>9.0280677417635249E-2</v>
      </c>
    </row>
    <row r="226" spans="1:21" x14ac:dyDescent="0.3">
      <c r="A226">
        <v>216</v>
      </c>
      <c r="C226">
        <f ca="1">[1]!GenLognormal($C$9,$C$10)</f>
        <v>18.969403572665044</v>
      </c>
      <c r="D226">
        <f ca="1">[1]!GenLognormal($D$9,$D$10)</f>
        <v>71.823248127094288</v>
      </c>
      <c r="E226">
        <f ca="1">[1]!genNormal($F$9,$F$10)</f>
        <v>61.66007144290981</v>
      </c>
      <c r="F226">
        <f t="shared" ca="1" si="33"/>
        <v>61.66007144290981</v>
      </c>
      <c r="G226">
        <f ca="1">[1]!GenLognormal($G$9,$G$10)</f>
        <v>24.484793136426163</v>
      </c>
      <c r="H226">
        <f ca="1">[1]!genBinomial(1,1)</f>
        <v>1</v>
      </c>
      <c r="I226" s="13">
        <f t="shared" ca="1" si="44"/>
        <v>2.1714698178999061</v>
      </c>
      <c r="J226">
        <f ca="1">[1]!genUniform($J$9,$J$10)</f>
        <v>0.47903605725853843</v>
      </c>
      <c r="K226">
        <f t="shared" ca="1" si="35"/>
        <v>2.7981560340066367</v>
      </c>
      <c r="L226" s="47">
        <f t="shared" ca="1" si="36"/>
        <v>4.2195217872360519E-3</v>
      </c>
      <c r="M226">
        <f t="shared" ca="1" si="37"/>
        <v>8.4598114566859728E-2</v>
      </c>
      <c r="N226">
        <f ca="1">[1]!genUniform($N$9,$N$10)</f>
        <v>0.64601429811345623</v>
      </c>
      <c r="O226">
        <f t="shared" ca="1" si="38"/>
        <v>3.2514843927377308</v>
      </c>
      <c r="P226" s="47">
        <f t="shared" ca="1" si="39"/>
        <v>4.903125154307352E-3</v>
      </c>
      <c r="Q226">
        <f t="shared" ca="1" si="40"/>
        <v>9.8303827887437384E-2</v>
      </c>
      <c r="R226">
        <f ca="1">[1]!genUniform($J$9,$J$10)</f>
        <v>0.64004184662970909</v>
      </c>
      <c r="S226">
        <f t="shared" ca="1" si="41"/>
        <v>3.2514843927377308</v>
      </c>
      <c r="T226" s="47">
        <f t="shared" ca="1" si="42"/>
        <v>4.903125154307352E-3</v>
      </c>
      <c r="U226">
        <f t="shared" ca="1" si="43"/>
        <v>9.8303827887437384E-2</v>
      </c>
    </row>
    <row r="227" spans="1:21" x14ac:dyDescent="0.3">
      <c r="A227">
        <v>217</v>
      </c>
      <c r="C227">
        <f ca="1">[1]!GenLognormal($C$9,$C$10)</f>
        <v>25.224839608652161</v>
      </c>
      <c r="D227">
        <f ca="1">[1]!GenLognormal($D$9,$D$10)</f>
        <v>55.93176482641789</v>
      </c>
      <c r="E227">
        <f ca="1">[1]!genNormal($F$9,$F$10)</f>
        <v>66.787353033381251</v>
      </c>
      <c r="F227">
        <f t="shared" ca="1" si="33"/>
        <v>66.787353033381251</v>
      </c>
      <c r="G227">
        <f ca="1">[1]!GenLognormal($G$9,$G$10)</f>
        <v>32.694416331586588</v>
      </c>
      <c r="H227">
        <f ca="1">[1]!genBinomial(1,1)</f>
        <v>1</v>
      </c>
      <c r="I227" s="13">
        <f t="shared" ca="1" si="44"/>
        <v>1.6622362304507461</v>
      </c>
      <c r="J227">
        <f ca="1">[1]!genUniform($J$9,$J$10)</f>
        <v>0.46054555251680906</v>
      </c>
      <c r="K227">
        <f t="shared" ca="1" si="35"/>
        <v>2.7491987236805371</v>
      </c>
      <c r="L227" s="47">
        <f t="shared" ca="1" si="36"/>
        <v>3.173484530007457E-3</v>
      </c>
      <c r="M227">
        <f t="shared" ca="1" si="37"/>
        <v>8.1703442353249431E-2</v>
      </c>
      <c r="N227">
        <f ca="1">[1]!genUniform($N$9,$N$10)</f>
        <v>0.5206731820067545</v>
      </c>
      <c r="O227">
        <f t="shared" ca="1" si="38"/>
        <v>3.1522790351542365</v>
      </c>
      <c r="P227" s="47">
        <f t="shared" ca="1" si="39"/>
        <v>3.6387725143914532E-3</v>
      </c>
      <c r="Q227">
        <f t="shared" ca="1" si="40"/>
        <v>9.3682586934013504E-2</v>
      </c>
      <c r="R227">
        <f ca="1">[1]!genUniform($J$9,$J$10)</f>
        <v>0.60547832486884734</v>
      </c>
      <c r="S227">
        <f t="shared" ca="1" si="41"/>
        <v>3.1522790351542365</v>
      </c>
      <c r="T227" s="47">
        <f t="shared" ca="1" si="42"/>
        <v>3.6387725143914532E-3</v>
      </c>
      <c r="U227">
        <f t="shared" ca="1" si="43"/>
        <v>9.3682586934013504E-2</v>
      </c>
    </row>
    <row r="228" spans="1:21" x14ac:dyDescent="0.3">
      <c r="A228">
        <v>218</v>
      </c>
      <c r="C228">
        <f ca="1">[1]!GenLognormal($C$9,$C$10)</f>
        <v>29.490832225115518</v>
      </c>
      <c r="D228">
        <f ca="1">[1]!GenLognormal($D$9,$D$10)</f>
        <v>62.093876428098135</v>
      </c>
      <c r="E228">
        <f ca="1">[1]!genNormal($F$9,$F$10)</f>
        <v>72.073670930148864</v>
      </c>
      <c r="F228">
        <f t="shared" ca="1" si="33"/>
        <v>72.073670930148864</v>
      </c>
      <c r="G228">
        <f ca="1">[1]!GenLognormal($G$9,$G$10)</f>
        <v>31.707096375663728</v>
      </c>
      <c r="H228">
        <f ca="1">[1]!genBinomial(1,1)</f>
        <v>1</v>
      </c>
      <c r="I228" s="13">
        <f t="shared" ca="1" si="44"/>
        <v>1.9736871004911152</v>
      </c>
      <c r="J228">
        <f ca="1">[1]!genUniform($J$9,$J$10)</f>
        <v>0.54219099011061012</v>
      </c>
      <c r="K228">
        <f t="shared" ca="1" si="35"/>
        <v>2.9717608358961698</v>
      </c>
      <c r="L228" s="47">
        <f t="shared" ca="1" si="36"/>
        <v>4.0731430746895579E-3</v>
      </c>
      <c r="M228">
        <f t="shared" ca="1" si="37"/>
        <v>9.4459008922477924E-2</v>
      </c>
      <c r="N228">
        <f ca="1">[1]!genUniform($N$9,$N$10)</f>
        <v>0.38864329924299917</v>
      </c>
      <c r="O228">
        <f t="shared" ca="1" si="38"/>
        <v>2.7906262112882181</v>
      </c>
      <c r="P228" s="47">
        <f t="shared" ca="1" si="39"/>
        <v>3.824877052438854E-3</v>
      </c>
      <c r="Q228">
        <f t="shared" ca="1" si="40"/>
        <v>8.8701547919781687E-2</v>
      </c>
      <c r="R228">
        <f ca="1">[1]!genUniform($J$9,$J$10)</f>
        <v>0.46398646265761434</v>
      </c>
      <c r="S228">
        <f t="shared" ca="1" si="41"/>
        <v>2.7906262112882181</v>
      </c>
      <c r="T228" s="47">
        <f t="shared" ca="1" si="42"/>
        <v>3.824877052438854E-3</v>
      </c>
      <c r="U228">
        <f t="shared" ca="1" si="43"/>
        <v>8.8701547919781687E-2</v>
      </c>
    </row>
    <row r="229" spans="1:21" x14ac:dyDescent="0.3">
      <c r="A229">
        <v>219</v>
      </c>
      <c r="C229">
        <f ca="1">[1]!GenLognormal($C$9,$C$10)</f>
        <v>30.170036141897945</v>
      </c>
      <c r="D229">
        <f ca="1">[1]!GenLognormal($D$9,$D$10)</f>
        <v>50.656895998577035</v>
      </c>
      <c r="E229">
        <f ca="1">[1]!genNormal($F$9,$F$10)</f>
        <v>78.663612074662765</v>
      </c>
      <c r="F229">
        <f t="shared" ca="1" si="33"/>
        <v>78.663612074662765</v>
      </c>
      <c r="G229">
        <f ca="1">[1]!GenLognormal($G$9,$G$10)</f>
        <v>29.689183387510717</v>
      </c>
      <c r="H229">
        <f ca="1">[1]!genBinomial(1,1)</f>
        <v>1</v>
      </c>
      <c r="I229" s="13">
        <f t="shared" ca="1" si="44"/>
        <v>1.7587895465316032</v>
      </c>
      <c r="J229">
        <f ca="1">[1]!genUniform($J$9,$J$10)</f>
        <v>0.42287985100518888</v>
      </c>
      <c r="K229">
        <f t="shared" ca="1" si="35"/>
        <v>2.6513214638004889</v>
      </c>
      <c r="L229" s="47">
        <f t="shared" ca="1" si="36"/>
        <v>3.238275329879978E-3</v>
      </c>
      <c r="M229">
        <f t="shared" ca="1" si="37"/>
        <v>9.2052945272409828E-2</v>
      </c>
      <c r="N229">
        <f ca="1">[1]!genUniform($N$9,$N$10)</f>
        <v>0.69295945205000486</v>
      </c>
      <c r="O229">
        <f t="shared" ca="1" si="38"/>
        <v>2.8737917687405989</v>
      </c>
      <c r="P229" s="47">
        <f t="shared" ca="1" si="39"/>
        <v>3.509996473451064E-3</v>
      </c>
      <c r="Q229">
        <f t="shared" ca="1" si="40"/>
        <v>9.9777035725037544E-2</v>
      </c>
      <c r="R229">
        <f ca="1">[1]!genUniform($J$9,$J$10)</f>
        <v>0.4983502228905583</v>
      </c>
      <c r="S229">
        <f t="shared" ca="1" si="41"/>
        <v>2.8737917687405989</v>
      </c>
      <c r="T229" s="47">
        <f t="shared" ca="1" si="42"/>
        <v>3.509996473451064E-3</v>
      </c>
      <c r="U229">
        <f t="shared" ca="1" si="43"/>
        <v>9.9777035725037544E-2</v>
      </c>
    </row>
    <row r="230" spans="1:21" x14ac:dyDescent="0.3">
      <c r="A230">
        <v>220</v>
      </c>
      <c r="C230">
        <f ca="1">[1]!GenLognormal($C$9,$C$10)</f>
        <v>23.244513755034493</v>
      </c>
      <c r="D230">
        <f ca="1">[1]!GenLognormal($D$9,$D$10)</f>
        <v>58.710337448297089</v>
      </c>
      <c r="E230">
        <f ca="1">[1]!genNormal($F$9,$F$10)</f>
        <v>64.315248853247667</v>
      </c>
      <c r="F230">
        <f t="shared" ca="1" si="33"/>
        <v>64.315248853247667</v>
      </c>
      <c r="G230">
        <f ca="1">[1]!GenLognormal($G$9,$G$10)</f>
        <v>36.370991970435462</v>
      </c>
      <c r="H230">
        <f ca="1">[1]!genBinomial(1,1)</f>
        <v>1</v>
      </c>
      <c r="I230" s="13">
        <f t="shared" ca="1" si="44"/>
        <v>1.6404928914351897</v>
      </c>
      <c r="J230">
        <f ca="1">[1]!genUniform($J$9,$J$10)</f>
        <v>0.35694778759391244</v>
      </c>
      <c r="K230">
        <f t="shared" ca="1" si="35"/>
        <v>2.4836063904578536</v>
      </c>
      <c r="L230" s="47">
        <f t="shared" ca="1" si="36"/>
        <v>2.8294018254646663E-3</v>
      </c>
      <c r="M230">
        <f t="shared" ca="1" si="37"/>
        <v>6.9397295361437183E-2</v>
      </c>
      <c r="N230">
        <f ca="1">[1]!genUniform($N$9,$N$10)</f>
        <v>0.50514434125008068</v>
      </c>
      <c r="O230">
        <f t="shared" ca="1" si="38"/>
        <v>3.0696843774164768</v>
      </c>
      <c r="P230" s="47">
        <f t="shared" ca="1" si="39"/>
        <v>3.497080138959296E-3</v>
      </c>
      <c r="Q230">
        <f t="shared" ca="1" si="40"/>
        <v>8.5773572746641602E-2</v>
      </c>
      <c r="R230">
        <f ca="1">[1]!genUniform($J$9,$J$10)</f>
        <v>0.57517411838548615</v>
      </c>
      <c r="S230">
        <f t="shared" ca="1" si="41"/>
        <v>3.0696843774164768</v>
      </c>
      <c r="T230" s="47">
        <f t="shared" ca="1" si="42"/>
        <v>3.497080138959296E-3</v>
      </c>
      <c r="U230">
        <f t="shared" ca="1" si="43"/>
        <v>8.5773572746641602E-2</v>
      </c>
    </row>
    <row r="231" spans="1:21" x14ac:dyDescent="0.3">
      <c r="A231">
        <v>221</v>
      </c>
      <c r="C231">
        <f ca="1">[1]!GenLognormal($C$9,$C$10)</f>
        <v>38.463071029837408</v>
      </c>
      <c r="D231">
        <f ca="1">[1]!GenLognormal($D$9,$D$10)</f>
        <v>56.101145908865917</v>
      </c>
      <c r="E231">
        <f ca="1">[1]!genNormal($F$9,$F$10)</f>
        <v>45.243026368891719</v>
      </c>
      <c r="F231">
        <f t="shared" ca="1" si="33"/>
        <v>45.243026368891719</v>
      </c>
      <c r="G231">
        <f ca="1">[1]!GenLognormal($G$9,$G$10)</f>
        <v>33.482835035417139</v>
      </c>
      <c r="H231">
        <f ca="1">[1]!genBinomial(1,1)</f>
        <v>1</v>
      </c>
      <c r="I231" s="13">
        <f t="shared" ca="1" si="44"/>
        <v>1.3049816887643981</v>
      </c>
      <c r="J231">
        <f ca="1">[1]!genUniform($J$9,$J$10)</f>
        <v>0.41911553715374478</v>
      </c>
      <c r="K231">
        <f t="shared" ca="1" si="35"/>
        <v>2.6416493250245936</v>
      </c>
      <c r="L231" s="47">
        <f t="shared" ca="1" si="36"/>
        <v>2.3939611092318935E-3</v>
      </c>
      <c r="M231">
        <f t="shared" ca="1" si="37"/>
        <v>6.1448013965595912E-2</v>
      </c>
      <c r="N231">
        <f ca="1">[1]!genUniform($N$9,$N$10)</f>
        <v>0.4158763702207473</v>
      </c>
      <c r="O231">
        <f t="shared" ca="1" si="38"/>
        <v>2.8490243832956281</v>
      </c>
      <c r="P231" s="47">
        <f t="shared" ca="1" si="39"/>
        <v>2.5818921187806087E-3</v>
      </c>
      <c r="Q231">
        <f t="shared" ca="1" si="40"/>
        <v>6.6271813005097921E-2</v>
      </c>
      <c r="R231">
        <f ca="1">[1]!genUniform($J$9,$J$10)</f>
        <v>0.48820876366071109</v>
      </c>
      <c r="S231">
        <f t="shared" ca="1" si="41"/>
        <v>2.8490243832956281</v>
      </c>
      <c r="T231" s="47">
        <f t="shared" ca="1" si="42"/>
        <v>2.5818921187806087E-3</v>
      </c>
      <c r="U231">
        <f t="shared" ca="1" si="43"/>
        <v>6.6271813005097921E-2</v>
      </c>
    </row>
    <row r="232" spans="1:21" x14ac:dyDescent="0.3">
      <c r="A232">
        <v>222</v>
      </c>
      <c r="C232">
        <f ca="1">[1]!GenLognormal($C$9,$C$10)</f>
        <v>25.416325522862007</v>
      </c>
      <c r="D232">
        <f ca="1">[1]!GenLognormal($D$9,$D$10)</f>
        <v>66.631865544330438</v>
      </c>
      <c r="E232">
        <f ca="1">[1]!genNormal($F$9,$F$10)</f>
        <v>71.950419304419199</v>
      </c>
      <c r="F232">
        <f t="shared" ca="1" si="33"/>
        <v>71.950419304419199</v>
      </c>
      <c r="G232">
        <f ca="1">[1]!GenLognormal($G$9,$G$10)</f>
        <v>27.687033175628738</v>
      </c>
      <c r="H232">
        <f ca="1">[1]!genBinomial(1,1)</f>
        <v>1</v>
      </c>
      <c r="I232" s="13">
        <f t="shared" ca="1" si="44"/>
        <v>2.1856427016648565</v>
      </c>
      <c r="J232">
        <f ca="1">[1]!genUniform($J$9,$J$10)</f>
        <v>0.64927040836973948</v>
      </c>
      <c r="K232">
        <f t="shared" ca="1" si="35"/>
        <v>3.3018524323443601</v>
      </c>
      <c r="L232" s="47">
        <f t="shared" ca="1" si="36"/>
        <v>5.0115761602276421E-3</v>
      </c>
      <c r="M232">
        <f t="shared" ca="1" si="37"/>
        <v>0.10830658292054762</v>
      </c>
      <c r="N232">
        <f ca="1">[1]!genUniform($N$9,$N$10)</f>
        <v>0.3895364737687142</v>
      </c>
      <c r="O232">
        <f t="shared" ca="1" si="38"/>
        <v>3.0038696486230623</v>
      </c>
      <c r="P232" s="47">
        <f t="shared" ca="1" si="39"/>
        <v>4.5592956765733153E-3</v>
      </c>
      <c r="Q232">
        <f t="shared" ca="1" si="40"/>
        <v>9.8532222092710231E-2</v>
      </c>
      <c r="R232">
        <f ca="1">[1]!genUniform($J$9,$J$10)</f>
        <v>0.55009432523388901</v>
      </c>
      <c r="S232">
        <f t="shared" ca="1" si="41"/>
        <v>3.0038696486230623</v>
      </c>
      <c r="T232" s="47">
        <f t="shared" ca="1" si="42"/>
        <v>4.5592956765733153E-3</v>
      </c>
      <c r="U232">
        <f t="shared" ca="1" si="43"/>
        <v>9.8532222092710231E-2</v>
      </c>
    </row>
    <row r="233" spans="1:21" x14ac:dyDescent="0.3">
      <c r="A233">
        <v>223</v>
      </c>
      <c r="C233">
        <f ca="1">[1]!GenLognormal($C$9,$C$10)</f>
        <v>27.956308624011786</v>
      </c>
      <c r="D233">
        <f ca="1">[1]!GenLognormal($D$9,$D$10)</f>
        <v>48.478748792149752</v>
      </c>
      <c r="E233">
        <f ca="1">[1]!genNormal($F$9,$F$10)</f>
        <v>69.888725373287272</v>
      </c>
      <c r="F233">
        <f t="shared" ca="1" si="33"/>
        <v>69.888725373287272</v>
      </c>
      <c r="G233">
        <f ca="1">[1]!GenLognormal($G$9,$G$10)</f>
        <v>25.778731636191889</v>
      </c>
      <c r="H233">
        <f ca="1">[1]!genBinomial(1,1)</f>
        <v>1</v>
      </c>
      <c r="I233" s="13">
        <f t="shared" ca="1" si="44"/>
        <v>1.5798476190961532</v>
      </c>
      <c r="J233">
        <f ca="1">[1]!genUniform($J$9,$J$10)</f>
        <v>0.61673413977720815</v>
      </c>
      <c r="K233">
        <f t="shared" ca="1" si="35"/>
        <v>3.1952427955788054</v>
      </c>
      <c r="L233" s="47">
        <f t="shared" ca="1" si="36"/>
        <v>3.5055532798814668E-3</v>
      </c>
      <c r="M233">
        <f t="shared" ca="1" si="37"/>
        <v>0.10412803236057823</v>
      </c>
      <c r="N233">
        <f ca="1">[1]!genUniform($N$9,$N$10)</f>
        <v>0.37100151998922754</v>
      </c>
      <c r="O233">
        <f t="shared" ca="1" si="38"/>
        <v>2.7329561954589154</v>
      </c>
      <c r="P233" s="47">
        <f t="shared" ca="1" si="39"/>
        <v>2.998371068395728E-3</v>
      </c>
      <c r="Q233">
        <f t="shared" ca="1" si="40"/>
        <v>8.9062825383583621E-2</v>
      </c>
      <c r="R233">
        <f ca="1">[1]!genUniform($J$9,$J$10)</f>
        <v>0.43969822702181272</v>
      </c>
      <c r="S233">
        <f t="shared" ca="1" si="41"/>
        <v>2.7329561954589154</v>
      </c>
      <c r="T233" s="47">
        <f t="shared" ca="1" si="42"/>
        <v>2.998371068395728E-3</v>
      </c>
      <c r="U233">
        <f t="shared" ca="1" si="43"/>
        <v>8.9062825383583621E-2</v>
      </c>
    </row>
    <row r="234" spans="1:21" x14ac:dyDescent="0.3">
      <c r="A234">
        <v>224</v>
      </c>
      <c r="C234">
        <f ca="1">[1]!GenLognormal($C$9,$C$10)</f>
        <v>25.02897670062826</v>
      </c>
      <c r="D234">
        <f ca="1">[1]!GenLognormal($D$9,$D$10)</f>
        <v>78.128610489661639</v>
      </c>
      <c r="E234">
        <f ca="1">[1]!genNormal($F$9,$F$10)</f>
        <v>54.807839843097753</v>
      </c>
      <c r="F234">
        <f t="shared" ca="1" si="33"/>
        <v>54.807839843097753</v>
      </c>
      <c r="G234">
        <f ca="1">[1]!GenLognormal($G$9,$G$10)</f>
        <v>30.872290935498132</v>
      </c>
      <c r="H234">
        <f ca="1">[1]!genBinomial(1,1)</f>
        <v>1</v>
      </c>
      <c r="I234" s="13">
        <f t="shared" ca="1" si="44"/>
        <v>2.0706956466691717</v>
      </c>
      <c r="J234">
        <f ca="1">[1]!genUniform($J$9,$J$10)</f>
        <v>0.42380089011697775</v>
      </c>
      <c r="K234">
        <f t="shared" ca="1" si="35"/>
        <v>2.6536905993430233</v>
      </c>
      <c r="L234" s="47">
        <f t="shared" ca="1" si="36"/>
        <v>3.8159622025461825E-3</v>
      </c>
      <c r="M234">
        <f t="shared" ca="1" si="37"/>
        <v>7.0332564949348822E-2</v>
      </c>
      <c r="N234">
        <f ca="1">[1]!genUniform($N$9,$N$10)</f>
        <v>0.66351876153537837</v>
      </c>
      <c r="O234">
        <f t="shared" ca="1" si="38"/>
        <v>2.5028840757040509</v>
      </c>
      <c r="P234" s="47">
        <f t="shared" ca="1" si="39"/>
        <v>3.5991049719985915E-3</v>
      </c>
      <c r="Q234">
        <f t="shared" ca="1" si="40"/>
        <v>6.6335637190984897E-2</v>
      </c>
      <c r="R234">
        <f ca="1">[1]!genUniform($J$9,$J$10)</f>
        <v>0.34088522406203009</v>
      </c>
      <c r="S234">
        <f t="shared" ca="1" si="41"/>
        <v>2.5028840757040509</v>
      </c>
      <c r="T234" s="47">
        <f t="shared" ca="1" si="42"/>
        <v>3.5991049719985915E-3</v>
      </c>
      <c r="U234">
        <f t="shared" ca="1" si="43"/>
        <v>6.6335637190984897E-2</v>
      </c>
    </row>
    <row r="235" spans="1:21" x14ac:dyDescent="0.3">
      <c r="A235">
        <v>225</v>
      </c>
      <c r="C235">
        <f ca="1">[1]!GenLognormal($C$9,$C$10)</f>
        <v>20.660249060302675</v>
      </c>
      <c r="D235">
        <f ca="1">[1]!GenLognormal($D$9,$D$10)</f>
        <v>76.903534905002161</v>
      </c>
      <c r="E235">
        <f ca="1">[1]!genNormal($F$9,$F$10)</f>
        <v>68.695003403789897</v>
      </c>
      <c r="F235">
        <f t="shared" ca="1" si="33"/>
        <v>68.695003403789897</v>
      </c>
      <c r="G235">
        <f ca="1">[1]!GenLognormal($G$9,$G$10)</f>
        <v>30.921197483527298</v>
      </c>
      <c r="H235">
        <f ca="1">[1]!genBinomial(1,1)</f>
        <v>1</v>
      </c>
      <c r="I235" s="13">
        <f t="shared" ca="1" si="44"/>
        <v>2.3706135724617554</v>
      </c>
      <c r="J235">
        <f ca="1">[1]!genUniform($J$9,$J$10)</f>
        <v>0.41406786028545522</v>
      </c>
      <c r="K235">
        <f t="shared" ca="1" si="35"/>
        <v>2.6287051694573091</v>
      </c>
      <c r="L235" s="47">
        <f t="shared" ca="1" si="36"/>
        <v>4.3275306616082469E-3</v>
      </c>
      <c r="M235">
        <f t="shared" ca="1" si="37"/>
        <v>8.1031959849618571E-2</v>
      </c>
      <c r="N235">
        <f ca="1">[1]!genUniform($N$9,$N$10)</f>
        <v>0.67372690904227472</v>
      </c>
      <c r="O235">
        <f t="shared" ca="1" si="38"/>
        <v>3.0775801215733263</v>
      </c>
      <c r="P235" s="47">
        <f t="shared" ca="1" si="39"/>
        <v>5.0664952823196016E-3</v>
      </c>
      <c r="Q235">
        <f t="shared" ca="1" si="40"/>
        <v>9.486889277004712E-2</v>
      </c>
      <c r="R235">
        <f ca="1">[1]!genUniform($J$9,$J$10)</f>
        <v>0.57812868945318308</v>
      </c>
      <c r="S235">
        <f t="shared" ca="1" si="41"/>
        <v>3.0775801215733263</v>
      </c>
      <c r="T235" s="47">
        <f t="shared" ca="1" si="42"/>
        <v>5.0664952823196016E-3</v>
      </c>
      <c r="U235">
        <f t="shared" ca="1" si="43"/>
        <v>9.486889277004712E-2</v>
      </c>
    </row>
    <row r="236" spans="1:21" x14ac:dyDescent="0.3">
      <c r="A236">
        <v>226</v>
      </c>
      <c r="C236">
        <f ca="1">[1]!GenLognormal($C$9,$C$10)</f>
        <v>25.703885499554207</v>
      </c>
      <c r="D236">
        <f ca="1">[1]!GenLognormal($D$9,$D$10)</f>
        <v>61.196160372958097</v>
      </c>
      <c r="E236">
        <f ca="1">[1]!genNormal($F$9,$F$10)</f>
        <v>50.042591706407315</v>
      </c>
      <c r="F236">
        <f t="shared" ca="1" si="33"/>
        <v>50.042591706407315</v>
      </c>
      <c r="G236">
        <f ca="1">[1]!GenLognormal($G$9,$G$10)</f>
        <v>24.738926403571231</v>
      </c>
      <c r="H236">
        <f ca="1">[1]!genBinomial(1,1)</f>
        <v>1</v>
      </c>
      <c r="I236" s="13">
        <f t="shared" ca="1" si="44"/>
        <v>1.6402806946971764</v>
      </c>
      <c r="J236">
        <f ca="1">[1]!genUniform($J$9,$J$10)</f>
        <v>0.51954165129332064</v>
      </c>
      <c r="K236">
        <f t="shared" ca="1" si="35"/>
        <v>2.9081866241371763</v>
      </c>
      <c r="L236" s="47">
        <f t="shared" ca="1" si="36"/>
        <v>3.3126683167699752E-3</v>
      </c>
      <c r="M236">
        <f t="shared" ca="1" si="37"/>
        <v>7.7950027372251304E-2</v>
      </c>
      <c r="N236">
        <f ca="1">[1]!genUniform($N$9,$N$10)</f>
        <v>0.69993308213701566</v>
      </c>
      <c r="O236">
        <f t="shared" ca="1" si="38"/>
        <v>2.8015009502347219</v>
      </c>
      <c r="P236" s="47">
        <f t="shared" ca="1" si="39"/>
        <v>3.1911443922540343E-3</v>
      </c>
      <c r="Q236">
        <f t="shared" ca="1" si="40"/>
        <v>7.5090461506738551E-2</v>
      </c>
      <c r="R236">
        <f ca="1">[1]!genUniform($J$9,$J$10)</f>
        <v>0.4685277970925949</v>
      </c>
      <c r="S236">
        <f t="shared" ca="1" si="41"/>
        <v>2.8015009502347219</v>
      </c>
      <c r="T236" s="47">
        <f t="shared" ca="1" si="42"/>
        <v>3.1911443922540343E-3</v>
      </c>
      <c r="U236">
        <f t="shared" ca="1" si="43"/>
        <v>7.5090461506738551E-2</v>
      </c>
    </row>
    <row r="237" spans="1:21" x14ac:dyDescent="0.3">
      <c r="A237">
        <v>227</v>
      </c>
      <c r="C237">
        <f ca="1">[1]!GenLognormal($C$9,$C$10)</f>
        <v>29.26883444628703</v>
      </c>
      <c r="D237">
        <f ca="1">[1]!GenLognormal($D$9,$D$10)</f>
        <v>83.923604436014443</v>
      </c>
      <c r="E237">
        <f ca="1">[1]!genNormal($F$9,$F$10)</f>
        <v>67.295813173440692</v>
      </c>
      <c r="F237">
        <f t="shared" ca="1" si="33"/>
        <v>67.295813173440692</v>
      </c>
      <c r="G237">
        <f ca="1">[1]!GenLognormal($G$9,$G$10)</f>
        <v>27.985877762988743</v>
      </c>
      <c r="H237">
        <f ca="1">[1]!genBinomial(1,1)</f>
        <v>1</v>
      </c>
      <c r="I237" s="13">
        <f t="shared" ca="1" si="44"/>
        <v>2.6124659323908848</v>
      </c>
      <c r="J237">
        <f ca="1">[1]!genUniform($J$9,$J$10)</f>
        <v>0.67638986242691812</v>
      </c>
      <c r="K237">
        <f t="shared" ca="1" si="35"/>
        <v>3.3962999387002077</v>
      </c>
      <c r="L237" s="47">
        <f t="shared" ca="1" si="36"/>
        <v>6.1616096430802385E-3</v>
      </c>
      <c r="M237">
        <f t="shared" ca="1" si="37"/>
        <v>0.10572374656286762</v>
      </c>
      <c r="N237">
        <f ca="1">[1]!genUniform($N$9,$N$10)</f>
        <v>0.32381109451363566</v>
      </c>
      <c r="O237">
        <f t="shared" ca="1" si="38"/>
        <v>2.6618445080429853</v>
      </c>
      <c r="P237" s="47">
        <f t="shared" ca="1" si="39"/>
        <v>4.8291514545722733E-3</v>
      </c>
      <c r="Q237">
        <f t="shared" ca="1" si="40"/>
        <v>8.2860813013411139E-2</v>
      </c>
      <c r="R237">
        <f ca="1">[1]!genUniform($J$9,$J$10)</f>
        <v>0.40936558883637958</v>
      </c>
      <c r="S237">
        <f t="shared" ca="1" si="41"/>
        <v>2.6618445080429853</v>
      </c>
      <c r="T237" s="47">
        <f t="shared" ca="1" si="42"/>
        <v>4.8291514545722733E-3</v>
      </c>
      <c r="U237">
        <f t="shared" ca="1" si="43"/>
        <v>8.2860813013411139E-2</v>
      </c>
    </row>
    <row r="238" spans="1:21" x14ac:dyDescent="0.3">
      <c r="A238">
        <v>228</v>
      </c>
      <c r="C238">
        <f ca="1">[1]!GenLognormal($C$9,$C$10)</f>
        <v>26.331833101111371</v>
      </c>
      <c r="D238">
        <f ca="1">[1]!GenLognormal($D$9,$D$10)</f>
        <v>61.962328625125572</v>
      </c>
      <c r="E238">
        <f ca="1">[1]!genNormal($F$9,$F$10)</f>
        <v>48.087236025769094</v>
      </c>
      <c r="F238">
        <f t="shared" ca="1" si="33"/>
        <v>48.087236025769094</v>
      </c>
      <c r="G238">
        <f ca="1">[1]!GenLognormal($G$9,$G$10)</f>
        <v>24.309539687771764</v>
      </c>
      <c r="H238">
        <f ca="1">[1]!genBinomial(1,1)</f>
        <v>1</v>
      </c>
      <c r="I238" s="13">
        <f t="shared" ca="1" si="44"/>
        <v>1.6359201876782228</v>
      </c>
      <c r="J238">
        <f ca="1">[1]!genUniform($J$9,$J$10)</f>
        <v>0.3592096123230365</v>
      </c>
      <c r="K238">
        <f t="shared" ca="1" si="35"/>
        <v>2.4893249535458057</v>
      </c>
      <c r="L238" s="47">
        <f t="shared" ca="1" si="36"/>
        <v>2.8280117674977347E-3</v>
      </c>
      <c r="M238">
        <f t="shared" ca="1" si="37"/>
        <v>6.5722787305727823E-2</v>
      </c>
      <c r="N238">
        <f ca="1">[1]!genUniform($N$9,$N$10)</f>
        <v>0.44702189252075869</v>
      </c>
      <c r="O238">
        <f t="shared" ca="1" si="38"/>
        <v>3.3459856946598188</v>
      </c>
      <c r="P238" s="47">
        <f t="shared" ca="1" si="39"/>
        <v>3.8012260733170417E-3</v>
      </c>
      <c r="Q238">
        <f t="shared" ca="1" si="40"/>
        <v>8.8340216822596018E-2</v>
      </c>
      <c r="R238">
        <f ca="1">[1]!genUniform($J$9,$J$10)</f>
        <v>0.67101796079743337</v>
      </c>
      <c r="S238">
        <f t="shared" ca="1" si="41"/>
        <v>3.3459856946598188</v>
      </c>
      <c r="T238" s="47">
        <f t="shared" ca="1" si="42"/>
        <v>3.8012260733170417E-3</v>
      </c>
      <c r="U238">
        <f t="shared" ca="1" si="43"/>
        <v>8.8340216822596018E-2</v>
      </c>
    </row>
    <row r="239" spans="1:21" x14ac:dyDescent="0.3">
      <c r="A239">
        <v>229</v>
      </c>
      <c r="C239">
        <f ca="1">[1]!GenLognormal($C$9,$C$10)</f>
        <v>29.67243694553396</v>
      </c>
      <c r="D239">
        <f ca="1">[1]!GenLognormal($D$9,$D$10)</f>
        <v>85.469944801354075</v>
      </c>
      <c r="E239">
        <f ca="1">[1]!genNormal($F$9,$F$10)</f>
        <v>48.762283038460112</v>
      </c>
      <c r="F239">
        <f t="shared" ca="1" si="33"/>
        <v>48.762283038460112</v>
      </c>
      <c r="G239">
        <f ca="1">[1]!GenLognormal($G$9,$G$10)</f>
        <v>26.452623734539433</v>
      </c>
      <c r="H239">
        <f ca="1">[1]!genBinomial(1,1)</f>
        <v>1</v>
      </c>
      <c r="I239" s="13">
        <f t="shared" ca="1" si="44"/>
        <v>2.2233401399798129</v>
      </c>
      <c r="J239">
        <f ca="1">[1]!genUniform($J$9,$J$10)</f>
        <v>0.47956592786401187</v>
      </c>
      <c r="K239">
        <f t="shared" ca="1" si="35"/>
        <v>2.7995694616998028</v>
      </c>
      <c r="L239" s="47">
        <f t="shared" ca="1" si="36"/>
        <v>4.3224966380964224E-3</v>
      </c>
      <c r="M239">
        <f t="shared" ca="1" si="37"/>
        <v>7.2825543216686828E-2</v>
      </c>
      <c r="N239">
        <f ca="1">[1]!genUniform($N$9,$N$10)</f>
        <v>0.53768108383208479</v>
      </c>
      <c r="O239">
        <f t="shared" ca="1" si="38"/>
        <v>3.2544514337664143</v>
      </c>
      <c r="P239" s="47">
        <f t="shared" ca="1" si="39"/>
        <v>5.0248281293803626E-3</v>
      </c>
      <c r="Q239">
        <f t="shared" ca="1" si="40"/>
        <v>8.4658443656712046E-2</v>
      </c>
      <c r="R239">
        <f ca="1">[1]!genUniform($J$9,$J$10)</f>
        <v>0.64104365843075695</v>
      </c>
      <c r="S239">
        <f t="shared" ca="1" si="41"/>
        <v>3.2544514337664143</v>
      </c>
      <c r="T239" s="47">
        <f t="shared" ca="1" si="42"/>
        <v>5.0248281293803626E-3</v>
      </c>
      <c r="U239">
        <f t="shared" ca="1" si="43"/>
        <v>8.4658443656712046E-2</v>
      </c>
    </row>
    <row r="240" spans="1:21" x14ac:dyDescent="0.3">
      <c r="A240">
        <v>230</v>
      </c>
      <c r="C240">
        <f ca="1">[1]!GenLognormal($C$9,$C$10)</f>
        <v>33.943493649195069</v>
      </c>
      <c r="D240">
        <f ca="1">[1]!GenLognormal($D$9,$D$10)</f>
        <v>54.185497532406238</v>
      </c>
      <c r="E240">
        <f ca="1">[1]!genNormal($F$9,$F$10)</f>
        <v>59.989125524982143</v>
      </c>
      <c r="F240">
        <f t="shared" ca="1" si="33"/>
        <v>59.989125524982143</v>
      </c>
      <c r="G240">
        <f ca="1">[1]!GenLognormal($G$9,$G$10)</f>
        <v>28.498987232272306</v>
      </c>
      <c r="H240">
        <f ca="1">[1]!genBinomial(1,1)</f>
        <v>1</v>
      </c>
      <c r="I240" s="13">
        <f t="shared" ca="1" si="44"/>
        <v>1.5529486127322611</v>
      </c>
      <c r="J240">
        <f ca="1">[1]!genUniform($J$9,$J$10)</f>
        <v>0.41079435666374081</v>
      </c>
      <c r="K240">
        <f t="shared" ca="1" si="35"/>
        <v>2.6203253607696393</v>
      </c>
      <c r="L240" s="47">
        <f t="shared" ca="1" si="36"/>
        <v>2.8258546068849811E-3</v>
      </c>
      <c r="M240">
        <f t="shared" ca="1" si="37"/>
        <v>7.5098150228863805E-2</v>
      </c>
      <c r="N240">
        <f ca="1">[1]!genUniform($N$9,$N$10)</f>
        <v>0.35609058814941247</v>
      </c>
      <c r="O240">
        <f t="shared" ca="1" si="38"/>
        <v>2.8517734419057206</v>
      </c>
      <c r="P240" s="47">
        <f t="shared" ca="1" si="39"/>
        <v>3.0754566739126352E-3</v>
      </c>
      <c r="Q240">
        <f t="shared" ca="1" si="40"/>
        <v>8.1731419145604181E-2</v>
      </c>
      <c r="R240">
        <f ca="1">[1]!genUniform($J$9,$J$10)</f>
        <v>0.48933849961264131</v>
      </c>
      <c r="S240">
        <f t="shared" ca="1" si="41"/>
        <v>2.8517734419057206</v>
      </c>
      <c r="T240" s="47">
        <f t="shared" ca="1" si="42"/>
        <v>3.0754566739126352E-3</v>
      </c>
      <c r="U240">
        <f t="shared" ca="1" si="43"/>
        <v>8.1731419145604181E-2</v>
      </c>
    </row>
    <row r="241" spans="1:21" x14ac:dyDescent="0.3">
      <c r="A241">
        <v>231</v>
      </c>
      <c r="C241">
        <f ca="1">[1]!GenLognormal($C$9,$C$10)</f>
        <v>29.187710251979578</v>
      </c>
      <c r="D241">
        <f ca="1">[1]!GenLognormal($D$9,$D$10)</f>
        <v>58.275939004151262</v>
      </c>
      <c r="E241">
        <f ca="1">[1]!genNormal($F$9,$F$10)</f>
        <v>60.667595272479986</v>
      </c>
      <c r="F241">
        <f t="shared" ca="1" si="33"/>
        <v>60.667595272479986</v>
      </c>
      <c r="G241">
        <f ca="1">[1]!GenLognormal($G$9,$G$10)</f>
        <v>22.331602069474627</v>
      </c>
      <c r="H241">
        <f ca="1">[1]!genBinomial(1,1)</f>
        <v>1</v>
      </c>
      <c r="I241" s="13">
        <f t="shared" ca="1" si="44"/>
        <v>1.7770356012874442</v>
      </c>
      <c r="J241">
        <f ca="1">[1]!genUniform($J$9,$J$10)</f>
        <v>0.52041021639855867</v>
      </c>
      <c r="K241">
        <f t="shared" ca="1" si="35"/>
        <v>2.9105947902057236</v>
      </c>
      <c r="L241" s="47">
        <f t="shared" ca="1" si="36"/>
        <v>3.5918267799425903E-3</v>
      </c>
      <c r="M241">
        <f t="shared" ca="1" si="37"/>
        <v>8.875413509422625E-2</v>
      </c>
      <c r="N241">
        <f ca="1">[1]!genUniform($N$9,$N$10)</f>
        <v>0.39338026214656741</v>
      </c>
      <c r="O241">
        <f t="shared" ca="1" si="38"/>
        <v>2.6918459849166334</v>
      </c>
      <c r="P241" s="47">
        <f t="shared" ca="1" si="39"/>
        <v>3.3218792697080014E-3</v>
      </c>
      <c r="Q241">
        <f t="shared" ca="1" si="40"/>
        <v>8.2083724949310044E-2</v>
      </c>
      <c r="R241">
        <f ca="1">[1]!genUniform($J$9,$J$10)</f>
        <v>0.42220515562765992</v>
      </c>
      <c r="S241">
        <f t="shared" ca="1" si="41"/>
        <v>2.6918459849166334</v>
      </c>
      <c r="T241" s="47">
        <f t="shared" ca="1" si="42"/>
        <v>3.3218792697080014E-3</v>
      </c>
      <c r="U241">
        <f t="shared" ca="1" si="43"/>
        <v>8.2083724949310044E-2</v>
      </c>
    </row>
    <row r="242" spans="1:21" x14ac:dyDescent="0.3">
      <c r="A242">
        <v>232</v>
      </c>
      <c r="C242">
        <f ca="1">[1]!GenLognormal($C$9,$C$10)</f>
        <v>23.096344221502168</v>
      </c>
      <c r="D242">
        <f ca="1">[1]!GenLognormal($D$9,$D$10)</f>
        <v>60.732763430524706</v>
      </c>
      <c r="E242">
        <f ca="1">[1]!genNormal($F$9,$F$10)</f>
        <v>50.723559660652633</v>
      </c>
      <c r="F242">
        <f t="shared" ca="1" si="33"/>
        <v>50.723559660652633</v>
      </c>
      <c r="G242">
        <f ca="1">[1]!GenLognormal($G$9,$G$10)</f>
        <v>29.374552503969326</v>
      </c>
      <c r="H242">
        <f ca="1">[1]!genBinomial(1,1)</f>
        <v>1</v>
      </c>
      <c r="I242" s="13">
        <f t="shared" ca="1" si="44"/>
        <v>1.5647578063007155</v>
      </c>
      <c r="J242">
        <f ca="1">[1]!genUniform($J$9,$J$10)</f>
        <v>0.46778397155971191</v>
      </c>
      <c r="K242">
        <f t="shared" ca="1" si="35"/>
        <v>2.768281993290405</v>
      </c>
      <c r="L242" s="47">
        <f t="shared" ca="1" si="36"/>
        <v>3.0081186521131015E-3</v>
      </c>
      <c r="M242">
        <f t="shared" ca="1" si="37"/>
        <v>7.1323789901279688E-2</v>
      </c>
      <c r="N242">
        <f ca="1">[1]!genUniform($N$9,$N$10)</f>
        <v>0.32255491905709394</v>
      </c>
      <c r="O242">
        <f t="shared" ca="1" si="38"/>
        <v>2.9971608734203574</v>
      </c>
      <c r="P242" s="47">
        <f t="shared" ca="1" si="39"/>
        <v>3.2568269954330381E-3</v>
      </c>
      <c r="Q242">
        <f t="shared" ca="1" si="40"/>
        <v>7.7220771927964546E-2</v>
      </c>
      <c r="R242">
        <f ca="1">[1]!genUniform($J$9,$J$10)</f>
        <v>0.54749384962054481</v>
      </c>
      <c r="S242">
        <f t="shared" ca="1" si="41"/>
        <v>2.9971608734203574</v>
      </c>
      <c r="T242" s="47">
        <f t="shared" ca="1" si="42"/>
        <v>3.2568269954330381E-3</v>
      </c>
      <c r="U242">
        <f t="shared" ca="1" si="43"/>
        <v>7.7220771927964546E-2</v>
      </c>
    </row>
    <row r="243" spans="1:21" x14ac:dyDescent="0.3">
      <c r="A243">
        <v>233</v>
      </c>
      <c r="C243">
        <f ca="1">[1]!GenLognormal($C$9,$C$10)</f>
        <v>29.495336323188827</v>
      </c>
      <c r="D243">
        <f ca="1">[1]!GenLognormal($D$9,$D$10)</f>
        <v>55.301271351366864</v>
      </c>
      <c r="E243">
        <f ca="1">[1]!genNormal($F$9,$F$10)</f>
        <v>46.118614264243682</v>
      </c>
      <c r="F243">
        <f t="shared" ca="1" si="33"/>
        <v>46.118614264243682</v>
      </c>
      <c r="G243">
        <f ca="1">[1]!GenLognormal($G$9,$G$10)</f>
        <v>39.117415345367725</v>
      </c>
      <c r="H243">
        <f ca="1">[1]!genBinomial(1,1)</f>
        <v>1</v>
      </c>
      <c r="I243" s="13">
        <f t="shared" ca="1" si="44"/>
        <v>1.2163697694240547</v>
      </c>
      <c r="J243">
        <f ca="1">[1]!genUniform($J$9,$J$10)</f>
        <v>0.3335139952834783</v>
      </c>
      <c r="K243">
        <f t="shared" ca="1" si="35"/>
        <v>2.4243463680056512</v>
      </c>
      <c r="L243" s="47">
        <f t="shared" ca="1" si="36"/>
        <v>2.0478483560104712E-3</v>
      </c>
      <c r="M243">
        <f t="shared" ca="1" si="37"/>
        <v>5.3324300881234472E-2</v>
      </c>
      <c r="N243">
        <f ca="1">[1]!genUniform($N$9,$N$10)</f>
        <v>0.39171665299435632</v>
      </c>
      <c r="O243">
        <f t="shared" ca="1" si="38"/>
        <v>2.7329733333448187</v>
      </c>
      <c r="P243" s="47">
        <f t="shared" ca="1" si="39"/>
        <v>2.3085459328630051E-3</v>
      </c>
      <c r="Q243">
        <f t="shared" ca="1" si="40"/>
        <v>6.0112653146817061E-2</v>
      </c>
      <c r="R243">
        <f ca="1">[1]!genUniform($J$9,$J$10)</f>
        <v>0.43970549134366083</v>
      </c>
      <c r="S243">
        <f t="shared" ca="1" si="41"/>
        <v>2.7329733333448187</v>
      </c>
      <c r="T243" s="47">
        <f t="shared" ca="1" si="42"/>
        <v>2.3085459328630051E-3</v>
      </c>
      <c r="U243">
        <f t="shared" ca="1" si="43"/>
        <v>6.0112653146817061E-2</v>
      </c>
    </row>
    <row r="244" spans="1:21" x14ac:dyDescent="0.3">
      <c r="A244">
        <v>234</v>
      </c>
      <c r="C244">
        <f ca="1">[1]!GenLognormal($C$9,$C$10)</f>
        <v>26.868629696176743</v>
      </c>
      <c r="D244">
        <f ca="1">[1]!GenLognormal($D$9,$D$10)</f>
        <v>50.864809640835439</v>
      </c>
      <c r="E244">
        <f ca="1">[1]!genNormal($F$9,$F$10)</f>
        <v>82.051765587157035</v>
      </c>
      <c r="F244">
        <f t="shared" ca="1" si="33"/>
        <v>82.051765587157035</v>
      </c>
      <c r="G244">
        <f ca="1">[1]!GenLognormal($G$9,$G$10)</f>
        <v>22.590056755528842</v>
      </c>
      <c r="H244">
        <f ca="1">[1]!genBinomial(1,1)</f>
        <v>1</v>
      </c>
      <c r="I244" s="13">
        <f t="shared" ca="1" si="44"/>
        <v>1.9273117688082375</v>
      </c>
      <c r="J244">
        <f ca="1">[1]!genUniform($J$9,$J$10)</f>
        <v>0.39152343544182938</v>
      </c>
      <c r="K244">
        <f t="shared" ca="1" si="35"/>
        <v>2.5711948484436125</v>
      </c>
      <c r="L244" s="47">
        <f t="shared" ca="1" si="36"/>
        <v>3.4413153411836711E-3</v>
      </c>
      <c r="M244">
        <f t="shared" ca="1" si="37"/>
        <v>9.7424803637249854E-2</v>
      </c>
      <c r="N244">
        <f ca="1">[1]!genUniform($N$9,$N$10)</f>
        <v>0.47618662776753368</v>
      </c>
      <c r="O244">
        <f t="shared" ca="1" si="38"/>
        <v>3.0865282682355297</v>
      </c>
      <c r="P244" s="47">
        <f t="shared" ca="1" si="39"/>
        <v>4.131043233423364E-3</v>
      </c>
      <c r="Q244">
        <f t="shared" ca="1" si="40"/>
        <v>0.11695123402868078</v>
      </c>
      <c r="R244">
        <f ca="1">[1]!genUniform($J$9,$J$10)</f>
        <v>0.58146262386042047</v>
      </c>
      <c r="S244">
        <f t="shared" ca="1" si="41"/>
        <v>3.0865282682355297</v>
      </c>
      <c r="T244" s="47">
        <f t="shared" ca="1" si="42"/>
        <v>4.131043233423364E-3</v>
      </c>
      <c r="U244">
        <f t="shared" ca="1" si="43"/>
        <v>0.11695123402868078</v>
      </c>
    </row>
    <row r="245" spans="1:21" x14ac:dyDescent="0.3">
      <c r="A245">
        <v>235</v>
      </c>
      <c r="C245">
        <f ca="1">[1]!GenLognormal($C$9,$C$10)</f>
        <v>21.309403942715665</v>
      </c>
      <c r="D245">
        <f ca="1">[1]!GenLognormal($D$9,$D$10)</f>
        <v>84.378590588547297</v>
      </c>
      <c r="E245">
        <f ca="1">[1]!genNormal($F$9,$F$10)</f>
        <v>53.436522754005139</v>
      </c>
      <c r="F245">
        <f t="shared" ca="1" si="33"/>
        <v>53.436522754005139</v>
      </c>
      <c r="G245">
        <f ca="1">[1]!GenLognormal($G$9,$G$10)</f>
        <v>28.036633414457082</v>
      </c>
      <c r="H245">
        <f ca="1">[1]!genBinomial(1,1)</f>
        <v>1</v>
      </c>
      <c r="I245" s="13">
        <f t="shared" ca="1" si="44"/>
        <v>2.2666823433869197</v>
      </c>
      <c r="J245">
        <f ca="1">[1]!genUniform($J$9,$J$10)</f>
        <v>0.48388614661653528</v>
      </c>
      <c r="K245">
        <f t="shared" ca="1" si="35"/>
        <v>2.8111169158464224</v>
      </c>
      <c r="L245" s="47">
        <f t="shared" ca="1" si="36"/>
        <v>4.4249368599620685E-3</v>
      </c>
      <c r="M245">
        <f t="shared" ca="1" si="37"/>
        <v>7.5515708829702086E-2</v>
      </c>
      <c r="N245">
        <f ca="1">[1]!genUniform($N$9,$N$10)</f>
        <v>0.68008693397291664</v>
      </c>
      <c r="O245">
        <f t="shared" ca="1" si="38"/>
        <v>2.8744351926138316</v>
      </c>
      <c r="P245" s="47">
        <f t="shared" ca="1" si="39"/>
        <v>4.5246052071581614E-3</v>
      </c>
      <c r="Q245">
        <f t="shared" ca="1" si="40"/>
        <v>7.7216642905055727E-2</v>
      </c>
      <c r="R245">
        <f ca="1">[1]!genUniform($J$9,$J$10)</f>
        <v>0.49861256065424708</v>
      </c>
      <c r="S245">
        <f t="shared" ca="1" si="41"/>
        <v>2.8744351926138316</v>
      </c>
      <c r="T245" s="47">
        <f t="shared" ca="1" si="42"/>
        <v>4.5246052071581614E-3</v>
      </c>
      <c r="U245">
        <f t="shared" ca="1" si="43"/>
        <v>7.7216642905055727E-2</v>
      </c>
    </row>
    <row r="246" spans="1:21" x14ac:dyDescent="0.3">
      <c r="A246">
        <v>236</v>
      </c>
      <c r="C246">
        <f ca="1">[1]!GenLognormal($C$9,$C$10)</f>
        <v>29.399177819836854</v>
      </c>
      <c r="D246">
        <f ca="1">[1]!GenLognormal($D$9,$D$10)</f>
        <v>52.365985600511436</v>
      </c>
      <c r="E246">
        <f ca="1">[1]!genNormal($F$9,$F$10)</f>
        <v>50.488778703596005</v>
      </c>
      <c r="F246">
        <f t="shared" ca="1" si="33"/>
        <v>50.488778703596005</v>
      </c>
      <c r="G246">
        <f ca="1">[1]!GenLognormal($G$9,$G$10)</f>
        <v>27.238963221978072</v>
      </c>
      <c r="H246">
        <f ca="1">[1]!genBinomial(1,1)</f>
        <v>1</v>
      </c>
      <c r="I246" s="13">
        <f t="shared" ca="1" si="44"/>
        <v>1.3753555109739461</v>
      </c>
      <c r="J246">
        <f ca="1">[1]!genUniform($J$9,$J$10)</f>
        <v>0.4727172854926287</v>
      </c>
      <c r="K246">
        <f t="shared" ca="1" si="35"/>
        <v>2.7813473584060802</v>
      </c>
      <c r="L246" s="47">
        <f t="shared" ca="1" si="36"/>
        <v>2.6564870953587703E-3</v>
      </c>
      <c r="M246">
        <f t="shared" ca="1" si="37"/>
        <v>7.3050117809283985E-2</v>
      </c>
      <c r="N246">
        <f ca="1">[1]!genUniform($N$9,$N$10)</f>
        <v>0.41707858460014341</v>
      </c>
      <c r="O246">
        <f t="shared" ca="1" si="38"/>
        <v>2.7568367472131197</v>
      </c>
      <c r="P246" s="47">
        <f t="shared" ca="1" si="39"/>
        <v>2.6330768146771194E-3</v>
      </c>
      <c r="Q246">
        <f t="shared" ca="1" si="40"/>
        <v>7.2406363971845508E-2</v>
      </c>
      <c r="R246">
        <f ca="1">[1]!genUniform($J$9,$J$10)</f>
        <v>0.44979511076272649</v>
      </c>
      <c r="S246">
        <f t="shared" ca="1" si="41"/>
        <v>2.7568367472131197</v>
      </c>
      <c r="T246" s="47">
        <f t="shared" ca="1" si="42"/>
        <v>2.6330768146771194E-3</v>
      </c>
      <c r="U246">
        <f t="shared" ca="1" si="43"/>
        <v>7.2406363971845508E-2</v>
      </c>
    </row>
    <row r="247" spans="1:21" x14ac:dyDescent="0.3">
      <c r="A247">
        <v>237</v>
      </c>
      <c r="C247">
        <f ca="1">[1]!GenLognormal($C$9,$C$10)</f>
        <v>23.194209484945965</v>
      </c>
      <c r="D247">
        <f ca="1">[1]!GenLognormal($D$9,$D$10)</f>
        <v>62.73058876686256</v>
      </c>
      <c r="E247">
        <f ca="1">[1]!genNormal($F$9,$F$10)</f>
        <v>41.574795057197946</v>
      </c>
      <c r="F247">
        <f t="shared" ca="1" si="33"/>
        <v>41.574795057197946</v>
      </c>
      <c r="G247">
        <f ca="1">[1]!GenLognormal($G$9,$G$10)</f>
        <v>28.829135371140865</v>
      </c>
      <c r="H247">
        <f ca="1">[1]!genBinomial(1,1)</f>
        <v>1</v>
      </c>
      <c r="I247" s="13">
        <f t="shared" ca="1" si="44"/>
        <v>1.4805366602221646</v>
      </c>
      <c r="J247">
        <f ca="1">[1]!genUniform($J$9,$J$10)</f>
        <v>0.445024561753675</v>
      </c>
      <c r="K247">
        <f t="shared" ca="1" si="35"/>
        <v>2.7085992567921249</v>
      </c>
      <c r="L247" s="47">
        <f t="shared" ca="1" si="36"/>
        <v>2.7848475677300349E-3</v>
      </c>
      <c r="M247">
        <f t="shared" ca="1" si="37"/>
        <v>6.3927034264496307E-2</v>
      </c>
      <c r="N247">
        <f ca="1">[1]!genUniform($N$9,$N$10)</f>
        <v>0.55119528452592625</v>
      </c>
      <c r="O247">
        <f t="shared" ca="1" si="38"/>
        <v>2.8127511536855314</v>
      </c>
      <c r="P247" s="47">
        <f t="shared" ca="1" si="39"/>
        <v>2.8919313882733448E-3</v>
      </c>
      <c r="Q247">
        <f t="shared" ca="1" si="40"/>
        <v>6.638517637050223E-2</v>
      </c>
      <c r="R247">
        <f ca="1">[1]!genUniform($J$9,$J$10)</f>
        <v>0.47321169456808787</v>
      </c>
      <c r="S247">
        <f t="shared" ca="1" si="41"/>
        <v>2.8127511536855314</v>
      </c>
      <c r="T247" s="47">
        <f t="shared" ca="1" si="42"/>
        <v>2.8919313882733448E-3</v>
      </c>
      <c r="U247">
        <f t="shared" ca="1" si="43"/>
        <v>6.638517637050223E-2</v>
      </c>
    </row>
    <row r="248" spans="1:21" x14ac:dyDescent="0.3">
      <c r="A248">
        <v>238</v>
      </c>
      <c r="C248">
        <f ca="1">[1]!GenLognormal($C$9,$C$10)</f>
        <v>27.672727891097651</v>
      </c>
      <c r="D248">
        <f ca="1">[1]!GenLognormal($D$9,$D$10)</f>
        <v>59.926806491921447</v>
      </c>
      <c r="E248">
        <f ca="1">[1]!genNormal($F$9,$F$10)</f>
        <v>59.036495601280073</v>
      </c>
      <c r="F248">
        <f t="shared" ca="1" si="33"/>
        <v>59.036495601280073</v>
      </c>
      <c r="G248">
        <f ca="1">[1]!GenLognormal($G$9,$G$10)</f>
        <v>29.759351020510742</v>
      </c>
      <c r="H248">
        <f ca="1">[1]!genBinomial(1,1)</f>
        <v>1</v>
      </c>
      <c r="I248" s="13">
        <f t="shared" ca="1" si="44"/>
        <v>1.6802573098266533</v>
      </c>
      <c r="J248">
        <f ca="1">[1]!genUniform($J$9,$J$10)</f>
        <v>0.53406611417402161</v>
      </c>
      <c r="K248">
        <f t="shared" ca="1" si="35"/>
        <v>2.948763418643547</v>
      </c>
      <c r="L248" s="47">
        <f t="shared" ca="1" si="36"/>
        <v>3.4407508952258694E-3</v>
      </c>
      <c r="M248">
        <f t="shared" ca="1" si="37"/>
        <v>8.2678880774218769E-2</v>
      </c>
      <c r="N248">
        <f ca="1">[1]!genUniform($N$9,$N$10)</f>
        <v>0.34765347185947204</v>
      </c>
      <c r="O248">
        <f t="shared" ca="1" si="38"/>
        <v>3.0002902514983099</v>
      </c>
      <c r="P248" s="47">
        <f t="shared" ca="1" si="39"/>
        <v>3.5008747407511693E-3</v>
      </c>
      <c r="Q248">
        <f t="shared" ca="1" si="40"/>
        <v>8.412361548685697E-2</v>
      </c>
      <c r="R248">
        <f ca="1">[1]!genUniform($J$9,$J$10)</f>
        <v>0.5487078525750051</v>
      </c>
      <c r="S248">
        <f t="shared" ca="1" si="41"/>
        <v>3.0002902514983099</v>
      </c>
      <c r="T248" s="47">
        <f t="shared" ca="1" si="42"/>
        <v>3.5008747407511693E-3</v>
      </c>
      <c r="U248">
        <f t="shared" ca="1" si="43"/>
        <v>8.412361548685697E-2</v>
      </c>
    </row>
    <row r="249" spans="1:21" x14ac:dyDescent="0.3">
      <c r="A249">
        <v>239</v>
      </c>
      <c r="C249">
        <f ca="1">[1]!GenLognormal($C$9,$C$10)</f>
        <v>31.528175476239841</v>
      </c>
      <c r="D249">
        <f ca="1">[1]!GenLognormal($D$9,$D$10)</f>
        <v>88.255996689080462</v>
      </c>
      <c r="E249">
        <f ca="1">[1]!genNormal($F$9,$F$10)</f>
        <v>61.746280858941596</v>
      </c>
      <c r="F249">
        <f t="shared" ca="1" si="33"/>
        <v>61.746280858941596</v>
      </c>
      <c r="G249">
        <f ca="1">[1]!GenLognormal($G$9,$G$10)</f>
        <v>23.325570051772154</v>
      </c>
      <c r="H249">
        <f ca="1">[1]!genBinomial(1,1)</f>
        <v>1</v>
      </c>
      <c r="I249" s="13">
        <f t="shared" ca="1" si="44"/>
        <v>2.6976287368886491</v>
      </c>
      <c r="J249">
        <f ca="1">[1]!genUniform($J$9,$J$10)</f>
        <v>0.41497292097928329</v>
      </c>
      <c r="K249">
        <f t="shared" ca="1" si="35"/>
        <v>2.631024021636994</v>
      </c>
      <c r="L249" s="47">
        <f t="shared" ca="1" si="36"/>
        <v>4.9288375057029848E-3</v>
      </c>
      <c r="M249">
        <f t="shared" ca="1" si="37"/>
        <v>8.0419759273881106E-2</v>
      </c>
      <c r="N249">
        <f ca="1">[1]!genUniform($N$9,$N$10)</f>
        <v>0.66041680326716901</v>
      </c>
      <c r="O249">
        <f t="shared" ca="1" si="38"/>
        <v>2.9781152415450718</v>
      </c>
      <c r="P249" s="47">
        <f t="shared" ca="1" si="39"/>
        <v>5.5790619842764344E-3</v>
      </c>
      <c r="Q249">
        <f t="shared" ca="1" si="40"/>
        <v>9.10289335427341E-2</v>
      </c>
      <c r="R249">
        <f ca="1">[1]!genUniform($J$9,$J$10)</f>
        <v>0.54006866438975487</v>
      </c>
      <c r="S249">
        <f t="shared" ca="1" si="41"/>
        <v>2.9781152415450718</v>
      </c>
      <c r="T249" s="47">
        <f t="shared" ca="1" si="42"/>
        <v>5.5790619842764344E-3</v>
      </c>
      <c r="U249">
        <f t="shared" ca="1" si="43"/>
        <v>9.10289335427341E-2</v>
      </c>
    </row>
    <row r="250" spans="1:21" x14ac:dyDescent="0.3">
      <c r="A250">
        <v>240</v>
      </c>
      <c r="C250">
        <f ca="1">[1]!GenLognormal($C$9,$C$10)</f>
        <v>34.025624725622734</v>
      </c>
      <c r="D250">
        <f ca="1">[1]!GenLognormal($D$9,$D$10)</f>
        <v>72.560904892117364</v>
      </c>
      <c r="E250">
        <f ca="1">[1]!genNormal($F$9,$F$10)</f>
        <v>45.506612310587876</v>
      </c>
      <c r="F250">
        <f t="shared" ca="1" si="33"/>
        <v>45.506612310587876</v>
      </c>
      <c r="G250">
        <f ca="1">[1]!GenLognormal($G$9,$G$10)</f>
        <v>32.855416825716205</v>
      </c>
      <c r="H250">
        <f ca="1">[1]!genBinomial(1,1)</f>
        <v>1</v>
      </c>
      <c r="I250" s="13">
        <f t="shared" ca="1" si="44"/>
        <v>1.7046209333634328</v>
      </c>
      <c r="J250">
        <f ca="1">[1]!genUniform($J$9,$J$10)</f>
        <v>0.65339199959850458</v>
      </c>
      <c r="K250">
        <f t="shared" ca="1" si="35"/>
        <v>3.3158523844896273</v>
      </c>
      <c r="L250" s="47">
        <f t="shared" ca="1" si="36"/>
        <v>3.9251884628778285E-3</v>
      </c>
      <c r="M250">
        <f t="shared" ca="1" si="37"/>
        <v>7.7896925278809551E-2</v>
      </c>
      <c r="N250">
        <f ca="1">[1]!genUniform($N$9,$N$10)</f>
        <v>0.4241649277865191</v>
      </c>
      <c r="O250">
        <f t="shared" ca="1" si="38"/>
        <v>2.54829276637826</v>
      </c>
      <c r="P250" s="47">
        <f t="shared" ca="1" si="39"/>
        <v>3.0165786068798569E-3</v>
      </c>
      <c r="Q250">
        <f t="shared" ca="1" si="40"/>
        <v>5.9865201520921077E-2</v>
      </c>
      <c r="R250">
        <f ca="1">[1]!genUniform($J$9,$J$10)</f>
        <v>0.3604581554090136</v>
      </c>
      <c r="S250">
        <f t="shared" ca="1" si="41"/>
        <v>2.54829276637826</v>
      </c>
      <c r="T250" s="47">
        <f t="shared" ca="1" si="42"/>
        <v>3.0165786068798569E-3</v>
      </c>
      <c r="U250">
        <f t="shared" ca="1" si="43"/>
        <v>5.9865201520921077E-2</v>
      </c>
    </row>
    <row r="251" spans="1:21" x14ac:dyDescent="0.3">
      <c r="A251">
        <v>241</v>
      </c>
      <c r="C251">
        <f ca="1">[1]!GenLognormal($C$9,$C$10)</f>
        <v>27.146003459116233</v>
      </c>
      <c r="D251">
        <f ca="1">[1]!GenLognormal($D$9,$D$10)</f>
        <v>70.028727844791604</v>
      </c>
      <c r="E251">
        <f ca="1">[1]!genNormal($F$9,$F$10)</f>
        <v>51.723462001627723</v>
      </c>
      <c r="F251">
        <f t="shared" ca="1" si="33"/>
        <v>51.723462001627723</v>
      </c>
      <c r="G251">
        <f ca="1">[1]!GenLognormal($G$9,$G$10)</f>
        <v>32.624308721523938</v>
      </c>
      <c r="H251">
        <f ca="1">[1]!genBinomial(1,1)</f>
        <v>1</v>
      </c>
      <c r="I251" s="13">
        <f t="shared" ca="1" si="44"/>
        <v>1.7633055642634943</v>
      </c>
      <c r="J251">
        <f ca="1">[1]!genUniform($J$9,$J$10)</f>
        <v>0.56496443060279722</v>
      </c>
      <c r="K251">
        <f t="shared" ca="1" si="35"/>
        <v>3.037487417157184</v>
      </c>
      <c r="L251" s="47">
        <f t="shared" ca="1" si="36"/>
        <v>3.7194572667038975E-3</v>
      </c>
      <c r="M251">
        <f t="shared" ca="1" si="37"/>
        <v>7.648316096680266E-2</v>
      </c>
      <c r="N251">
        <f ca="1">[1]!genUniform($N$9,$N$10)</f>
        <v>0.68772242861401567</v>
      </c>
      <c r="O251">
        <f t="shared" ca="1" si="38"/>
        <v>2.6704432544317798</v>
      </c>
      <c r="P251" s="47">
        <f t="shared" ca="1" si="39"/>
        <v>3.2700051733260218E-3</v>
      </c>
      <c r="Q251">
        <f t="shared" ca="1" si="40"/>
        <v>6.7241082260209722E-2</v>
      </c>
      <c r="R251">
        <f ca="1">[1]!genUniform($J$9,$J$10)</f>
        <v>0.4130509718299018</v>
      </c>
      <c r="S251">
        <f t="shared" ca="1" si="41"/>
        <v>2.6704432544317798</v>
      </c>
      <c r="T251" s="47">
        <f t="shared" ca="1" si="42"/>
        <v>3.2700051733260218E-3</v>
      </c>
      <c r="U251">
        <f t="shared" ca="1" si="43"/>
        <v>6.7241082260209722E-2</v>
      </c>
    </row>
    <row r="252" spans="1:21" x14ac:dyDescent="0.3">
      <c r="A252">
        <v>242</v>
      </c>
      <c r="C252">
        <f ca="1">[1]!GenLognormal($C$9,$C$10)</f>
        <v>21.543476306119175</v>
      </c>
      <c r="D252">
        <f ca="1">[1]!GenLognormal($D$9,$D$10)</f>
        <v>95.561233274631064</v>
      </c>
      <c r="E252">
        <f ca="1">[1]!genNormal($F$9,$F$10)</f>
        <v>54.221763195606393</v>
      </c>
      <c r="F252">
        <f t="shared" ca="1" si="33"/>
        <v>54.221763195606393</v>
      </c>
      <c r="G252">
        <f ca="1">[1]!GenLognormal($G$9,$G$10)</f>
        <v>25.572127741984115</v>
      </c>
      <c r="H252">
        <f ca="1">[1]!genBinomial(1,1)</f>
        <v>1</v>
      </c>
      <c r="I252" s="13">
        <f t="shared" ca="1" si="44"/>
        <v>2.6502955896872153</v>
      </c>
      <c r="J252">
        <f ca="1">[1]!genUniform($J$9,$J$10)</f>
        <v>0.57052375981530001</v>
      </c>
      <c r="K252">
        <f t="shared" ca="1" si="35"/>
        <v>3.0538392543252768</v>
      </c>
      <c r="L252" s="47">
        <f t="shared" ca="1" si="36"/>
        <v>5.6205393801055381E-3</v>
      </c>
      <c r="M252">
        <f t="shared" ca="1" si="37"/>
        <v>8.4695188938092136E-2</v>
      </c>
      <c r="N252">
        <f ca="1">[1]!genUniform($N$9,$N$10)</f>
        <v>0.57798931630887596</v>
      </c>
      <c r="O252">
        <f t="shared" ca="1" si="38"/>
        <v>3.1913791205614399</v>
      </c>
      <c r="P252" s="47">
        <f t="shared" ca="1" si="39"/>
        <v>5.8736791723915617E-3</v>
      </c>
      <c r="Q252">
        <f t="shared" ca="1" si="40"/>
        <v>8.8509720086348498E-2</v>
      </c>
      <c r="R252">
        <f ca="1">[1]!genUniform($J$9,$J$10)</f>
        <v>0.61934597844699157</v>
      </c>
      <c r="S252">
        <f t="shared" ca="1" si="41"/>
        <v>3.1913791205614399</v>
      </c>
      <c r="T252" s="47">
        <f t="shared" ca="1" si="42"/>
        <v>5.8736791723915617E-3</v>
      </c>
      <c r="U252">
        <f t="shared" ca="1" si="43"/>
        <v>8.8509720086348498E-2</v>
      </c>
    </row>
    <row r="253" spans="1:21" x14ac:dyDescent="0.3">
      <c r="A253">
        <v>243</v>
      </c>
      <c r="C253">
        <f ca="1">[1]!GenLognormal($C$9,$C$10)</f>
        <v>25.38975367157013</v>
      </c>
      <c r="D253">
        <f ca="1">[1]!GenLognormal($D$9,$D$10)</f>
        <v>75.235278074302201</v>
      </c>
      <c r="E253">
        <f ca="1">[1]!genNormal($F$9,$F$10)</f>
        <v>85.317261017528836</v>
      </c>
      <c r="F253">
        <f t="shared" ca="1" si="33"/>
        <v>85.317261017528836</v>
      </c>
      <c r="G253">
        <f ca="1">[1]!GenLognormal($G$9,$G$10)</f>
        <v>25.000285956489368</v>
      </c>
      <c r="H253">
        <f ca="1">[1]!genBinomial(1,1)</f>
        <v>1</v>
      </c>
      <c r="I253" s="13">
        <f t="shared" ca="1" si="44"/>
        <v>2.9003521255982907</v>
      </c>
      <c r="J253">
        <f ca="1">[1]!genUniform($J$9,$J$10)</f>
        <v>0.67625988327573616</v>
      </c>
      <c r="K253">
        <f t="shared" ca="1" si="35"/>
        <v>3.3958334656266618</v>
      </c>
      <c r="L253" s="47">
        <f t="shared" ca="1" si="36"/>
        <v>6.8396616737556228E-3</v>
      </c>
      <c r="M253">
        <f t="shared" ca="1" si="37"/>
        <v>0.13091083149159272</v>
      </c>
      <c r="N253">
        <f ca="1">[1]!genUniform($N$9,$N$10)</f>
        <v>0.70018876157280519</v>
      </c>
      <c r="O253">
        <f t="shared" ca="1" si="38"/>
        <v>3.1504179597595368</v>
      </c>
      <c r="P253" s="47">
        <f t="shared" ca="1" si="39"/>
        <v>6.3453621014663902E-3</v>
      </c>
      <c r="Q253">
        <f t="shared" ca="1" si="40"/>
        <v>0.12144995884892726</v>
      </c>
      <c r="R253">
        <f ca="1">[1]!genUniform($J$9,$J$10)</f>
        <v>0.60481045105905884</v>
      </c>
      <c r="S253">
        <f t="shared" ca="1" si="41"/>
        <v>3.1504179597595368</v>
      </c>
      <c r="T253" s="47">
        <f t="shared" ca="1" si="42"/>
        <v>6.3453621014663902E-3</v>
      </c>
      <c r="U253">
        <f t="shared" ca="1" si="43"/>
        <v>0.12144995884892726</v>
      </c>
    </row>
    <row r="254" spans="1:21" x14ac:dyDescent="0.3">
      <c r="A254">
        <v>244</v>
      </c>
      <c r="C254">
        <f ca="1">[1]!GenLognormal($C$9,$C$10)</f>
        <v>25.714673924084835</v>
      </c>
      <c r="D254">
        <f ca="1">[1]!GenLognormal($D$9,$D$10)</f>
        <v>69.684249279858321</v>
      </c>
      <c r="E254">
        <f ca="1">[1]!genNormal($F$9,$F$10)</f>
        <v>59.937616219482173</v>
      </c>
      <c r="F254">
        <f t="shared" ca="1" si="33"/>
        <v>59.937616219482173</v>
      </c>
      <c r="G254">
        <f ca="1">[1]!GenLognormal($G$9,$G$10)</f>
        <v>30.989963182635879</v>
      </c>
      <c r="H254">
        <f ca="1">[1]!genBinomial(1,1)</f>
        <v>1</v>
      </c>
      <c r="I254" s="13">
        <f t="shared" ca="1" si="44"/>
        <v>1.9502939599907829</v>
      </c>
      <c r="J254">
        <f ca="1">[1]!genUniform($J$9,$J$10)</f>
        <v>0.5478149258544377</v>
      </c>
      <c r="K254">
        <f t="shared" ca="1" si="35"/>
        <v>2.9878132489625364</v>
      </c>
      <c r="L254" s="47">
        <f t="shared" ca="1" si="36"/>
        <v>4.0466070368278279E-3</v>
      </c>
      <c r="M254">
        <f t="shared" ca="1" si="37"/>
        <v>8.3621681990572197E-2</v>
      </c>
      <c r="N254">
        <f ca="1">[1]!genUniform($N$9,$N$10)</f>
        <v>0.6952862320055071</v>
      </c>
      <c r="O254">
        <f t="shared" ca="1" si="38"/>
        <v>2.5383412458086854</v>
      </c>
      <c r="P254" s="47">
        <f t="shared" ca="1" si="39"/>
        <v>3.4378552778445543E-3</v>
      </c>
      <c r="Q254">
        <f t="shared" ca="1" si="40"/>
        <v>7.1042045386963279E-2</v>
      </c>
      <c r="R254">
        <f ca="1">[1]!genUniform($J$9,$J$10)</f>
        <v>0.35616528448813745</v>
      </c>
      <c r="S254">
        <f t="shared" ca="1" si="41"/>
        <v>2.5383412458086854</v>
      </c>
      <c r="T254" s="47">
        <f t="shared" ca="1" si="42"/>
        <v>3.4378552778445543E-3</v>
      </c>
      <c r="U254">
        <f t="shared" ca="1" si="43"/>
        <v>7.1042045386963279E-2</v>
      </c>
    </row>
    <row r="255" spans="1:21" x14ac:dyDescent="0.3">
      <c r="A255">
        <v>245</v>
      </c>
      <c r="C255">
        <f ca="1">[1]!GenLognormal($C$9,$C$10)</f>
        <v>28.186484896752248</v>
      </c>
      <c r="D255">
        <f ca="1">[1]!GenLognormal($D$9,$D$10)</f>
        <v>75.078883440362475</v>
      </c>
      <c r="E255">
        <f ca="1">[1]!genNormal($F$9,$F$10)</f>
        <v>47.101239028328038</v>
      </c>
      <c r="F255">
        <f t="shared" ca="1" si="33"/>
        <v>47.101239028328038</v>
      </c>
      <c r="G255">
        <f ca="1">[1]!GenLognormal($G$9,$G$10)</f>
        <v>28.223854003654782</v>
      </c>
      <c r="H255">
        <f ca="1">[1]!genBinomial(1,1)</f>
        <v>1</v>
      </c>
      <c r="I255" s="13">
        <f t="shared" ca="1" si="44"/>
        <v>1.8856853909370066</v>
      </c>
      <c r="J255">
        <f ca="1">[1]!genUniform($J$9,$J$10)</f>
        <v>0.53613829247988565</v>
      </c>
      <c r="K255">
        <f t="shared" ca="1" si="35"/>
        <v>2.9546075517970714</v>
      </c>
      <c r="L255" s="47">
        <f t="shared" ca="1" si="36"/>
        <v>3.8690696502610366E-3</v>
      </c>
      <c r="M255">
        <f t="shared" ca="1" si="37"/>
        <v>7.4208086762524633E-2</v>
      </c>
      <c r="N255">
        <f ca="1">[1]!genUniform($N$9,$N$10)</f>
        <v>0.64013645304421107</v>
      </c>
      <c r="O255">
        <f t="shared" ca="1" si="38"/>
        <v>2.5921947138856116</v>
      </c>
      <c r="P255" s="47">
        <f t="shared" ca="1" si="39"/>
        <v>3.394488682248772E-3</v>
      </c>
      <c r="Q255">
        <f t="shared" ca="1" si="40"/>
        <v>6.5105705871624675E-2</v>
      </c>
      <c r="R255">
        <f ca="1">[1]!genUniform($J$9,$J$10)</f>
        <v>0.37939877273190542</v>
      </c>
      <c r="S255">
        <f t="shared" ca="1" si="41"/>
        <v>2.5921947138856116</v>
      </c>
      <c r="T255" s="47">
        <f t="shared" ca="1" si="42"/>
        <v>3.394488682248772E-3</v>
      </c>
      <c r="U255">
        <f t="shared" ca="1" si="43"/>
        <v>6.5105705871624675E-2</v>
      </c>
    </row>
    <row r="256" spans="1:21" x14ac:dyDescent="0.3">
      <c r="A256">
        <v>246</v>
      </c>
      <c r="C256">
        <f ca="1">[1]!GenLognormal($C$9,$C$10)</f>
        <v>27.240418591165636</v>
      </c>
      <c r="D256">
        <f ca="1">[1]!GenLognormal($D$9,$D$10)</f>
        <v>77.029621715465169</v>
      </c>
      <c r="E256">
        <f ca="1">[1]!genNormal($F$9,$F$10)</f>
        <v>66.701066609910939</v>
      </c>
      <c r="F256">
        <f t="shared" ca="1" si="33"/>
        <v>66.701066609910939</v>
      </c>
      <c r="G256">
        <f ca="1">[1]!GenLognormal($G$9,$G$10)</f>
        <v>32.26838732237929</v>
      </c>
      <c r="H256">
        <f ca="1">[1]!genBinomial(1,1)</f>
        <v>1</v>
      </c>
      <c r="I256" s="13">
        <f t="shared" ca="1" si="44"/>
        <v>2.2956905670625556</v>
      </c>
      <c r="J256">
        <f ca="1">[1]!genUniform($J$9,$J$10)</f>
        <v>0.45375084374376246</v>
      </c>
      <c r="K256">
        <f t="shared" ca="1" si="35"/>
        <v>2.7313739999121558</v>
      </c>
      <c r="L256" s="47">
        <f t="shared" ca="1" si="36"/>
        <v>4.354437171332123E-3</v>
      </c>
      <c r="M256">
        <f t="shared" ca="1" si="37"/>
        <v>8.1402314941647402E-2</v>
      </c>
      <c r="N256">
        <f ca="1">[1]!genUniform($N$9,$N$10)</f>
        <v>0.46663303001498813</v>
      </c>
      <c r="O256">
        <f t="shared" ca="1" si="38"/>
        <v>3.0219113708527954</v>
      </c>
      <c r="P256" s="47">
        <f t="shared" ca="1" si="39"/>
        <v>4.8176204365040541E-3</v>
      </c>
      <c r="Q256">
        <f t="shared" ca="1" si="40"/>
        <v>9.0061112518394049E-2</v>
      </c>
      <c r="R256">
        <f ca="1">[1]!genUniform($J$9,$J$10)</f>
        <v>0.55704811462435488</v>
      </c>
      <c r="S256">
        <f t="shared" ca="1" si="41"/>
        <v>3.0219113708527954</v>
      </c>
      <c r="T256" s="47">
        <f t="shared" ca="1" si="42"/>
        <v>4.8176204365040541E-3</v>
      </c>
      <c r="U256">
        <f t="shared" ca="1" si="43"/>
        <v>9.0061112518394049E-2</v>
      </c>
    </row>
    <row r="257" spans="1:21" x14ac:dyDescent="0.3">
      <c r="A257">
        <v>247</v>
      </c>
      <c r="C257">
        <f ca="1">[1]!GenLognormal($C$9,$C$10)</f>
        <v>31.491259775686665</v>
      </c>
      <c r="D257">
        <f ca="1">[1]!GenLognormal($D$9,$D$10)</f>
        <v>74.503735500122772</v>
      </c>
      <c r="E257">
        <f ca="1">[1]!genNormal($F$9,$F$10)</f>
        <v>48.206673890442303</v>
      </c>
      <c r="F257">
        <f t="shared" ca="1" si="33"/>
        <v>48.206673890442303</v>
      </c>
      <c r="G257">
        <f ca="1">[1]!GenLognormal($G$9,$G$10)</f>
        <v>35.101976523412731</v>
      </c>
      <c r="H257">
        <f ca="1">[1]!genBinomial(1,1)</f>
        <v>1</v>
      </c>
      <c r="I257" s="13">
        <f t="shared" ca="1" si="44"/>
        <v>1.7574185013237871</v>
      </c>
      <c r="J257">
        <f ca="1">[1]!genUniform($J$9,$J$10)</f>
        <v>0.45228895119782514</v>
      </c>
      <c r="K257">
        <f t="shared" ca="1" si="35"/>
        <v>2.7275496724365054</v>
      </c>
      <c r="L257" s="47">
        <f t="shared" ca="1" si="36"/>
        <v>3.3287821233469097E-3</v>
      </c>
      <c r="M257">
        <f t="shared" ca="1" si="37"/>
        <v>6.4338334520309404E-2</v>
      </c>
      <c r="N257">
        <f ca="1">[1]!genUniform($N$9,$N$10)</f>
        <v>0.46424127873534493</v>
      </c>
      <c r="O257">
        <f t="shared" ca="1" si="38"/>
        <v>3.2221986670542559</v>
      </c>
      <c r="P257" s="47">
        <f t="shared" ca="1" si="39"/>
        <v>3.9324663558486074E-3</v>
      </c>
      <c r="Q257">
        <f t="shared" ca="1" si="40"/>
        <v>7.6006276925707494E-2</v>
      </c>
      <c r="R257">
        <f ca="1">[1]!genUniform($J$9,$J$10)</f>
        <v>0.63005315317847865</v>
      </c>
      <c r="S257">
        <f t="shared" ca="1" si="41"/>
        <v>3.2221986670542559</v>
      </c>
      <c r="T257" s="47">
        <f t="shared" ca="1" si="42"/>
        <v>3.9324663558486074E-3</v>
      </c>
      <c r="U257">
        <f t="shared" ca="1" si="43"/>
        <v>7.6006276925707494E-2</v>
      </c>
    </row>
    <row r="258" spans="1:21" x14ac:dyDescent="0.3">
      <c r="A258">
        <v>248</v>
      </c>
      <c r="C258">
        <f ca="1">[1]!GenLognormal($C$9,$C$10)</f>
        <v>16.791085068738809</v>
      </c>
      <c r="D258">
        <f ca="1">[1]!GenLognormal($D$9,$D$10)</f>
        <v>66.965982141867926</v>
      </c>
      <c r="E258">
        <f ca="1">[1]!genNormal($F$9,$F$10)</f>
        <v>55.897585378429518</v>
      </c>
      <c r="F258">
        <f t="shared" ca="1" si="33"/>
        <v>55.897585378429518</v>
      </c>
      <c r="G258">
        <f ca="1">[1]!GenLognormal($G$9,$G$10)</f>
        <v>32.9576061598368</v>
      </c>
      <c r="H258">
        <f ca="1">[1]!genBinomial(1,1)</f>
        <v>1</v>
      </c>
      <c r="I258" s="13">
        <f t="shared" ca="1" si="44"/>
        <v>1.7590229246245139</v>
      </c>
      <c r="J258">
        <f ca="1">[1]!genUniform($J$9,$J$10)</f>
        <v>0.37282516040863112</v>
      </c>
      <c r="K258">
        <f t="shared" ca="1" si="35"/>
        <v>2.5237703682884649</v>
      </c>
      <c r="L258" s="47">
        <f t="shared" ca="1" si="36"/>
        <v>3.0828957877135151E-3</v>
      </c>
      <c r="M258">
        <f t="shared" ca="1" si="37"/>
        <v>6.6292911599543536E-2</v>
      </c>
      <c r="N258">
        <f ca="1">[1]!genUniform($N$9,$N$10)</f>
        <v>0.40694521458688332</v>
      </c>
      <c r="O258">
        <f t="shared" ca="1" si="38"/>
        <v>2.9358602570860866</v>
      </c>
      <c r="P258" s="47">
        <f t="shared" ca="1" si="39"/>
        <v>3.5862815942419761E-3</v>
      </c>
      <c r="Q258">
        <f t="shared" ca="1" si="40"/>
        <v>7.7117445761759371E-2</v>
      </c>
      <c r="R258">
        <f ca="1">[1]!genUniform($J$9,$J$10)</f>
        <v>0.52337705156190673</v>
      </c>
      <c r="S258">
        <f t="shared" ca="1" si="41"/>
        <v>2.9358602570860866</v>
      </c>
      <c r="T258" s="47">
        <f t="shared" ca="1" si="42"/>
        <v>3.5862815942419761E-3</v>
      </c>
      <c r="U258">
        <f t="shared" ca="1" si="43"/>
        <v>7.7117445761759371E-2</v>
      </c>
    </row>
    <row r="259" spans="1:21" x14ac:dyDescent="0.3">
      <c r="A259">
        <v>249</v>
      </c>
      <c r="C259">
        <f ca="1">[1]!GenLognormal($C$9,$C$10)</f>
        <v>31.681999201672717</v>
      </c>
      <c r="D259">
        <f ca="1">[1]!GenLognormal($D$9,$D$10)</f>
        <v>98.286130823103122</v>
      </c>
      <c r="E259">
        <f ca="1">[1]!genNormal($F$9,$F$10)</f>
        <v>59.600784968606327</v>
      </c>
      <c r="F259">
        <f t="shared" ca="1" si="33"/>
        <v>59.600784968606327</v>
      </c>
      <c r="G259">
        <f ca="1">[1]!GenLognormal($G$9,$G$10)</f>
        <v>24.226117128142675</v>
      </c>
      <c r="H259">
        <f ca="1">[1]!genBinomial(1,1)</f>
        <v>1</v>
      </c>
      <c r="I259" s="13">
        <f t="shared" ca="1" si="44"/>
        <v>2.9159286945731497</v>
      </c>
      <c r="J259">
        <f ca="1">[1]!genUniform($J$9,$J$10)</f>
        <v>0.4280600892741262</v>
      </c>
      <c r="K259">
        <f t="shared" ca="1" si="35"/>
        <v>2.6646600866341803</v>
      </c>
      <c r="L259" s="47">
        <f t="shared" ca="1" si="36"/>
        <v>5.3958047277085979E-3</v>
      </c>
      <c r="M259">
        <f t="shared" ca="1" si="37"/>
        <v>7.9054478417558943E-2</v>
      </c>
      <c r="N259">
        <f ca="1">[1]!genUniform($N$9,$N$10)</f>
        <v>0.33980202602110132</v>
      </c>
      <c r="O259">
        <f t="shared" ca="1" si="38"/>
        <v>2.6379170433486339</v>
      </c>
      <c r="P259" s="47">
        <f t="shared" ca="1" si="39"/>
        <v>5.3416513893082256E-3</v>
      </c>
      <c r="Q259">
        <f t="shared" ca="1" si="40"/>
        <v>7.8261072403470466E-2</v>
      </c>
      <c r="R259">
        <f ca="1">[1]!genUniform($J$9,$J$10)</f>
        <v>0.39909089651040353</v>
      </c>
      <c r="S259">
        <f t="shared" ca="1" si="41"/>
        <v>2.6379170433486339</v>
      </c>
      <c r="T259" s="47">
        <f t="shared" ca="1" si="42"/>
        <v>5.3416513893082256E-3</v>
      </c>
      <c r="U259">
        <f t="shared" ca="1" si="43"/>
        <v>7.8261072403470466E-2</v>
      </c>
    </row>
    <row r="260" spans="1:21" x14ac:dyDescent="0.3">
      <c r="A260">
        <v>250</v>
      </c>
      <c r="C260">
        <f ca="1">[1]!GenLognormal($C$9,$C$10)</f>
        <v>30.758184488829738</v>
      </c>
      <c r="D260">
        <f ca="1">[1]!GenLognormal($D$9,$D$10)</f>
        <v>67.842691199949499</v>
      </c>
      <c r="E260">
        <f ca="1">[1]!genNormal($F$9,$F$10)</f>
        <v>49.389505551325918</v>
      </c>
      <c r="F260">
        <f t="shared" ca="1" si="33"/>
        <v>49.389505551325918</v>
      </c>
      <c r="G260">
        <f ca="1">[1]!GenLognormal($G$9,$G$10)</f>
        <v>27.991405911916559</v>
      </c>
      <c r="H260">
        <f ca="1">[1]!genBinomial(1,1)</f>
        <v>1</v>
      </c>
      <c r="I260" s="13">
        <f t="shared" ca="1" si="44"/>
        <v>1.748493554932752</v>
      </c>
      <c r="J260">
        <f ca="1">[1]!genUniform($J$9,$J$10)</f>
        <v>0.3532696180642601</v>
      </c>
      <c r="K260">
        <f t="shared" ca="1" si="35"/>
        <v>2.4743077624881611</v>
      </c>
      <c r="L260" s="47">
        <f t="shared" ca="1" si="36"/>
        <v>3.0043827608546032E-3</v>
      </c>
      <c r="M260">
        <f t="shared" ca="1" si="37"/>
        <v>6.3769745850439513E-2</v>
      </c>
      <c r="N260">
        <f ca="1">[1]!genUniform($N$9,$N$10)</f>
        <v>0.52227871936176895</v>
      </c>
      <c r="O260">
        <f t="shared" ca="1" si="38"/>
        <v>2.7894949632521899</v>
      </c>
      <c r="P260" s="47">
        <f t="shared" ca="1" si="39"/>
        <v>3.3870930310859913E-3</v>
      </c>
      <c r="Q260">
        <f t="shared" ca="1" si="40"/>
        <v>7.1892990659654987E-2</v>
      </c>
      <c r="R260">
        <f ca="1">[1]!genUniform($J$9,$J$10)</f>
        <v>0.46351329282341469</v>
      </c>
      <c r="S260">
        <f t="shared" ca="1" si="41"/>
        <v>2.7894949632521899</v>
      </c>
      <c r="T260" s="47">
        <f t="shared" ca="1" si="42"/>
        <v>3.3870930310859913E-3</v>
      </c>
      <c r="U260">
        <f t="shared" ca="1" si="43"/>
        <v>7.1892990659654987E-2</v>
      </c>
    </row>
    <row r="261" spans="1:21" x14ac:dyDescent="0.3">
      <c r="A261">
        <v>251</v>
      </c>
      <c r="C261">
        <f ca="1">[1]!GenLognormal($C$9,$C$10)</f>
        <v>25.678008095261575</v>
      </c>
      <c r="D261">
        <f ca="1">[1]!GenLognormal($D$9,$D$10)</f>
        <v>54.956018838485974</v>
      </c>
      <c r="E261">
        <f ca="1">[1]!genNormal($F$9,$F$10)</f>
        <v>49.839523535308174</v>
      </c>
      <c r="F261">
        <f t="shared" ca="1" si="33"/>
        <v>49.839523535308174</v>
      </c>
      <c r="G261">
        <f ca="1">[1]!GenLognormal($G$9,$G$10)</f>
        <v>26.2468221923532</v>
      </c>
      <c r="H261">
        <f ca="1">[1]!genBinomial(1,1)</f>
        <v>1</v>
      </c>
      <c r="I261" s="13">
        <f t="shared" ca="1" si="44"/>
        <v>1.4482038983718237</v>
      </c>
      <c r="J261">
        <f ca="1">[1]!genUniform($J$9,$J$10)</f>
        <v>0.45500319168246933</v>
      </c>
      <c r="K261">
        <f t="shared" ca="1" si="35"/>
        <v>2.734653112423663</v>
      </c>
      <c r="L261" s="47">
        <f t="shared" ca="1" si="36"/>
        <v>2.7502328459073542E-3</v>
      </c>
      <c r="M261">
        <f t="shared" ca="1" si="37"/>
        <v>7.2063722624193208E-2</v>
      </c>
      <c r="N261">
        <f ca="1">[1]!genUniform($N$9,$N$10)</f>
        <v>0.47256859034846621</v>
      </c>
      <c r="O261">
        <f t="shared" ca="1" si="38"/>
        <v>2.5270846804820457</v>
      </c>
      <c r="P261" s="47">
        <f t="shared" ca="1" si="39"/>
        <v>2.5414818651318147E-3</v>
      </c>
      <c r="Q261">
        <f t="shared" ca="1" si="40"/>
        <v>6.6593868390387889E-2</v>
      </c>
      <c r="R261">
        <f ca="1">[1]!genUniform($J$9,$J$10)</f>
        <v>0.35131116181886635</v>
      </c>
      <c r="S261">
        <f t="shared" ca="1" si="41"/>
        <v>2.5270846804820457</v>
      </c>
      <c r="T261" s="47">
        <f t="shared" ca="1" si="42"/>
        <v>2.5414818651318147E-3</v>
      </c>
      <c r="U261">
        <f t="shared" ca="1" si="43"/>
        <v>6.6593868390387889E-2</v>
      </c>
    </row>
    <row r="262" spans="1:21" x14ac:dyDescent="0.3">
      <c r="A262">
        <v>252</v>
      </c>
      <c r="C262">
        <f ca="1">[1]!GenLognormal($C$9,$C$10)</f>
        <v>25.117271990801363</v>
      </c>
      <c r="D262">
        <f ca="1">[1]!GenLognormal($D$9,$D$10)</f>
        <v>64.130676374321567</v>
      </c>
      <c r="E262">
        <f ca="1">[1]!genNormal($F$9,$F$10)</f>
        <v>48.536847983124098</v>
      </c>
      <c r="F262">
        <f t="shared" ca="1" si="33"/>
        <v>48.536847983124098</v>
      </c>
      <c r="G262">
        <f ca="1">[1]!GenLognormal($G$9,$G$10)</f>
        <v>21.729721276296093</v>
      </c>
      <c r="H262">
        <f ca="1">[1]!genBinomial(1,1)</f>
        <v>1</v>
      </c>
      <c r="I262" s="13">
        <f t="shared" ca="1" si="44"/>
        <v>1.7442853915681464</v>
      </c>
      <c r="J262">
        <f ca="1">[1]!genUniform($J$9,$J$10)</f>
        <v>0.38042201151418603</v>
      </c>
      <c r="K262">
        <f t="shared" ca="1" si="35"/>
        <v>2.5430162995563075</v>
      </c>
      <c r="L262" s="47">
        <f t="shared" ca="1" si="36"/>
        <v>3.0803792929414947E-3</v>
      </c>
      <c r="M262">
        <f t="shared" ca="1" si="37"/>
        <v>6.9167307014585927E-2</v>
      </c>
      <c r="N262">
        <f ca="1">[1]!genUniform($N$9,$N$10)</f>
        <v>0.59529307525720709</v>
      </c>
      <c r="O262">
        <f t="shared" ca="1" si="38"/>
        <v>2.9441145397757729</v>
      </c>
      <c r="P262" s="47">
        <f t="shared" ca="1" si="39"/>
        <v>3.5662333214126784E-3</v>
      </c>
      <c r="Q262">
        <f t="shared" ca="1" si="40"/>
        <v>8.0076747559308492E-2</v>
      </c>
      <c r="R262">
        <f ca="1">[1]!genUniform($J$9,$J$10)</f>
        <v>0.52666063818015652</v>
      </c>
      <c r="S262">
        <f t="shared" ca="1" si="41"/>
        <v>2.9441145397757729</v>
      </c>
      <c r="T262" s="47">
        <f t="shared" ca="1" si="42"/>
        <v>3.5662333214126784E-3</v>
      </c>
      <c r="U262">
        <f t="shared" ca="1" si="43"/>
        <v>8.0076747559308492E-2</v>
      </c>
    </row>
    <row r="263" spans="1:21" x14ac:dyDescent="0.3">
      <c r="A263">
        <v>253</v>
      </c>
      <c r="C263">
        <f ca="1">[1]!GenLognormal($C$9,$C$10)</f>
        <v>28.25281877370098</v>
      </c>
      <c r="D263">
        <f ca="1">[1]!GenLognormal($D$9,$D$10)</f>
        <v>82.867098496216343</v>
      </c>
      <c r="E263">
        <f ca="1">[1]!genNormal($F$9,$F$10)</f>
        <v>66.461691889128957</v>
      </c>
      <c r="F263">
        <f t="shared" ca="1" si="33"/>
        <v>66.461691889128957</v>
      </c>
      <c r="G263">
        <f ca="1">[1]!GenLognormal($G$9,$G$10)</f>
        <v>26.391119763909558</v>
      </c>
      <c r="H263">
        <f ca="1">[1]!genBinomial(1,1)</f>
        <v>1</v>
      </c>
      <c r="I263" s="13">
        <f t="shared" ca="1" si="44"/>
        <v>2.5914693991601219</v>
      </c>
      <c r="J263">
        <f ca="1">[1]!genUniform($J$9,$J$10)</f>
        <v>0.37383508099928531</v>
      </c>
      <c r="K263">
        <f t="shared" ca="1" si="35"/>
        <v>2.5263275137684098</v>
      </c>
      <c r="L263" s="47">
        <f t="shared" ca="1" si="36"/>
        <v>4.5464586417966017E-3</v>
      </c>
      <c r="M263">
        <f t="shared" ca="1" si="37"/>
        <v>7.9004822939300015E-2</v>
      </c>
      <c r="N263">
        <f ca="1">[1]!genUniform($N$9,$N$10)</f>
        <v>0.6234635139382092</v>
      </c>
      <c r="O263">
        <f t="shared" ca="1" si="38"/>
        <v>3.2090976873834838</v>
      </c>
      <c r="P263" s="47">
        <f t="shared" ca="1" si="39"/>
        <v>5.7751933720623701E-3</v>
      </c>
      <c r="Q263">
        <f t="shared" ca="1" si="40"/>
        <v>0.10035681961459683</v>
      </c>
      <c r="R263">
        <f ca="1">[1]!genUniform($J$9,$J$10)</f>
        <v>0.62552599975038126</v>
      </c>
      <c r="S263">
        <f t="shared" ca="1" si="41"/>
        <v>3.2090976873834838</v>
      </c>
      <c r="T263" s="47">
        <f t="shared" ca="1" si="42"/>
        <v>5.7751933720623701E-3</v>
      </c>
      <c r="U263">
        <f t="shared" ca="1" si="43"/>
        <v>0.10035681961459683</v>
      </c>
    </row>
    <row r="264" spans="1:21" x14ac:dyDescent="0.3">
      <c r="A264">
        <v>254</v>
      </c>
      <c r="C264">
        <f ca="1">[1]!GenLognormal($C$9,$C$10)</f>
        <v>32.363902093284594</v>
      </c>
      <c r="D264">
        <f ca="1">[1]!GenLognormal($D$9,$D$10)</f>
        <v>75.23464366843659</v>
      </c>
      <c r="E264">
        <f ca="1">[1]!genNormal($F$9,$F$10)</f>
        <v>42.991080253308184</v>
      </c>
      <c r="F264">
        <f t="shared" ca="1" si="33"/>
        <v>42.991080253308184</v>
      </c>
      <c r="G264">
        <f ca="1">[1]!GenLognormal($G$9,$G$10)</f>
        <v>28.4022948606885</v>
      </c>
      <c r="H264">
        <f ca="1">[1]!genBinomial(1,1)</f>
        <v>1</v>
      </c>
      <c r="I264" s="13">
        <f t="shared" ca="1" si="44"/>
        <v>1.8093986660188082</v>
      </c>
      <c r="J264">
        <f ca="1">[1]!genUniform($J$9,$J$10)</f>
        <v>0.39203004367245164</v>
      </c>
      <c r="K264">
        <f t="shared" ca="1" si="35"/>
        <v>2.5724826174150741</v>
      </c>
      <c r="L264" s="47">
        <f t="shared" ca="1" si="36"/>
        <v>3.2323934835468107E-3</v>
      </c>
      <c r="M264">
        <f t="shared" ca="1" si="37"/>
        <v>6.1868394523415346E-2</v>
      </c>
      <c r="N264">
        <f ca="1">[1]!genUniform($N$9,$N$10)</f>
        <v>0.65972491927834154</v>
      </c>
      <c r="O264">
        <f t="shared" ca="1" si="38"/>
        <v>2.8303308185754914</v>
      </c>
      <c r="P264" s="47">
        <f t="shared" ca="1" si="39"/>
        <v>3.5563866718905661E-3</v>
      </c>
      <c r="Q264">
        <f t="shared" ca="1" si="40"/>
        <v>6.8069662562526709E-2</v>
      </c>
      <c r="R264">
        <f ca="1">[1]!genUniform($J$9,$J$10)</f>
        <v>0.48050053768694556</v>
      </c>
      <c r="S264">
        <f t="shared" ca="1" si="41"/>
        <v>2.8303308185754914</v>
      </c>
      <c r="T264" s="47">
        <f t="shared" ca="1" si="42"/>
        <v>3.5563866718905661E-3</v>
      </c>
      <c r="U264">
        <f t="shared" ca="1" si="43"/>
        <v>6.8069662562526709E-2</v>
      </c>
    </row>
    <row r="265" spans="1:21" x14ac:dyDescent="0.3">
      <c r="A265">
        <v>255</v>
      </c>
      <c r="C265">
        <f ca="1">[1]!GenLognormal($C$9,$C$10)</f>
        <v>22.643776481456843</v>
      </c>
      <c r="D265">
        <f ca="1">[1]!GenLognormal($D$9,$D$10)</f>
        <v>78.358549189489807</v>
      </c>
      <c r="E265">
        <f ca="1">[1]!genNormal($F$9,$F$10)</f>
        <v>55.531332788998249</v>
      </c>
      <c r="F265">
        <f t="shared" ca="1" si="33"/>
        <v>55.531332788998249</v>
      </c>
      <c r="G265">
        <f ca="1">[1]!GenLognormal($G$9,$G$10)</f>
        <v>24.487698863801711</v>
      </c>
      <c r="H265">
        <f ca="1">[1]!genBinomial(1,1)</f>
        <v>1</v>
      </c>
      <c r="I265" s="13">
        <f t="shared" ca="1" si="44"/>
        <v>2.2249122344111596</v>
      </c>
      <c r="J265">
        <f ca="1">[1]!genUniform($J$9,$J$10)</f>
        <v>0.59260536048018697</v>
      </c>
      <c r="K265">
        <f t="shared" ca="1" si="35"/>
        <v>3.1201147184039653</v>
      </c>
      <c r="L265" s="47">
        <f t="shared" ca="1" si="36"/>
        <v>4.8208204234328565E-3</v>
      </c>
      <c r="M265">
        <f t="shared" ca="1" si="37"/>
        <v>8.8592520938027247E-2</v>
      </c>
      <c r="N265">
        <f ca="1">[1]!genUniform($N$9,$N$10)</f>
        <v>0.37527821067371775</v>
      </c>
      <c r="O265">
        <f t="shared" ca="1" si="38"/>
        <v>3.2988393018831896</v>
      </c>
      <c r="P265" s="47">
        <f t="shared" ca="1" si="39"/>
        <v>5.096963834802971E-3</v>
      </c>
      <c r="Q265">
        <f t="shared" ca="1" si="40"/>
        <v>9.3667225823276717E-2</v>
      </c>
      <c r="R265">
        <f ca="1">[1]!genUniform($J$9,$J$10)</f>
        <v>0.65580555669144158</v>
      </c>
      <c r="S265">
        <f t="shared" ca="1" si="41"/>
        <v>3.2988393018831896</v>
      </c>
      <c r="T265" s="47">
        <f t="shared" ca="1" si="42"/>
        <v>5.096963834802971E-3</v>
      </c>
      <c r="U265">
        <f t="shared" ca="1" si="43"/>
        <v>9.3667225823276717E-2</v>
      </c>
    </row>
    <row r="266" spans="1:21" x14ac:dyDescent="0.3">
      <c r="A266">
        <v>256</v>
      </c>
      <c r="C266">
        <f ca="1">[1]!GenLognormal($C$9,$C$10)</f>
        <v>29.888990818695003</v>
      </c>
      <c r="D266">
        <f ca="1">[1]!GenLognormal($D$9,$D$10)</f>
        <v>58.403962818662265</v>
      </c>
      <c r="E266">
        <f ca="1">[1]!genNormal($F$9,$F$10)</f>
        <v>66.544584770670781</v>
      </c>
      <c r="F266">
        <f t="shared" ca="1" si="33"/>
        <v>66.544584770670781</v>
      </c>
      <c r="G266">
        <f ca="1">[1]!GenLognormal($G$9,$G$10)</f>
        <v>20.950727521987805</v>
      </c>
      <c r="H266">
        <f ca="1">[1]!genBinomial(1,1)</f>
        <v>1</v>
      </c>
      <c r="I266" s="13">
        <f t="shared" ca="1" si="44"/>
        <v>1.9117900652831188</v>
      </c>
      <c r="J266">
        <f ca="1">[1]!genUniform($J$9,$J$10)</f>
        <v>0.48769057083565276</v>
      </c>
      <c r="K266">
        <f t="shared" ca="1" si="35"/>
        <v>2.8213208878234877</v>
      </c>
      <c r="L266" s="47">
        <f t="shared" ca="1" si="36"/>
        <v>3.7456758641088144E-3</v>
      </c>
      <c r="M266">
        <f t="shared" ca="1" si="37"/>
        <v>9.2352864155190145E-2</v>
      </c>
      <c r="N266">
        <f ca="1">[1]!genUniform($N$9,$N$10)</f>
        <v>0.49548592601021929</v>
      </c>
      <c r="O266">
        <f t="shared" ca="1" si="38"/>
        <v>2.6429536542059688</v>
      </c>
      <c r="P266" s="47">
        <f t="shared" ca="1" si="39"/>
        <v>3.5088698188296429E-3</v>
      </c>
      <c r="Q266">
        <f t="shared" ca="1" si="40"/>
        <v>8.6514207174656563E-2</v>
      </c>
      <c r="R266">
        <f ca="1">[1]!genUniform($J$9,$J$10)</f>
        <v>0.40125583139946858</v>
      </c>
      <c r="S266">
        <f t="shared" ca="1" si="41"/>
        <v>2.6429536542059688</v>
      </c>
      <c r="T266" s="47">
        <f t="shared" ca="1" si="42"/>
        <v>3.5088698188296429E-3</v>
      </c>
      <c r="U266">
        <f t="shared" ca="1" si="43"/>
        <v>8.6514207174656563E-2</v>
      </c>
    </row>
    <row r="267" spans="1:21" x14ac:dyDescent="0.3">
      <c r="A267">
        <v>257</v>
      </c>
      <c r="C267">
        <f ca="1">[1]!GenLognormal($C$9,$C$10)</f>
        <v>31.304145142450892</v>
      </c>
      <c r="D267">
        <f ca="1">[1]!GenLognormal($D$9,$D$10)</f>
        <v>69.845997728311289</v>
      </c>
      <c r="E267">
        <f ca="1">[1]!genNormal($F$9,$F$10)</f>
        <v>73.956437244563034</v>
      </c>
      <c r="F267">
        <f t="shared" ca="1" si="33"/>
        <v>73.956437244563034</v>
      </c>
      <c r="G267">
        <f ca="1">[1]!GenLognormal($G$9,$G$10)</f>
        <v>21.886773855995795</v>
      </c>
      <c r="H267">
        <f ca="1">[1]!genBinomial(1,1)</f>
        <v>1</v>
      </c>
      <c r="I267" s="13">
        <f t="shared" ca="1" si="44"/>
        <v>2.447624564975452</v>
      </c>
      <c r="J267">
        <f ca="1">[1]!genUniform($J$9,$J$10)</f>
        <v>0.61157552918538605</v>
      </c>
      <c r="K267">
        <f t="shared" ca="1" si="35"/>
        <v>3.1789217196651207</v>
      </c>
      <c r="L267" s="47">
        <f t="shared" ca="1" si="36"/>
        <v>5.4033381188794147E-3</v>
      </c>
      <c r="M267">
        <f t="shared" ca="1" si="37"/>
        <v>0.11139946660154151</v>
      </c>
      <c r="N267">
        <f ca="1">[1]!genUniform($N$9,$N$10)</f>
        <v>0.49335226926334536</v>
      </c>
      <c r="O267">
        <f t="shared" ca="1" si="38"/>
        <v>2.674977976301574</v>
      </c>
      <c r="P267" s="47">
        <f t="shared" ca="1" si="39"/>
        <v>4.546765142752816E-3</v>
      </c>
      <c r="Q267">
        <f t="shared" ca="1" si="40"/>
        <v>9.3739684713676344E-2</v>
      </c>
      <c r="R267">
        <f ca="1">[1]!genUniform($J$9,$J$10)</f>
        <v>0.41499285851380968</v>
      </c>
      <c r="S267">
        <f t="shared" ca="1" si="41"/>
        <v>2.674977976301574</v>
      </c>
      <c r="T267" s="47">
        <f t="shared" ca="1" si="42"/>
        <v>4.546765142752816E-3</v>
      </c>
      <c r="U267">
        <f t="shared" ca="1" si="43"/>
        <v>9.3739684713676344E-2</v>
      </c>
    </row>
    <row r="268" spans="1:21" x14ac:dyDescent="0.3">
      <c r="A268">
        <v>258</v>
      </c>
      <c r="C268">
        <f ca="1">[1]!GenLognormal($C$9,$C$10)</f>
        <v>24.842664217712443</v>
      </c>
      <c r="D268">
        <f ca="1">[1]!GenLognormal($D$9,$D$10)</f>
        <v>71.557734923409129</v>
      </c>
      <c r="E268">
        <f ca="1">[1]!genNormal($F$9,$F$10)</f>
        <v>58.901957842801338</v>
      </c>
      <c r="F268">
        <f t="shared" ref="F268:F331" ca="1" si="45">IF(E268&gt;35,E268,36)</f>
        <v>58.901957842801338</v>
      </c>
      <c r="G268">
        <f ca="1">[1]!GenLognormal($G$9,$G$10)</f>
        <v>39.60277567867729</v>
      </c>
      <c r="H268">
        <f ca="1">[1]!genBinomial(1,1)</f>
        <v>1</v>
      </c>
      <c r="I268" s="13">
        <f t="shared" ca="1" si="44"/>
        <v>1.8178174365186079</v>
      </c>
      <c r="J268">
        <f ca="1">[1]!genUniform($J$9,$J$10)</f>
        <v>0.58942748949252943</v>
      </c>
      <c r="K268">
        <f t="shared" ref="K268:K331" ca="1" si="46">_xlfn.LOGNORM.INV($J268,$K$9,$K$10)</f>
        <v>3.1104392035832871</v>
      </c>
      <c r="L268" s="47">
        <f t="shared" ref="L268:L331" ca="1" si="47">K268*$I268/24/60</f>
        <v>3.9265351524338556E-3</v>
      </c>
      <c r="M268">
        <f t="shared" ref="M268:M331" ca="1" si="48">L268*24*60/$D268</f>
        <v>7.9016064797979721E-2</v>
      </c>
      <c r="N268">
        <f ca="1">[1]!genUniform($N$9,$N$10)</f>
        <v>0.32936981196452286</v>
      </c>
      <c r="O268">
        <f t="shared" ref="O268:O331" ca="1" si="49">_xlfn.LOGNORM.INV($R268,$S$9,$S$10)</f>
        <v>3.0046293308773433</v>
      </c>
      <c r="P268" s="47">
        <f t="shared" ref="P268:P331" ca="1" si="50">O268*$I268/24/60</f>
        <v>3.7929636027389394E-3</v>
      </c>
      <c r="Q268">
        <f t="shared" ref="Q268:Q331" ca="1" si="51">P268*24*60/$D268</f>
        <v>7.6328122931645481E-2</v>
      </c>
      <c r="R268">
        <f ca="1">[1]!genUniform($J$9,$J$10)</f>
        <v>0.55038829617718876</v>
      </c>
      <c r="S268">
        <f t="shared" ref="S268:S331" ca="1" si="52">_xlfn.LOGNORM.INV($R268,$S$9,$S$10)</f>
        <v>3.0046293308773433</v>
      </c>
      <c r="T268" s="47">
        <f t="shared" ref="T268:T331" ca="1" si="53">S268*$I268/24/60</f>
        <v>3.7929636027389394E-3</v>
      </c>
      <c r="U268">
        <f t="shared" ref="U268:U331" ca="1" si="54">T268*24*60/$D268</f>
        <v>7.6328122931645481E-2</v>
      </c>
    </row>
    <row r="269" spans="1:21" x14ac:dyDescent="0.3">
      <c r="A269">
        <v>259</v>
      </c>
      <c r="C269">
        <f ca="1">[1]!GenLognormal($C$9,$C$10)</f>
        <v>28.78448780665553</v>
      </c>
      <c r="D269">
        <f ca="1">[1]!GenLognormal($D$9,$D$10)</f>
        <v>48.319427416633701</v>
      </c>
      <c r="E269">
        <f ca="1">[1]!genNormal($F$9,$F$10)</f>
        <v>62.354692924104157</v>
      </c>
      <c r="F269">
        <f t="shared" ca="1" si="45"/>
        <v>62.354692924104157</v>
      </c>
      <c r="G269">
        <f ca="1">[1]!GenLognormal($G$9,$G$10)</f>
        <v>23.02271896642889</v>
      </c>
      <c r="H269">
        <f ca="1">[1]!genBinomial(1,1)</f>
        <v>1</v>
      </c>
      <c r="I269" s="13">
        <f t="shared" ca="1" si="44"/>
        <v>1.4899971021756309</v>
      </c>
      <c r="J269">
        <f ca="1">[1]!genUniform($J$9,$J$10)</f>
        <v>0.34880451571502596</v>
      </c>
      <c r="K269">
        <f t="shared" ca="1" si="46"/>
        <v>2.4630200290962865</v>
      </c>
      <c r="L269" s="47">
        <f t="shared" ca="1" si="47"/>
        <v>2.5485366013569479E-3</v>
      </c>
      <c r="M269">
        <f t="shared" ca="1" si="48"/>
        <v>7.5950666267428996E-2</v>
      </c>
      <c r="N269">
        <f ca="1">[1]!genUniform($N$9,$N$10)</f>
        <v>0.49200483089108715</v>
      </c>
      <c r="O269">
        <f t="shared" ca="1" si="49"/>
        <v>2.694860614923607</v>
      </c>
      <c r="P269" s="47">
        <f t="shared" ca="1" si="50"/>
        <v>2.7884267409745921E-3</v>
      </c>
      <c r="Q269">
        <f t="shared" ca="1" si="51"/>
        <v>8.3099794879215719E-2</v>
      </c>
      <c r="R269">
        <f ca="1">[1]!genUniform($J$9,$J$10)</f>
        <v>0.42349218098223612</v>
      </c>
      <c r="S269">
        <f t="shared" ca="1" si="52"/>
        <v>2.694860614923607</v>
      </c>
      <c r="T269" s="47">
        <f t="shared" ca="1" si="53"/>
        <v>2.7884267409745921E-3</v>
      </c>
      <c r="U269">
        <f t="shared" ca="1" si="54"/>
        <v>8.3099794879215719E-2</v>
      </c>
    </row>
    <row r="270" spans="1:21" x14ac:dyDescent="0.3">
      <c r="A270">
        <v>260</v>
      </c>
      <c r="C270">
        <f ca="1">[1]!GenLognormal($C$9,$C$10)</f>
        <v>28.934745642249236</v>
      </c>
      <c r="D270">
        <f ca="1">[1]!GenLognormal($D$9,$D$10)</f>
        <v>68.893783595622708</v>
      </c>
      <c r="E270">
        <f ca="1">[1]!genNormal($F$9,$F$10)</f>
        <v>81.766895782196769</v>
      </c>
      <c r="F270">
        <f t="shared" ca="1" si="45"/>
        <v>81.766895782196769</v>
      </c>
      <c r="G270">
        <f ca="1">[1]!GenLognormal($G$9,$G$10)</f>
        <v>26.192914261058529</v>
      </c>
      <c r="H270">
        <f ca="1">[1]!genBinomial(1,1)</f>
        <v>1</v>
      </c>
      <c r="I270" s="13">
        <f t="shared" ca="1" si="44"/>
        <v>2.5373754986761146</v>
      </c>
      <c r="J270">
        <f ca="1">[1]!genUniform($J$9,$J$10)</f>
        <v>0.54547033668634204</v>
      </c>
      <c r="K270">
        <f t="shared" ca="1" si="46"/>
        <v>2.9811074282002652</v>
      </c>
      <c r="L270" s="47">
        <f t="shared" ca="1" si="47"/>
        <v>5.2529089911366091E-3</v>
      </c>
      <c r="M270">
        <f t="shared" ca="1" si="48"/>
        <v>0.10979494161091946</v>
      </c>
      <c r="N270">
        <f ca="1">[1]!genUniform($N$9,$N$10)</f>
        <v>0.6833306174761582</v>
      </c>
      <c r="O270">
        <f t="shared" ca="1" si="49"/>
        <v>3.1647372333751944</v>
      </c>
      <c r="P270" s="47">
        <f t="shared" ca="1" si="50"/>
        <v>5.5764768859126743E-3</v>
      </c>
      <c r="Q270">
        <f t="shared" ca="1" si="51"/>
        <v>0.11655807384375476</v>
      </c>
      <c r="R270">
        <f ca="1">[1]!genUniform($J$9,$J$10)</f>
        <v>0.60993096331173435</v>
      </c>
      <c r="S270">
        <f t="shared" ca="1" si="52"/>
        <v>3.1647372333751944</v>
      </c>
      <c r="T270" s="47">
        <f t="shared" ca="1" si="53"/>
        <v>5.5764768859126743E-3</v>
      </c>
      <c r="U270">
        <f t="shared" ca="1" si="54"/>
        <v>0.11655807384375476</v>
      </c>
    </row>
    <row r="271" spans="1:21" x14ac:dyDescent="0.3">
      <c r="A271">
        <v>261</v>
      </c>
      <c r="C271">
        <f ca="1">[1]!GenLognormal($C$9,$C$10)</f>
        <v>36.301723983993973</v>
      </c>
      <c r="D271">
        <f ca="1">[1]!GenLognormal($D$9,$D$10)</f>
        <v>63.082563752555473</v>
      </c>
      <c r="E271">
        <f ca="1">[1]!genNormal($F$9,$F$10)</f>
        <v>56.12021213232179</v>
      </c>
      <c r="F271">
        <f t="shared" ca="1" si="45"/>
        <v>56.12021213232179</v>
      </c>
      <c r="G271">
        <f ca="1">[1]!GenLognormal($G$9,$G$10)</f>
        <v>34.998160990719946</v>
      </c>
      <c r="H271">
        <f ca="1">[1]!genBinomial(1,1)</f>
        <v>1</v>
      </c>
      <c r="I271" s="13">
        <f t="shared" ref="I271:I334" ca="1" si="55">(266.16-47.17*H271-2.33*G271+0.66*F271+0.017*(F271^2))*113.12/1000000*D271</f>
        <v>1.6271617568434356</v>
      </c>
      <c r="J271">
        <f ca="1">[1]!genUniform($J$9,$J$10)</f>
        <v>0.33199769685206193</v>
      </c>
      <c r="K271">
        <f t="shared" ca="1" si="46"/>
        <v>2.4205079080330325</v>
      </c>
      <c r="L271" s="47">
        <f t="shared" ca="1" si="47"/>
        <v>2.7351096528392071E-3</v>
      </c>
      <c r="M271">
        <f t="shared" ca="1" si="48"/>
        <v>6.2434968805923127E-2</v>
      </c>
      <c r="N271">
        <f ca="1">[1]!genUniform($N$9,$N$10)</f>
        <v>0.59753922776607771</v>
      </c>
      <c r="O271">
        <f t="shared" ca="1" si="49"/>
        <v>3.1109833824480848</v>
      </c>
      <c r="P271" s="47">
        <f t="shared" ca="1" si="50"/>
        <v>3.5153286014548333E-3</v>
      </c>
      <c r="Q271">
        <f t="shared" ca="1" si="51"/>
        <v>8.0245203824486216E-2</v>
      </c>
      <c r="R271">
        <f ca="1">[1]!genUniform($J$9,$J$10)</f>
        <v>0.59049494429762217</v>
      </c>
      <c r="S271">
        <f t="shared" ca="1" si="52"/>
        <v>3.1109833824480848</v>
      </c>
      <c r="T271" s="47">
        <f t="shared" ca="1" si="53"/>
        <v>3.5153286014548333E-3</v>
      </c>
      <c r="U271">
        <f t="shared" ca="1" si="54"/>
        <v>8.0245203824486216E-2</v>
      </c>
    </row>
    <row r="272" spans="1:21" x14ac:dyDescent="0.3">
      <c r="A272">
        <v>262</v>
      </c>
      <c r="C272">
        <f ca="1">[1]!GenLognormal($C$9,$C$10)</f>
        <v>32.916152091926065</v>
      </c>
      <c r="D272">
        <f ca="1">[1]!GenLognormal($D$9,$D$10)</f>
        <v>60.917489598965723</v>
      </c>
      <c r="E272">
        <f ca="1">[1]!genNormal($F$9,$F$10)</f>
        <v>51.864628098381857</v>
      </c>
      <c r="F272">
        <f t="shared" ca="1" si="45"/>
        <v>51.864628098381857</v>
      </c>
      <c r="G272">
        <f ca="1">[1]!GenLognormal($G$9,$G$10)</f>
        <v>25.569401854332003</v>
      </c>
      <c r="H272">
        <f ca="1">[1]!genBinomial(1,1)</f>
        <v>1</v>
      </c>
      <c r="I272" s="13">
        <f t="shared" ca="1" si="55"/>
        <v>1.6495155572707683</v>
      </c>
      <c r="J272">
        <f ca="1">[1]!genUniform($J$9,$J$10)</f>
        <v>0.4498031418168788</v>
      </c>
      <c r="K272">
        <f t="shared" ca="1" si="46"/>
        <v>2.7210551540189241</v>
      </c>
      <c r="L272" s="47">
        <f t="shared" ca="1" si="47"/>
        <v>3.116960283851404E-3</v>
      </c>
      <c r="M272">
        <f t="shared" ca="1" si="48"/>
        <v>7.3680364018517061E-2</v>
      </c>
      <c r="N272">
        <f ca="1">[1]!genUniform($N$9,$N$10)</f>
        <v>0.59912353031681764</v>
      </c>
      <c r="O272">
        <f t="shared" ca="1" si="49"/>
        <v>2.6103735212692225</v>
      </c>
      <c r="P272" s="47">
        <f t="shared" ca="1" si="50"/>
        <v>2.9901748150147635E-3</v>
      </c>
      <c r="Q272">
        <f t="shared" ca="1" si="51"/>
        <v>7.0683341712990844E-2</v>
      </c>
      <c r="R272">
        <f ca="1">[1]!genUniform($J$9,$J$10)</f>
        <v>0.38723514455549313</v>
      </c>
      <c r="S272">
        <f t="shared" ca="1" si="52"/>
        <v>2.6103735212692225</v>
      </c>
      <c r="T272" s="47">
        <f t="shared" ca="1" si="53"/>
        <v>2.9901748150147635E-3</v>
      </c>
      <c r="U272">
        <f t="shared" ca="1" si="54"/>
        <v>7.0683341712990844E-2</v>
      </c>
    </row>
    <row r="273" spans="1:21" x14ac:dyDescent="0.3">
      <c r="A273">
        <v>263</v>
      </c>
      <c r="C273">
        <f ca="1">[1]!GenLognormal($C$9,$C$10)</f>
        <v>27.174970839152675</v>
      </c>
      <c r="D273">
        <f ca="1">[1]!GenLognormal($D$9,$D$10)</f>
        <v>71.968273024549561</v>
      </c>
      <c r="E273">
        <f ca="1">[1]!genNormal($F$9,$F$10)</f>
        <v>57.554245889091703</v>
      </c>
      <c r="F273">
        <f t="shared" ca="1" si="45"/>
        <v>57.554245889091703</v>
      </c>
      <c r="G273">
        <f ca="1">[1]!GenLognormal($G$9,$G$10)</f>
        <v>27.697406107953046</v>
      </c>
      <c r="H273">
        <f ca="1">[1]!genBinomial(1,1)</f>
        <v>1</v>
      </c>
      <c r="I273" s="13">
        <f t="shared" ca="1" si="55"/>
        <v>2.025112472582967</v>
      </c>
      <c r="J273">
        <f ca="1">[1]!genUniform($J$9,$J$10)</f>
        <v>0.5280494590774294</v>
      </c>
      <c r="K273">
        <f t="shared" ca="1" si="46"/>
        <v>2.9318742482828424</v>
      </c>
      <c r="L273" s="47">
        <f t="shared" ca="1" si="47"/>
        <v>4.1231771585016636E-3</v>
      </c>
      <c r="M273">
        <f t="shared" ca="1" si="48"/>
        <v>8.2499896950661289E-2</v>
      </c>
      <c r="N273">
        <f ca="1">[1]!genUniform($N$9,$N$10)</f>
        <v>0.42932266144198838</v>
      </c>
      <c r="O273">
        <f t="shared" ca="1" si="49"/>
        <v>2.6800140721311414</v>
      </c>
      <c r="P273" s="47">
        <f t="shared" ca="1" si="50"/>
        <v>3.7689791140073903E-3</v>
      </c>
      <c r="Q273">
        <f t="shared" ca="1" si="51"/>
        <v>7.5412813120015965E-2</v>
      </c>
      <c r="R273">
        <f ca="1">[1]!genUniform($J$9,$J$10)</f>
        <v>0.41714802046296906</v>
      </c>
      <c r="S273">
        <f t="shared" ca="1" si="52"/>
        <v>2.6800140721311414</v>
      </c>
      <c r="T273" s="47">
        <f t="shared" ca="1" si="53"/>
        <v>3.7689791140073903E-3</v>
      </c>
      <c r="U273">
        <f t="shared" ca="1" si="54"/>
        <v>7.5412813120015965E-2</v>
      </c>
    </row>
    <row r="274" spans="1:21" x14ac:dyDescent="0.3">
      <c r="A274">
        <v>264</v>
      </c>
      <c r="C274">
        <f ca="1">[1]!GenLognormal($C$9,$C$10)</f>
        <v>33.954179887239334</v>
      </c>
      <c r="D274">
        <f ca="1">[1]!GenLognormal($D$9,$D$10)</f>
        <v>47.186501342183952</v>
      </c>
      <c r="E274">
        <f ca="1">[1]!genNormal($F$9,$F$10)</f>
        <v>69.615891622250345</v>
      </c>
      <c r="F274">
        <f t="shared" ca="1" si="45"/>
        <v>69.615891622250345</v>
      </c>
      <c r="G274">
        <f ca="1">[1]!GenLognormal($G$9,$G$10)</f>
        <v>24.236686907929517</v>
      </c>
      <c r="H274">
        <f ca="1">[1]!genBinomial(1,1)</f>
        <v>1</v>
      </c>
      <c r="I274" s="13">
        <f t="shared" ca="1" si="55"/>
        <v>1.5524986341587437</v>
      </c>
      <c r="J274">
        <f ca="1">[1]!genUniform($J$9,$J$10)</f>
        <v>0.42235480345813847</v>
      </c>
      <c r="K274">
        <f t="shared" ca="1" si="46"/>
        <v>2.6499713770703632</v>
      </c>
      <c r="L274" s="47">
        <f t="shared" ca="1" si="47"/>
        <v>2.8569978774038223E-3</v>
      </c>
      <c r="M274">
        <f t="shared" ca="1" si="48"/>
        <v>8.7187581754097687E-2</v>
      </c>
      <c r="N274">
        <f ca="1">[1]!genUniform($N$9,$N$10)</f>
        <v>0.60056225892771276</v>
      </c>
      <c r="O274">
        <f t="shared" ca="1" si="49"/>
        <v>3.0773423857663458</v>
      </c>
      <c r="P274" s="47">
        <f t="shared" ca="1" si="50"/>
        <v>3.3177568407924038E-3</v>
      </c>
      <c r="Q274">
        <f t="shared" ca="1" si="51"/>
        <v>0.10124865618019434</v>
      </c>
      <c r="R274">
        <f ca="1">[1]!genUniform($J$9,$J$10)</f>
        <v>0.57803990317208398</v>
      </c>
      <c r="S274">
        <f t="shared" ca="1" si="52"/>
        <v>3.0773423857663458</v>
      </c>
      <c r="T274" s="47">
        <f t="shared" ca="1" si="53"/>
        <v>3.3177568407924038E-3</v>
      </c>
      <c r="U274">
        <f t="shared" ca="1" si="54"/>
        <v>0.10124865618019434</v>
      </c>
    </row>
    <row r="275" spans="1:21" x14ac:dyDescent="0.3">
      <c r="A275">
        <v>265</v>
      </c>
      <c r="C275">
        <f ca="1">[1]!GenLognormal($C$9,$C$10)</f>
        <v>25.434648013027246</v>
      </c>
      <c r="D275">
        <f ca="1">[1]!GenLognormal($D$9,$D$10)</f>
        <v>61.959260281569094</v>
      </c>
      <c r="E275">
        <f ca="1">[1]!genNormal($F$9,$F$10)</f>
        <v>58.218612151396066</v>
      </c>
      <c r="F275">
        <f t="shared" ca="1" si="45"/>
        <v>58.218612151396066</v>
      </c>
      <c r="G275">
        <f ca="1">[1]!GenLognormal($G$9,$G$10)</f>
        <v>31.924758097887096</v>
      </c>
      <c r="H275">
        <f ca="1">[1]!genBinomial(1,1)</f>
        <v>1</v>
      </c>
      <c r="I275" s="13">
        <f t="shared" ca="1" si="55"/>
        <v>1.6866718945858825</v>
      </c>
      <c r="J275">
        <f ca="1">[1]!genUniform($J$9,$J$10)</f>
        <v>0.65876142101636581</v>
      </c>
      <c r="K275">
        <f t="shared" ca="1" si="46"/>
        <v>3.3342737461516418</v>
      </c>
      <c r="L275" s="47">
        <f t="shared" ca="1" si="47"/>
        <v>3.905434594784415E-3</v>
      </c>
      <c r="M275">
        <f t="shared" ca="1" si="48"/>
        <v>9.0766509976596133E-2</v>
      </c>
      <c r="N275">
        <f ca="1">[1]!genUniform($N$9,$N$10)</f>
        <v>0.38065587870988049</v>
      </c>
      <c r="O275">
        <f t="shared" ca="1" si="49"/>
        <v>2.8327668305081866</v>
      </c>
      <c r="P275" s="47">
        <f t="shared" ca="1" si="50"/>
        <v>3.3180195812036726E-3</v>
      </c>
      <c r="Q275">
        <f t="shared" ca="1" si="51"/>
        <v>7.7114351837324568E-2</v>
      </c>
      <c r="R275">
        <f ca="1">[1]!genUniform($J$9,$J$10)</f>
        <v>0.48150754649740485</v>
      </c>
      <c r="S275">
        <f t="shared" ca="1" si="52"/>
        <v>2.8327668305081866</v>
      </c>
      <c r="T275" s="47">
        <f t="shared" ca="1" si="53"/>
        <v>3.3180195812036726E-3</v>
      </c>
      <c r="U275">
        <f t="shared" ca="1" si="54"/>
        <v>7.7114351837324568E-2</v>
      </c>
    </row>
    <row r="276" spans="1:21" x14ac:dyDescent="0.3">
      <c r="A276">
        <v>266</v>
      </c>
      <c r="C276">
        <f ca="1">[1]!GenLognormal($C$9,$C$10)</f>
        <v>25.146393144238846</v>
      </c>
      <c r="D276">
        <f ca="1">[1]!GenLognormal($D$9,$D$10)</f>
        <v>62.721826837359771</v>
      </c>
      <c r="E276">
        <f ca="1">[1]!genNormal($F$9,$F$10)</f>
        <v>60.030807558809137</v>
      </c>
      <c r="F276">
        <f t="shared" ca="1" si="45"/>
        <v>60.030807558809137</v>
      </c>
      <c r="G276">
        <f ca="1">[1]!GenLognormal($G$9,$G$10)</f>
        <v>28.278982830343796</v>
      </c>
      <c r="H276">
        <f ca="1">[1]!genBinomial(1,1)</f>
        <v>1</v>
      </c>
      <c r="I276" s="13">
        <f t="shared" ca="1" si="55"/>
        <v>1.8020342002658243</v>
      </c>
      <c r="J276">
        <f ca="1">[1]!genUniform($J$9,$J$10)</f>
        <v>0.66482676973011035</v>
      </c>
      <c r="K276">
        <f t="shared" ca="1" si="46"/>
        <v>3.3553403599811644</v>
      </c>
      <c r="L276" s="47">
        <f t="shared" ca="1" si="47"/>
        <v>4.1989153348738198E-3</v>
      </c>
      <c r="M276">
        <f t="shared" ca="1" si="48"/>
        <v>9.6400860547269415E-2</v>
      </c>
      <c r="N276">
        <f ca="1">[1]!genUniform($N$9,$N$10)</f>
        <v>0.649160412268313</v>
      </c>
      <c r="O276">
        <f t="shared" ca="1" si="49"/>
        <v>3.2502714094730414</v>
      </c>
      <c r="P276" s="47">
        <f t="shared" ca="1" si="50"/>
        <v>4.0674307222337671E-3</v>
      </c>
      <c r="Q276">
        <f t="shared" ca="1" si="51"/>
        <v>9.3382169100468371E-2</v>
      </c>
      <c r="R276">
        <f ca="1">[1]!genUniform($J$9,$J$10)</f>
        <v>0.63963174559723701</v>
      </c>
      <c r="S276">
        <f t="shared" ca="1" si="52"/>
        <v>3.2502714094730414</v>
      </c>
      <c r="T276" s="47">
        <f t="shared" ca="1" si="53"/>
        <v>4.0674307222337671E-3</v>
      </c>
      <c r="U276">
        <f t="shared" ca="1" si="54"/>
        <v>9.3382169100468371E-2</v>
      </c>
    </row>
    <row r="277" spans="1:21" x14ac:dyDescent="0.3">
      <c r="A277">
        <v>267</v>
      </c>
      <c r="C277">
        <f ca="1">[1]!GenLognormal($C$9,$C$10)</f>
        <v>22.203838543809983</v>
      </c>
      <c r="D277">
        <f ca="1">[1]!GenLognormal($D$9,$D$10)</f>
        <v>64.675161450212983</v>
      </c>
      <c r="E277">
        <f ca="1">[1]!genNormal($F$9,$F$10)</f>
        <v>63.257124917503234</v>
      </c>
      <c r="F277">
        <f t="shared" ca="1" si="45"/>
        <v>63.257124917503234</v>
      </c>
      <c r="G277">
        <f ca="1">[1]!GenLognormal($G$9,$G$10)</f>
        <v>24.599468602546338</v>
      </c>
      <c r="H277">
        <f ca="1">[1]!genBinomial(1,1)</f>
        <v>1</v>
      </c>
      <c r="I277" s="13">
        <f t="shared" ca="1" si="55"/>
        <v>1.9859270253861776</v>
      </c>
      <c r="J277">
        <f ca="1">[1]!genUniform($J$9,$J$10)</f>
        <v>0.40759973094971147</v>
      </c>
      <c r="K277">
        <f t="shared" ca="1" si="46"/>
        <v>2.6121579546008848</v>
      </c>
      <c r="L277" s="47">
        <f t="shared" ca="1" si="47"/>
        <v>3.602468803207901E-3</v>
      </c>
      <c r="M277">
        <f t="shared" ca="1" si="48"/>
        <v>8.0209387349002029E-2</v>
      </c>
      <c r="N277">
        <f ca="1">[1]!genUniform($N$9,$N$10)</f>
        <v>0.59788453946432352</v>
      </c>
      <c r="O277">
        <f t="shared" ca="1" si="49"/>
        <v>2.6394864474687432</v>
      </c>
      <c r="P277" s="47">
        <f t="shared" ca="1" si="50"/>
        <v>3.6401579647005072E-3</v>
      </c>
      <c r="Q277">
        <f t="shared" ca="1" si="51"/>
        <v>8.1048540917890016E-2</v>
      </c>
      <c r="R277">
        <f ca="1">[1]!genUniform($J$9,$J$10)</f>
        <v>0.39976560202733952</v>
      </c>
      <c r="S277">
        <f t="shared" ca="1" si="52"/>
        <v>2.6394864474687432</v>
      </c>
      <c r="T277" s="47">
        <f t="shared" ca="1" si="53"/>
        <v>3.6401579647005072E-3</v>
      </c>
      <c r="U277">
        <f t="shared" ca="1" si="54"/>
        <v>8.1048540917890016E-2</v>
      </c>
    </row>
    <row r="278" spans="1:21" x14ac:dyDescent="0.3">
      <c r="A278">
        <v>268</v>
      </c>
      <c r="C278">
        <f ca="1">[1]!GenLognormal($C$9,$C$10)</f>
        <v>29.644611202817575</v>
      </c>
      <c r="D278">
        <f ca="1">[1]!GenLognormal($D$9,$D$10)</f>
        <v>62.541274760269694</v>
      </c>
      <c r="E278">
        <f ca="1">[1]!genNormal($F$9,$F$10)</f>
        <v>67.576621964435873</v>
      </c>
      <c r="F278">
        <f t="shared" ca="1" si="45"/>
        <v>67.576621964435873</v>
      </c>
      <c r="G278">
        <f ca="1">[1]!GenLognormal($G$9,$G$10)</f>
        <v>27.167869124183397</v>
      </c>
      <c r="H278">
        <f ca="1">[1]!genBinomial(1,1)</f>
        <v>1</v>
      </c>
      <c r="I278" s="13">
        <f t="shared" ca="1" si="55"/>
        <v>1.9662035591925366</v>
      </c>
      <c r="J278">
        <f ca="1">[1]!genUniform($J$9,$J$10)</f>
        <v>0.59178382226671444</v>
      </c>
      <c r="K278">
        <f t="shared" ca="1" si="46"/>
        <v>3.1176087859998742</v>
      </c>
      <c r="L278" s="47">
        <f t="shared" ca="1" si="47"/>
        <v>4.25684270222422E-3</v>
      </c>
      <c r="M278">
        <f t="shared" ca="1" si="48"/>
        <v>9.8012928497213173E-2</v>
      </c>
      <c r="N278">
        <f ca="1">[1]!genUniform($N$9,$N$10)</f>
        <v>0.62754287911328632</v>
      </c>
      <c r="O278">
        <f t="shared" ca="1" si="49"/>
        <v>2.9046663433805104</v>
      </c>
      <c r="P278" s="47">
        <f t="shared" ca="1" si="50"/>
        <v>3.9660870157093965E-3</v>
      </c>
      <c r="Q278">
        <f t="shared" ca="1" si="51"/>
        <v>9.1318338561426918E-2</v>
      </c>
      <c r="R278">
        <f ca="1">[1]!genUniform($J$9,$J$10)</f>
        <v>0.51087145326057826</v>
      </c>
      <c r="S278">
        <f t="shared" ca="1" si="52"/>
        <v>2.9046663433805104</v>
      </c>
      <c r="T278" s="47">
        <f t="shared" ca="1" si="53"/>
        <v>3.9660870157093965E-3</v>
      </c>
      <c r="U278">
        <f t="shared" ca="1" si="54"/>
        <v>9.1318338561426918E-2</v>
      </c>
    </row>
    <row r="279" spans="1:21" x14ac:dyDescent="0.3">
      <c r="A279">
        <v>269</v>
      </c>
      <c r="C279">
        <f ca="1">[1]!GenLognormal($C$9,$C$10)</f>
        <v>20.588807218934576</v>
      </c>
      <c r="D279">
        <f ca="1">[1]!GenLognormal($D$9,$D$10)</f>
        <v>87.932421828594116</v>
      </c>
      <c r="E279">
        <f ca="1">[1]!genNormal($F$9,$F$10)</f>
        <v>48.086834320001792</v>
      </c>
      <c r="F279">
        <f t="shared" ca="1" si="45"/>
        <v>48.086834320001792</v>
      </c>
      <c r="G279">
        <f ca="1">[1]!GenLognormal($G$9,$G$10)</f>
        <v>24.295820218551818</v>
      </c>
      <c r="H279">
        <f ca="1">[1]!genBinomial(1,1)</f>
        <v>1</v>
      </c>
      <c r="I279" s="13">
        <f t="shared" ca="1" si="55"/>
        <v>2.3218875238223098</v>
      </c>
      <c r="J279">
        <f ca="1">[1]!genUniform($J$9,$J$10)</f>
        <v>0.55763443814892988</v>
      </c>
      <c r="K279">
        <f t="shared" ca="1" si="46"/>
        <v>3.0161177871404345</v>
      </c>
      <c r="L279" s="47">
        <f t="shared" ca="1" si="47"/>
        <v>4.8632543474582835E-3</v>
      </c>
      <c r="M279">
        <f t="shared" ca="1" si="48"/>
        <v>7.964168522494447E-2</v>
      </c>
      <c r="N279">
        <f ca="1">[1]!genUniform($N$9,$N$10)</f>
        <v>0.4532910272666007</v>
      </c>
      <c r="O279">
        <f t="shared" ca="1" si="49"/>
        <v>2.6351828405649269</v>
      </c>
      <c r="P279" s="47">
        <f t="shared" ca="1" si="50"/>
        <v>4.2490265003460688E-3</v>
      </c>
      <c r="Q279">
        <f t="shared" ca="1" si="51"/>
        <v>6.9582959655373394E-2</v>
      </c>
      <c r="R279">
        <f ca="1">[1]!genUniform($J$9,$J$10)</f>
        <v>0.39791519267144365</v>
      </c>
      <c r="S279">
        <f t="shared" ca="1" si="52"/>
        <v>2.6351828405649269</v>
      </c>
      <c r="T279" s="47">
        <f t="shared" ca="1" si="53"/>
        <v>4.2490265003460688E-3</v>
      </c>
      <c r="U279">
        <f t="shared" ca="1" si="54"/>
        <v>6.9582959655373394E-2</v>
      </c>
    </row>
    <row r="280" spans="1:21" x14ac:dyDescent="0.3">
      <c r="A280">
        <v>270</v>
      </c>
      <c r="C280">
        <f ca="1">[1]!GenLognormal($C$9,$C$10)</f>
        <v>21.993760182146886</v>
      </c>
      <c r="D280">
        <f ca="1">[1]!GenLognormal($D$9,$D$10)</f>
        <v>80.27924909950859</v>
      </c>
      <c r="E280">
        <f ca="1">[1]!genNormal($F$9,$F$10)</f>
        <v>81.784663209703723</v>
      </c>
      <c r="F280">
        <f t="shared" ca="1" si="45"/>
        <v>81.784663209703723</v>
      </c>
      <c r="G280">
        <f ca="1">[1]!GenLognormal($G$9,$G$10)</f>
        <v>23.706073358939861</v>
      </c>
      <c r="H280">
        <f ca="1">[1]!genBinomial(1,1)</f>
        <v>1</v>
      </c>
      <c r="I280" s="13">
        <f t="shared" ca="1" si="55"/>
        <v>3.0098796677020636</v>
      </c>
      <c r="J280">
        <f ca="1">[1]!genUniform($J$9,$J$10)</f>
        <v>0.37482156435055253</v>
      </c>
      <c r="K280">
        <f t="shared" ca="1" si="46"/>
        <v>2.5288256971281755</v>
      </c>
      <c r="L280" s="47">
        <f t="shared" ca="1" si="47"/>
        <v>5.2857368395476338E-3</v>
      </c>
      <c r="M280">
        <f t="shared" ca="1" si="48"/>
        <v>9.4812309959625474E-2</v>
      </c>
      <c r="N280">
        <f ca="1">[1]!genUniform($N$9,$N$10)</f>
        <v>0.60394561399695623</v>
      </c>
      <c r="O280">
        <f t="shared" ca="1" si="49"/>
        <v>3.1167220492921524</v>
      </c>
      <c r="P280" s="47">
        <f t="shared" ca="1" si="50"/>
        <v>6.5145543930855265E-3</v>
      </c>
      <c r="Q280">
        <f t="shared" ca="1" si="51"/>
        <v>0.11685408659484559</v>
      </c>
      <c r="R280">
        <f ca="1">[1]!genUniform($J$9,$J$10)</f>
        <v>0.5925974798272392</v>
      </c>
      <c r="S280">
        <f t="shared" ca="1" si="52"/>
        <v>3.1167220492921524</v>
      </c>
      <c r="T280" s="47">
        <f t="shared" ca="1" si="53"/>
        <v>6.5145543930855265E-3</v>
      </c>
      <c r="U280">
        <f t="shared" ca="1" si="54"/>
        <v>0.11685408659484559</v>
      </c>
    </row>
    <row r="281" spans="1:21" x14ac:dyDescent="0.3">
      <c r="A281">
        <v>271</v>
      </c>
      <c r="C281">
        <f ca="1">[1]!GenLognormal($C$9,$C$10)</f>
        <v>32.091086138642353</v>
      </c>
      <c r="D281">
        <f ca="1">[1]!GenLognormal($D$9,$D$10)</f>
        <v>77.183814714885045</v>
      </c>
      <c r="E281">
        <f ca="1">[1]!genNormal($F$9,$F$10)</f>
        <v>62.903891304320574</v>
      </c>
      <c r="F281">
        <f t="shared" ca="1" si="45"/>
        <v>62.903891304320574</v>
      </c>
      <c r="G281">
        <f ca="1">[1]!GenLognormal($G$9,$G$10)</f>
        <v>19.738288022182996</v>
      </c>
      <c r="H281">
        <f ca="1">[1]!genBinomial(1,1)</f>
        <v>1</v>
      </c>
      <c r="I281" s="13">
        <f t="shared" ca="1" si="55"/>
        <v>2.4602623754783277</v>
      </c>
      <c r="J281">
        <f ca="1">[1]!genUniform($J$9,$J$10)</f>
        <v>0.35488600813516041</v>
      </c>
      <c r="K281">
        <f t="shared" ca="1" si="46"/>
        <v>2.4783940014064938</v>
      </c>
      <c r="L281" s="47">
        <f t="shared" ca="1" si="47"/>
        <v>4.2343746619941513E-3</v>
      </c>
      <c r="M281">
        <f t="shared" ca="1" si="48"/>
        <v>7.8999716919869525E-2</v>
      </c>
      <c r="N281">
        <f ca="1">[1]!genUniform($N$9,$N$10)</f>
        <v>0.69016964862642194</v>
      </c>
      <c r="O281">
        <f t="shared" ca="1" si="49"/>
        <v>2.4864538563674601</v>
      </c>
      <c r="P281" s="47">
        <f t="shared" ca="1" si="50"/>
        <v>4.2481450494332336E-3</v>
      </c>
      <c r="Q281">
        <f t="shared" ca="1" si="51"/>
        <v>7.9256627750016059E-2</v>
      </c>
      <c r="R281">
        <f ca="1">[1]!genUniform($J$9,$J$10)</f>
        <v>0.3338180928388581</v>
      </c>
      <c r="S281">
        <f t="shared" ca="1" si="52"/>
        <v>2.4864538563674601</v>
      </c>
      <c r="T281" s="47">
        <f t="shared" ca="1" si="53"/>
        <v>4.2481450494332336E-3</v>
      </c>
      <c r="U281">
        <f t="shared" ca="1" si="54"/>
        <v>7.9256627750016059E-2</v>
      </c>
    </row>
    <row r="282" spans="1:21" x14ac:dyDescent="0.3">
      <c r="A282">
        <v>272</v>
      </c>
      <c r="C282">
        <f ca="1">[1]!GenLognormal($C$9,$C$10)</f>
        <v>27.867209109915621</v>
      </c>
      <c r="D282">
        <f ca="1">[1]!GenLognormal($D$9,$D$10)</f>
        <v>68.873813280011191</v>
      </c>
      <c r="E282">
        <f ca="1">[1]!genNormal($F$9,$F$10)</f>
        <v>70.907102043252081</v>
      </c>
      <c r="F282">
        <f t="shared" ca="1" si="45"/>
        <v>70.907102043252081</v>
      </c>
      <c r="G282">
        <f ca="1">[1]!GenLognormal($G$9,$G$10)</f>
        <v>30.471711557994521</v>
      </c>
      <c r="H282">
        <f ca="1">[1]!genBinomial(1,1)</f>
        <v>1</v>
      </c>
      <c r="I282" s="13">
        <f t="shared" ca="1" si="55"/>
        <v>2.1835266770015904</v>
      </c>
      <c r="J282">
        <f ca="1">[1]!genUniform($J$9,$J$10)</f>
        <v>0.41575176746080295</v>
      </c>
      <c r="K282">
        <f t="shared" ca="1" si="46"/>
        <v>2.6330202114007606</v>
      </c>
      <c r="L282" s="47">
        <f t="shared" ca="1" si="47"/>
        <v>3.9925485226930055E-3</v>
      </c>
      <c r="M282">
        <f t="shared" ca="1" si="48"/>
        <v>8.3475411028918617E-2</v>
      </c>
      <c r="N282">
        <f ca="1">[1]!genUniform($N$9,$N$10)</f>
        <v>0.3489853781748789</v>
      </c>
      <c r="O282">
        <f t="shared" ca="1" si="49"/>
        <v>2.9340986078320781</v>
      </c>
      <c r="P282" s="47">
        <f t="shared" ca="1" si="50"/>
        <v>4.449085127190674E-3</v>
      </c>
      <c r="Q282">
        <f t="shared" ca="1" si="51"/>
        <v>9.3020587623161871E-2</v>
      </c>
      <c r="R282">
        <f ca="1">[1]!genUniform($J$9,$J$10)</f>
        <v>0.52267485151380721</v>
      </c>
      <c r="S282">
        <f t="shared" ca="1" si="52"/>
        <v>2.9340986078320781</v>
      </c>
      <c r="T282" s="47">
        <f t="shared" ca="1" si="53"/>
        <v>4.449085127190674E-3</v>
      </c>
      <c r="U282">
        <f t="shared" ca="1" si="54"/>
        <v>9.3020587623161871E-2</v>
      </c>
    </row>
    <row r="283" spans="1:21" x14ac:dyDescent="0.3">
      <c r="A283">
        <v>273</v>
      </c>
      <c r="C283">
        <f ca="1">[1]!GenLognormal($C$9,$C$10)</f>
        <v>31.001595485909913</v>
      </c>
      <c r="D283">
        <f ca="1">[1]!GenLognormal($D$9,$D$10)</f>
        <v>61.455501661374903</v>
      </c>
      <c r="E283">
        <f ca="1">[1]!genNormal($F$9,$F$10)</f>
        <v>60.956457617156516</v>
      </c>
      <c r="F283">
        <f t="shared" ca="1" si="45"/>
        <v>60.956457617156516</v>
      </c>
      <c r="G283">
        <f ca="1">[1]!GenLognormal($G$9,$G$10)</f>
        <v>36.711698454546507</v>
      </c>
      <c r="H283">
        <f ca="1">[1]!genBinomial(1,1)</f>
        <v>1</v>
      </c>
      <c r="I283" s="13">
        <f t="shared" ca="1" si="55"/>
        <v>1.6465429302121302</v>
      </c>
      <c r="J283">
        <f ca="1">[1]!genUniform($J$9,$J$10)</f>
        <v>0.54353493399229713</v>
      </c>
      <c r="K283">
        <f t="shared" ca="1" si="46"/>
        <v>2.9755866867255669</v>
      </c>
      <c r="L283" s="47">
        <f t="shared" ca="1" si="47"/>
        <v>3.4023827932370266E-3</v>
      </c>
      <c r="M283">
        <f t="shared" ca="1" si="48"/>
        <v>7.9723232091694671E-2</v>
      </c>
      <c r="N283">
        <f ca="1">[1]!genUniform($N$9,$N$10)</f>
        <v>0.48781126907995748</v>
      </c>
      <c r="O283">
        <f t="shared" ca="1" si="49"/>
        <v>2.8777854031743706</v>
      </c>
      <c r="P283" s="47">
        <f t="shared" ca="1" si="50"/>
        <v>3.2905536182391837E-3</v>
      </c>
      <c r="Q283">
        <f t="shared" ca="1" si="51"/>
        <v>7.7102896928144857E-2</v>
      </c>
      <c r="R283">
        <f ca="1">[1]!genUniform($J$9,$J$10)</f>
        <v>0.49997757253387465</v>
      </c>
      <c r="S283">
        <f t="shared" ca="1" si="52"/>
        <v>2.8777854031743706</v>
      </c>
      <c r="T283" s="47">
        <f t="shared" ca="1" si="53"/>
        <v>3.2905536182391837E-3</v>
      </c>
      <c r="U283">
        <f t="shared" ca="1" si="54"/>
        <v>7.7102896928144857E-2</v>
      </c>
    </row>
    <row r="284" spans="1:21" x14ac:dyDescent="0.3">
      <c r="A284">
        <v>274</v>
      </c>
      <c r="C284">
        <f ca="1">[1]!GenLognormal($C$9,$C$10)</f>
        <v>20.561198495443168</v>
      </c>
      <c r="D284">
        <f ca="1">[1]!GenLognormal($D$9,$D$10)</f>
        <v>90.573512279744762</v>
      </c>
      <c r="E284">
        <f ca="1">[1]!genNormal($F$9,$F$10)</f>
        <v>68.175498301955415</v>
      </c>
      <c r="F284">
        <f t="shared" ca="1" si="45"/>
        <v>68.175498301955415</v>
      </c>
      <c r="G284">
        <f ca="1">[1]!GenLognormal($G$9,$G$10)</f>
        <v>30.531895160252716</v>
      </c>
      <c r="H284">
        <f ca="1">[1]!genBinomial(1,1)</f>
        <v>1</v>
      </c>
      <c r="I284" s="13">
        <f t="shared" ca="1" si="55"/>
        <v>2.785397480308109</v>
      </c>
      <c r="J284">
        <f ca="1">[1]!genUniform($J$9,$J$10)</f>
        <v>0.45044105625393377</v>
      </c>
      <c r="K284">
        <f t="shared" ca="1" si="46"/>
        <v>2.7227207968301519</v>
      </c>
      <c r="L284" s="47">
        <f t="shared" ca="1" si="47"/>
        <v>5.2665691993563826E-3</v>
      </c>
      <c r="M284">
        <f t="shared" ca="1" si="48"/>
        <v>8.3731539786706416E-2</v>
      </c>
      <c r="N284">
        <f ca="1">[1]!genUniform($N$9,$N$10)</f>
        <v>0.57265170055928905</v>
      </c>
      <c r="O284">
        <f t="shared" ca="1" si="49"/>
        <v>2.5148123798616604</v>
      </c>
      <c r="P284" s="47">
        <f t="shared" ca="1" si="50"/>
        <v>4.8644111571627133E-3</v>
      </c>
      <c r="Q284">
        <f t="shared" ca="1" si="51"/>
        <v>7.7337754604011336E-2</v>
      </c>
      <c r="R284">
        <f ca="1">[1]!genUniform($J$9,$J$10)</f>
        <v>0.34602204885027005</v>
      </c>
      <c r="S284">
        <f t="shared" ca="1" si="52"/>
        <v>2.5148123798616604</v>
      </c>
      <c r="T284" s="47">
        <f t="shared" ca="1" si="53"/>
        <v>4.8644111571627133E-3</v>
      </c>
      <c r="U284">
        <f t="shared" ca="1" si="54"/>
        <v>7.7337754604011336E-2</v>
      </c>
    </row>
    <row r="285" spans="1:21" x14ac:dyDescent="0.3">
      <c r="A285">
        <v>275</v>
      </c>
      <c r="C285">
        <f ca="1">[1]!GenLognormal($C$9,$C$10)</f>
        <v>28.553920243957279</v>
      </c>
      <c r="D285">
        <f ca="1">[1]!GenLognormal($D$9,$D$10)</f>
        <v>73.164265326076816</v>
      </c>
      <c r="E285">
        <f ca="1">[1]!genNormal($F$9,$F$10)</f>
        <v>53.873099385859511</v>
      </c>
      <c r="F285">
        <f t="shared" ca="1" si="45"/>
        <v>53.873099385859511</v>
      </c>
      <c r="G285">
        <f ca="1">[1]!GenLognormal($G$9,$G$10)</f>
        <v>24.724649810299347</v>
      </c>
      <c r="H285">
        <f ca="1">[1]!genBinomial(1,1)</f>
        <v>1</v>
      </c>
      <c r="I285" s="13">
        <f t="shared" ca="1" si="55"/>
        <v>2.0382733959469896</v>
      </c>
      <c r="J285">
        <f ca="1">[1]!genUniform($J$9,$J$10)</f>
        <v>0.48047294715330097</v>
      </c>
      <c r="K285">
        <f t="shared" ca="1" si="46"/>
        <v>2.8019903668408626</v>
      </c>
      <c r="L285" s="47">
        <f t="shared" ca="1" si="47"/>
        <v>3.966126680855192E-3</v>
      </c>
      <c r="M285">
        <f t="shared" ca="1" si="48"/>
        <v>7.8060271568064429E-2</v>
      </c>
      <c r="N285">
        <f ca="1">[1]!genUniform($N$9,$N$10)</f>
        <v>0.4908750418311647</v>
      </c>
      <c r="O285">
        <f t="shared" ca="1" si="49"/>
        <v>3.19637201663665</v>
      </c>
      <c r="P285" s="47">
        <f t="shared" ca="1" si="50"/>
        <v>4.5243611424027174E-3</v>
      </c>
      <c r="Q285">
        <f t="shared" ca="1" si="51"/>
        <v>8.9047296737330098E-2</v>
      </c>
      <c r="R285">
        <f ca="1">[1]!genUniform($J$9,$J$10)</f>
        <v>0.62109407040261388</v>
      </c>
      <c r="S285">
        <f t="shared" ca="1" si="52"/>
        <v>3.19637201663665</v>
      </c>
      <c r="T285" s="47">
        <f t="shared" ca="1" si="53"/>
        <v>4.5243611424027174E-3</v>
      </c>
      <c r="U285">
        <f t="shared" ca="1" si="54"/>
        <v>8.9047296737330098E-2</v>
      </c>
    </row>
    <row r="286" spans="1:21" x14ac:dyDescent="0.3">
      <c r="A286">
        <v>276</v>
      </c>
      <c r="C286">
        <f ca="1">[1]!GenLognormal($C$9,$C$10)</f>
        <v>29.416544460503015</v>
      </c>
      <c r="D286">
        <f ca="1">[1]!GenLognormal($D$9,$D$10)</f>
        <v>68.514790961195942</v>
      </c>
      <c r="E286">
        <f ca="1">[1]!genNormal($F$9,$F$10)</f>
        <v>60.991156570487888</v>
      </c>
      <c r="F286">
        <f t="shared" ca="1" si="45"/>
        <v>60.991156570487888</v>
      </c>
      <c r="G286">
        <f ca="1">[1]!GenLognormal($G$9,$G$10)</f>
        <v>23.562574315211265</v>
      </c>
      <c r="H286">
        <f ca="1">[1]!genBinomial(1,1)</f>
        <v>1</v>
      </c>
      <c r="I286" s="13">
        <f t="shared" ca="1" si="55"/>
        <v>2.0738658964184453</v>
      </c>
      <c r="J286">
        <f ca="1">[1]!genUniform($J$9,$J$10)</f>
        <v>0.5436374969915414</v>
      </c>
      <c r="K286">
        <f t="shared" ca="1" si="46"/>
        <v>2.9758789162224453</v>
      </c>
      <c r="L286" s="47">
        <f t="shared" ca="1" si="47"/>
        <v>4.2858151362669536E-3</v>
      </c>
      <c r="M286">
        <f t="shared" ca="1" si="48"/>
        <v>9.0076517926176658E-2</v>
      </c>
      <c r="N286">
        <f ca="1">[1]!genUniform($N$9,$N$10)</f>
        <v>0.39229318290549575</v>
      </c>
      <c r="O286">
        <f t="shared" ca="1" si="49"/>
        <v>2.7135661881520043</v>
      </c>
      <c r="P286" s="47">
        <f t="shared" ca="1" si="50"/>
        <v>3.9080363717240553E-3</v>
      </c>
      <c r="Q286">
        <f t="shared" ca="1" si="51"/>
        <v>8.2136605780055202E-2</v>
      </c>
      <c r="R286">
        <f ca="1">[1]!genUniform($J$9,$J$10)</f>
        <v>0.43146365179426366</v>
      </c>
      <c r="S286">
        <f t="shared" ca="1" si="52"/>
        <v>2.7135661881520043</v>
      </c>
      <c r="T286" s="47">
        <f t="shared" ca="1" si="53"/>
        <v>3.9080363717240553E-3</v>
      </c>
      <c r="U286">
        <f t="shared" ca="1" si="54"/>
        <v>8.2136605780055202E-2</v>
      </c>
    </row>
    <row r="287" spans="1:21" x14ac:dyDescent="0.3">
      <c r="A287">
        <v>277</v>
      </c>
      <c r="C287">
        <f ca="1">[1]!GenLognormal($C$9,$C$10)</f>
        <v>23.385346655479772</v>
      </c>
      <c r="D287">
        <f ca="1">[1]!GenLognormal($D$9,$D$10)</f>
        <v>54.742310081072027</v>
      </c>
      <c r="E287">
        <f ca="1">[1]!genNormal($F$9,$F$10)</f>
        <v>60.618405707929504</v>
      </c>
      <c r="F287">
        <f t="shared" ca="1" si="45"/>
        <v>60.618405707929504</v>
      </c>
      <c r="G287">
        <f ca="1">[1]!GenLognormal($G$9,$G$10)</f>
        <v>29.785693938507364</v>
      </c>
      <c r="H287">
        <f ca="1">[1]!genBinomial(1,1)</f>
        <v>1</v>
      </c>
      <c r="I287" s="13">
        <f t="shared" ca="1" si="55"/>
        <v>1.5609032191586878</v>
      </c>
      <c r="J287">
        <f ca="1">[1]!genUniform($J$9,$J$10)</f>
        <v>0.51419457230029986</v>
      </c>
      <c r="K287">
        <f t="shared" ca="1" si="46"/>
        <v>2.8934104502997111</v>
      </c>
      <c r="L287" s="47">
        <f t="shared" ca="1" si="47"/>
        <v>3.1363428376529217E-3</v>
      </c>
      <c r="M287">
        <f t="shared" ca="1" si="48"/>
        <v>8.2501700778276024E-2</v>
      </c>
      <c r="N287">
        <f ca="1">[1]!genUniform($N$9,$N$10)</f>
        <v>0.53033764006205064</v>
      </c>
      <c r="O287">
        <f t="shared" ca="1" si="49"/>
        <v>3.1768873710873402</v>
      </c>
      <c r="P287" s="47">
        <f t="shared" ca="1" si="50"/>
        <v>3.4436206419686181E-3</v>
      </c>
      <c r="Q287">
        <f t="shared" ca="1" si="51"/>
        <v>9.0584663253905948E-2</v>
      </c>
      <c r="R287">
        <f ca="1">[1]!genUniform($J$9,$J$10)</f>
        <v>0.61424288481043487</v>
      </c>
      <c r="S287">
        <f t="shared" ca="1" si="52"/>
        <v>3.1768873710873402</v>
      </c>
      <c r="T287" s="47">
        <f t="shared" ca="1" si="53"/>
        <v>3.4436206419686181E-3</v>
      </c>
      <c r="U287">
        <f t="shared" ca="1" si="54"/>
        <v>9.0584663253905948E-2</v>
      </c>
    </row>
    <row r="288" spans="1:21" x14ac:dyDescent="0.3">
      <c r="A288">
        <v>278</v>
      </c>
      <c r="C288">
        <f ca="1">[1]!GenLognormal($C$9,$C$10)</f>
        <v>33.407680168392858</v>
      </c>
      <c r="D288">
        <f ca="1">[1]!GenLognormal($D$9,$D$10)</f>
        <v>82.624390494827509</v>
      </c>
      <c r="E288">
        <f ca="1">[1]!genNormal($F$9,$F$10)</f>
        <v>47.36011671384194</v>
      </c>
      <c r="F288">
        <f t="shared" ca="1" si="45"/>
        <v>47.36011671384194</v>
      </c>
      <c r="G288">
        <f ca="1">[1]!GenLognormal($G$9,$G$10)</f>
        <v>25.709174136338</v>
      </c>
      <c r="H288">
        <f ca="1">[1]!genBinomial(1,1)</f>
        <v>1</v>
      </c>
      <c r="I288" s="13">
        <f t="shared" ca="1" si="55"/>
        <v>2.1354440625809028</v>
      </c>
      <c r="J288">
        <f ca="1">[1]!genUniform($J$9,$J$10)</f>
        <v>0.66008008614921476</v>
      </c>
      <c r="K288">
        <f t="shared" ca="1" si="46"/>
        <v>3.3388302267529752</v>
      </c>
      <c r="L288" s="47">
        <f t="shared" ca="1" si="47"/>
        <v>4.9513091553370072E-3</v>
      </c>
      <c r="M288">
        <f t="shared" ca="1" si="48"/>
        <v>8.6292741658791888E-2</v>
      </c>
      <c r="N288">
        <f ca="1">[1]!genUniform($N$9,$N$10)</f>
        <v>0.53290976400238554</v>
      </c>
      <c r="O288">
        <f t="shared" ca="1" si="49"/>
        <v>2.6611458427260795</v>
      </c>
      <c r="P288" s="47">
        <f t="shared" ca="1" si="50"/>
        <v>3.9463389510494863E-3</v>
      </c>
      <c r="Q288">
        <f t="shared" ca="1" si="51"/>
        <v>6.8777851860426287E-2</v>
      </c>
      <c r="R288">
        <f ca="1">[1]!genUniform($J$9,$J$10)</f>
        <v>0.40906596887533991</v>
      </c>
      <c r="S288">
        <f t="shared" ca="1" si="52"/>
        <v>2.6611458427260795</v>
      </c>
      <c r="T288" s="47">
        <f t="shared" ca="1" si="53"/>
        <v>3.9463389510494863E-3</v>
      </c>
      <c r="U288">
        <f t="shared" ca="1" si="54"/>
        <v>6.8777851860426287E-2</v>
      </c>
    </row>
    <row r="289" spans="1:21" x14ac:dyDescent="0.3">
      <c r="A289">
        <v>279</v>
      </c>
      <c r="C289">
        <f ca="1">[1]!GenLognormal($C$9,$C$10)</f>
        <v>28.079883067028515</v>
      </c>
      <c r="D289">
        <f ca="1">[1]!GenLognormal($D$9,$D$10)</f>
        <v>54.81365387506699</v>
      </c>
      <c r="E289">
        <f ca="1">[1]!genNormal($F$9,$F$10)</f>
        <v>82.090184896162043</v>
      </c>
      <c r="F289">
        <f t="shared" ca="1" si="45"/>
        <v>82.090184896162043</v>
      </c>
      <c r="G289">
        <f ca="1">[1]!GenLognormal($G$9,$G$10)</f>
        <v>27.804807961720844</v>
      </c>
      <c r="H289">
        <f ca="1">[1]!genBinomial(1,1)</f>
        <v>1</v>
      </c>
      <c r="I289" s="13">
        <f t="shared" ca="1" si="55"/>
        <v>2.0024202388778471</v>
      </c>
      <c r="J289">
        <f ca="1">[1]!genUniform($J$9,$J$10)</f>
        <v>0.40345834156303106</v>
      </c>
      <c r="K289">
        <f t="shared" ca="1" si="46"/>
        <v>2.6015845601029786</v>
      </c>
      <c r="L289" s="47">
        <f t="shared" ca="1" si="47"/>
        <v>3.6176844279877259E-3</v>
      </c>
      <c r="M289">
        <f t="shared" ca="1" si="48"/>
        <v>9.5039560547740584E-2</v>
      </c>
      <c r="N289">
        <f ca="1">[1]!genUniform($N$9,$N$10)</f>
        <v>0.68060997699753201</v>
      </c>
      <c r="O289">
        <f t="shared" ca="1" si="49"/>
        <v>3.0804280946141831</v>
      </c>
      <c r="P289" s="47">
        <f t="shared" ca="1" si="50"/>
        <v>4.2835496951828915E-3</v>
      </c>
      <c r="Q289">
        <f t="shared" ca="1" si="51"/>
        <v>0.11253239156656797</v>
      </c>
      <c r="R289">
        <f ca="1">[1]!genUniform($J$9,$J$10)</f>
        <v>0.57919146846266956</v>
      </c>
      <c r="S289">
        <f t="shared" ca="1" si="52"/>
        <v>3.0804280946141831</v>
      </c>
      <c r="T289" s="47">
        <f t="shared" ca="1" si="53"/>
        <v>4.2835496951828915E-3</v>
      </c>
      <c r="U289">
        <f t="shared" ca="1" si="54"/>
        <v>0.11253239156656797</v>
      </c>
    </row>
    <row r="290" spans="1:21" x14ac:dyDescent="0.3">
      <c r="A290">
        <v>280</v>
      </c>
      <c r="C290">
        <f ca="1">[1]!GenLognormal($C$9,$C$10)</f>
        <v>28.531596223474672</v>
      </c>
      <c r="D290">
        <f ca="1">[1]!GenLognormal($D$9,$D$10)</f>
        <v>86.508572162188614</v>
      </c>
      <c r="E290">
        <f ca="1">[1]!genNormal($F$9,$F$10)</f>
        <v>61.432601250971601</v>
      </c>
      <c r="F290">
        <f t="shared" ca="1" si="45"/>
        <v>61.432601250971601</v>
      </c>
      <c r="G290">
        <f ca="1">[1]!GenLognormal($G$9,$G$10)</f>
        <v>35.578353977063159</v>
      </c>
      <c r="H290">
        <f ca="1">[1]!genBinomial(1,1)</f>
        <v>1</v>
      </c>
      <c r="I290" s="13">
        <f t="shared" ca="1" si="55"/>
        <v>2.3563870847728374</v>
      </c>
      <c r="J290">
        <f ca="1">[1]!genUniform($J$9,$J$10)</f>
        <v>0.65800157176007623</v>
      </c>
      <c r="K290">
        <f t="shared" ca="1" si="46"/>
        <v>3.3316540481137178</v>
      </c>
      <c r="L290" s="47">
        <f t="shared" ca="1" si="47"/>
        <v>5.4518517846571567E-3</v>
      </c>
      <c r="M290">
        <f t="shared" ca="1" si="48"/>
        <v>9.0750157743762813E-2</v>
      </c>
      <c r="N290">
        <f ca="1">[1]!genUniform($N$9,$N$10)</f>
        <v>0.51807435832203053</v>
      </c>
      <c r="O290">
        <f t="shared" ca="1" si="49"/>
        <v>2.4898510195457733</v>
      </c>
      <c r="P290" s="47">
        <f t="shared" ca="1" si="50"/>
        <v>4.0743422121292654E-3</v>
      </c>
      <c r="Q290">
        <f t="shared" ca="1" si="51"/>
        <v>6.7820478812971652E-2</v>
      </c>
      <c r="R290">
        <f ca="1">[1]!genUniform($J$9,$J$10)</f>
        <v>0.33527840436153961</v>
      </c>
      <c r="S290">
        <f t="shared" ca="1" si="52"/>
        <v>2.4898510195457733</v>
      </c>
      <c r="T290" s="47">
        <f t="shared" ca="1" si="53"/>
        <v>4.0743422121292654E-3</v>
      </c>
      <c r="U290">
        <f t="shared" ca="1" si="54"/>
        <v>6.7820478812971652E-2</v>
      </c>
    </row>
    <row r="291" spans="1:21" x14ac:dyDescent="0.3">
      <c r="A291">
        <v>281</v>
      </c>
      <c r="C291">
        <f ca="1">[1]!GenLognormal($C$9,$C$10)</f>
        <v>34.507482755903553</v>
      </c>
      <c r="D291">
        <f ca="1">[1]!GenLognormal($D$9,$D$10)</f>
        <v>66.621254869636601</v>
      </c>
      <c r="E291">
        <f ca="1">[1]!genNormal($F$9,$F$10)</f>
        <v>66.570485866302988</v>
      </c>
      <c r="F291">
        <f t="shared" ca="1" si="45"/>
        <v>66.570485866302988</v>
      </c>
      <c r="G291">
        <f ca="1">[1]!GenLognormal($G$9,$G$10)</f>
        <v>27.467345257753102</v>
      </c>
      <c r="H291">
        <f ca="1">[1]!genBinomial(1,1)</f>
        <v>1</v>
      </c>
      <c r="I291" s="13">
        <f t="shared" ca="1" si="55"/>
        <v>2.0669172225492143</v>
      </c>
      <c r="J291">
        <f ca="1">[1]!genUniform($J$9,$J$10)</f>
        <v>0.55517972399572069</v>
      </c>
      <c r="K291">
        <f t="shared" ca="1" si="46"/>
        <v>3.0090081908670334</v>
      </c>
      <c r="L291" s="47">
        <f t="shared" ca="1" si="47"/>
        <v>4.3190075364546703E-3</v>
      </c>
      <c r="M291">
        <f t="shared" ca="1" si="48"/>
        <v>9.3354153485470812E-2</v>
      </c>
      <c r="N291">
        <f ca="1">[1]!genUniform($N$9,$N$10)</f>
        <v>0.55664572293355952</v>
      </c>
      <c r="O291">
        <f t="shared" ca="1" si="49"/>
        <v>3.2087876249510607</v>
      </c>
      <c r="P291" s="47">
        <f t="shared" ca="1" si="50"/>
        <v>4.6057627816070397E-3</v>
      </c>
      <c r="Q291">
        <f t="shared" ca="1" si="51"/>
        <v>9.9552288807710276E-2</v>
      </c>
      <c r="R291">
        <f ca="1">[1]!genUniform($J$9,$J$10)</f>
        <v>0.62541841814700661</v>
      </c>
      <c r="S291">
        <f t="shared" ca="1" si="52"/>
        <v>3.2087876249510607</v>
      </c>
      <c r="T291" s="47">
        <f t="shared" ca="1" si="53"/>
        <v>4.6057627816070397E-3</v>
      </c>
      <c r="U291">
        <f t="shared" ca="1" si="54"/>
        <v>9.9552288807710276E-2</v>
      </c>
    </row>
    <row r="292" spans="1:21" x14ac:dyDescent="0.3">
      <c r="A292">
        <v>282</v>
      </c>
      <c r="C292">
        <f ca="1">[1]!GenLognormal($C$9,$C$10)</f>
        <v>30.915003855970088</v>
      </c>
      <c r="D292">
        <f ca="1">[1]!GenLognormal($D$9,$D$10)</f>
        <v>67.283778069289966</v>
      </c>
      <c r="E292">
        <f ca="1">[1]!genNormal($F$9,$F$10)</f>
        <v>52.02746458782547</v>
      </c>
      <c r="F292">
        <f t="shared" ca="1" si="45"/>
        <v>52.02746458782547</v>
      </c>
      <c r="G292">
        <f ca="1">[1]!GenLognormal($G$9,$G$10)</f>
        <v>24.171434023594202</v>
      </c>
      <c r="H292">
        <f ca="1">[1]!genBinomial(1,1)</f>
        <v>1</v>
      </c>
      <c r="I292" s="13">
        <f t="shared" ca="1" si="55"/>
        <v>1.8496994806572269</v>
      </c>
      <c r="J292">
        <f ca="1">[1]!genUniform($J$9,$J$10)</f>
        <v>0.44987338272013333</v>
      </c>
      <c r="K292">
        <f t="shared" ca="1" si="46"/>
        <v>2.7212385249032587</v>
      </c>
      <c r="L292" s="47">
        <f t="shared" ca="1" si="47"/>
        <v>3.4954676987902747E-3</v>
      </c>
      <c r="M292">
        <f t="shared" ca="1" si="48"/>
        <v>7.4809614303680147E-2</v>
      </c>
      <c r="N292">
        <f ca="1">[1]!genUniform($N$9,$N$10)</f>
        <v>0.38223792129018974</v>
      </c>
      <c r="O292">
        <f t="shared" ca="1" si="49"/>
        <v>2.9746374064990473</v>
      </c>
      <c r="P292" s="47">
        <f t="shared" ca="1" si="50"/>
        <v>3.820961990239478E-3</v>
      </c>
      <c r="Q292">
        <f t="shared" ca="1" si="51"/>
        <v>8.1775807242551179E-2</v>
      </c>
      <c r="R292">
        <f ca="1">[1]!genUniform($J$9,$J$10)</f>
        <v>0.53870606520617537</v>
      </c>
      <c r="S292">
        <f t="shared" ca="1" si="52"/>
        <v>2.9746374064990473</v>
      </c>
      <c r="T292" s="47">
        <f t="shared" ca="1" si="53"/>
        <v>3.820961990239478E-3</v>
      </c>
      <c r="U292">
        <f t="shared" ca="1" si="54"/>
        <v>8.1775807242551179E-2</v>
      </c>
    </row>
    <row r="293" spans="1:21" x14ac:dyDescent="0.3">
      <c r="A293">
        <v>283</v>
      </c>
      <c r="C293">
        <f ca="1">[1]!GenLognormal($C$9,$C$10)</f>
        <v>22.768951845269495</v>
      </c>
      <c r="D293">
        <f ca="1">[1]!GenLognormal($D$9,$D$10)</f>
        <v>98.875891811098938</v>
      </c>
      <c r="E293">
        <f ca="1">[1]!genNormal($F$9,$F$10)</f>
        <v>66.613804120760321</v>
      </c>
      <c r="F293">
        <f t="shared" ca="1" si="45"/>
        <v>66.613804120760321</v>
      </c>
      <c r="G293">
        <f ca="1">[1]!GenLognormal($G$9,$G$10)</f>
        <v>21.480619782948626</v>
      </c>
      <c r="H293">
        <f ca="1">[1]!genBinomial(1,1)</f>
        <v>1</v>
      </c>
      <c r="I293" s="13">
        <f t="shared" ca="1" si="55"/>
        <v>3.2250487405937061</v>
      </c>
      <c r="J293">
        <f ca="1">[1]!genUniform($J$9,$J$10)</f>
        <v>0.450065641086837</v>
      </c>
      <c r="K293">
        <f t="shared" ca="1" si="46"/>
        <v>2.7217404767956528</v>
      </c>
      <c r="L293" s="47">
        <f t="shared" ca="1" si="47"/>
        <v>6.0956567339671757E-3</v>
      </c>
      <c r="M293">
        <f t="shared" ca="1" si="48"/>
        <v>8.877538837963149E-2</v>
      </c>
      <c r="N293">
        <f ca="1">[1]!genUniform($N$9,$N$10)</f>
        <v>0.435152027017154</v>
      </c>
      <c r="O293">
        <f t="shared" ca="1" si="49"/>
        <v>2.7988718355984608</v>
      </c>
      <c r="P293" s="47">
        <f t="shared" ca="1" si="50"/>
        <v>6.2684014503333416E-3</v>
      </c>
      <c r="Q293">
        <f t="shared" ca="1" si="51"/>
        <v>9.1291192657205214E-2</v>
      </c>
      <c r="R293">
        <f ca="1">[1]!genUniform($J$9,$J$10)</f>
        <v>0.46743108848874448</v>
      </c>
      <c r="S293">
        <f t="shared" ca="1" si="52"/>
        <v>2.7988718355984608</v>
      </c>
      <c r="T293" s="47">
        <f t="shared" ca="1" si="53"/>
        <v>6.2684014503333416E-3</v>
      </c>
      <c r="U293">
        <f t="shared" ca="1" si="54"/>
        <v>9.1291192657205214E-2</v>
      </c>
    </row>
    <row r="294" spans="1:21" x14ac:dyDescent="0.3">
      <c r="A294">
        <v>284</v>
      </c>
      <c r="C294">
        <f ca="1">[1]!GenLognormal($C$9,$C$10)</f>
        <v>29.483659888039224</v>
      </c>
      <c r="D294">
        <f ca="1">[1]!GenLognormal($D$9,$D$10)</f>
        <v>58.05949244937409</v>
      </c>
      <c r="E294">
        <f ca="1">[1]!genNormal($F$9,$F$10)</f>
        <v>56.275897701043263</v>
      </c>
      <c r="F294">
        <f t="shared" ca="1" si="45"/>
        <v>56.275897701043263</v>
      </c>
      <c r="G294">
        <f ca="1">[1]!GenLognormal($G$9,$G$10)</f>
        <v>24.897548325223912</v>
      </c>
      <c r="H294">
        <f ca="1">[1]!genBinomial(1,1)</f>
        <v>1</v>
      </c>
      <c r="I294" s="13">
        <f t="shared" ca="1" si="55"/>
        <v>1.6547912312951281</v>
      </c>
      <c r="J294">
        <f ca="1">[1]!genUniform($J$9,$J$10)</f>
        <v>0.40692727107002175</v>
      </c>
      <c r="K294">
        <f t="shared" ca="1" si="46"/>
        <v>2.6104400057870643</v>
      </c>
      <c r="L294" s="47">
        <f t="shared" ca="1" si="47"/>
        <v>2.9998147440266926E-3</v>
      </c>
      <c r="M294">
        <f t="shared" ca="1" si="48"/>
        <v>7.4401842819502739E-2</v>
      </c>
      <c r="N294">
        <f ca="1">[1]!genUniform($N$9,$N$10)</f>
        <v>0.52863467931822694</v>
      </c>
      <c r="O294">
        <f t="shared" ca="1" si="49"/>
        <v>2.7677741998816003</v>
      </c>
      <c r="P294" s="47">
        <f t="shared" ca="1" si="50"/>
        <v>3.1806169973395563E-3</v>
      </c>
      <c r="Q294">
        <f t="shared" ca="1" si="51"/>
        <v>7.8886126677091481E-2</v>
      </c>
      <c r="R294">
        <f ca="1">[1]!genUniform($J$9,$J$10)</f>
        <v>0.45440157221859351</v>
      </c>
      <c r="S294">
        <f t="shared" ca="1" si="52"/>
        <v>2.7677741998816003</v>
      </c>
      <c r="T294" s="47">
        <f t="shared" ca="1" si="53"/>
        <v>3.1806169973395563E-3</v>
      </c>
      <c r="U294">
        <f t="shared" ca="1" si="54"/>
        <v>7.8886126677091481E-2</v>
      </c>
    </row>
    <row r="295" spans="1:21" x14ac:dyDescent="0.3">
      <c r="A295">
        <v>285</v>
      </c>
      <c r="C295">
        <f ca="1">[1]!GenLognormal($C$9,$C$10)</f>
        <v>18.147291791501448</v>
      </c>
      <c r="D295">
        <f ca="1">[1]!GenLognormal($D$9,$D$10)</f>
        <v>63.411219675958542</v>
      </c>
      <c r="E295">
        <f ca="1">[1]!genNormal($F$9,$F$10)</f>
        <v>62.111704294330139</v>
      </c>
      <c r="F295">
        <f t="shared" ca="1" si="45"/>
        <v>62.111704294330139</v>
      </c>
      <c r="G295">
        <f ca="1">[1]!GenLognormal($G$9,$G$10)</f>
        <v>24.204741117210602</v>
      </c>
      <c r="H295">
        <f ca="1">[1]!genBinomial(1,1)</f>
        <v>1</v>
      </c>
      <c r="I295" s="13">
        <f t="shared" ca="1" si="55"/>
        <v>1.9307797842230365</v>
      </c>
      <c r="J295">
        <f ca="1">[1]!genUniform($J$9,$J$10)</f>
        <v>0.65392742136839277</v>
      </c>
      <c r="K295">
        <f t="shared" ca="1" si="46"/>
        <v>3.317679921195936</v>
      </c>
      <c r="L295" s="47">
        <f t="shared" ca="1" si="47"/>
        <v>4.4484092516442987E-3</v>
      </c>
      <c r="M295">
        <f t="shared" ca="1" si="48"/>
        <v>0.10101854774442105</v>
      </c>
      <c r="N295">
        <f ca="1">[1]!genUniform($N$9,$N$10)</f>
        <v>0.56023149776840808</v>
      </c>
      <c r="O295">
        <f t="shared" ca="1" si="49"/>
        <v>3.3274841260064894</v>
      </c>
      <c r="P295" s="47">
        <f t="shared" ca="1" si="50"/>
        <v>4.4615549186224918E-3</v>
      </c>
      <c r="Q295">
        <f t="shared" ca="1" si="51"/>
        <v>0.10131707157893068</v>
      </c>
      <c r="R295">
        <f ca="1">[1]!genUniform($J$9,$J$10)</f>
        <v>0.6651058306753489</v>
      </c>
      <c r="S295">
        <f t="shared" ca="1" si="52"/>
        <v>3.3274841260064894</v>
      </c>
      <c r="T295" s="47">
        <f t="shared" ca="1" si="53"/>
        <v>4.4615549186224918E-3</v>
      </c>
      <c r="U295">
        <f t="shared" ca="1" si="54"/>
        <v>0.10131707157893068</v>
      </c>
    </row>
    <row r="296" spans="1:21" x14ac:dyDescent="0.3">
      <c r="A296">
        <v>286</v>
      </c>
      <c r="C296">
        <f ca="1">[1]!GenLognormal($C$9,$C$10)</f>
        <v>30.211673430281277</v>
      </c>
      <c r="D296">
        <f ca="1">[1]!GenLognormal($D$9,$D$10)</f>
        <v>56.399491674227541</v>
      </c>
      <c r="E296">
        <f ca="1">[1]!genNormal($F$9,$F$10)</f>
        <v>52.507762598474535</v>
      </c>
      <c r="F296">
        <f t="shared" ca="1" si="45"/>
        <v>52.507762598474535</v>
      </c>
      <c r="G296">
        <f ca="1">[1]!GenLognormal($G$9,$G$10)</f>
        <v>28.956648231108247</v>
      </c>
      <c r="H296">
        <f ca="1">[1]!genBinomial(1,1)</f>
        <v>1</v>
      </c>
      <c r="I296" s="13">
        <f t="shared" ca="1" si="55"/>
        <v>1.4868141544100901</v>
      </c>
      <c r="J296">
        <f ca="1">[1]!genUniform($J$9,$J$10)</f>
        <v>0.44133855703746361</v>
      </c>
      <c r="K296">
        <f t="shared" ca="1" si="46"/>
        <v>2.6990161872384406</v>
      </c>
      <c r="L296" s="47">
        <f t="shared" ca="1" si="47"/>
        <v>2.7867607431722691E-3</v>
      </c>
      <c r="M296">
        <f t="shared" ca="1" si="48"/>
        <v>7.1151979406967394E-2</v>
      </c>
      <c r="N296">
        <f ca="1">[1]!genUniform($N$9,$N$10)</f>
        <v>0.45652529904720035</v>
      </c>
      <c r="O296">
        <f t="shared" ca="1" si="49"/>
        <v>3.1176252440951955</v>
      </c>
      <c r="P296" s="47">
        <f t="shared" ca="1" si="50"/>
        <v>3.2189787090742697E-3</v>
      </c>
      <c r="Q296">
        <f t="shared" ca="1" si="51"/>
        <v>8.2187431188943158E-2</v>
      </c>
      <c r="R296">
        <f ca="1">[1]!genUniform($J$9,$J$10)</f>
        <v>0.59292779925725536</v>
      </c>
      <c r="S296">
        <f t="shared" ca="1" si="52"/>
        <v>3.1176252440951955</v>
      </c>
      <c r="T296" s="47">
        <f t="shared" ca="1" si="53"/>
        <v>3.2189787090742697E-3</v>
      </c>
      <c r="U296">
        <f t="shared" ca="1" si="54"/>
        <v>8.2187431188943158E-2</v>
      </c>
    </row>
    <row r="297" spans="1:21" x14ac:dyDescent="0.3">
      <c r="A297">
        <v>287</v>
      </c>
      <c r="C297">
        <f ca="1">[1]!GenLognormal($C$9,$C$10)</f>
        <v>31.128182835407344</v>
      </c>
      <c r="D297">
        <f ca="1">[1]!GenLognormal($D$9,$D$10)</f>
        <v>70.821262925484149</v>
      </c>
      <c r="E297">
        <f ca="1">[1]!genNormal($F$9,$F$10)</f>
        <v>58.947904974519773</v>
      </c>
      <c r="F297">
        <f t="shared" ca="1" si="45"/>
        <v>58.947904974519773</v>
      </c>
      <c r="G297">
        <f ca="1">[1]!GenLognormal($G$9,$G$10)</f>
        <v>25.012747475992644</v>
      </c>
      <c r="H297">
        <f ca="1">[1]!genBinomial(1,1)</f>
        <v>1</v>
      </c>
      <c r="I297" s="13">
        <f t="shared" ca="1" si="55"/>
        <v>2.0724311795207115</v>
      </c>
      <c r="J297">
        <f ca="1">[1]!genUniform($J$9,$J$10)</f>
        <v>0.36415251338720123</v>
      </c>
      <c r="K297">
        <f t="shared" ca="1" si="46"/>
        <v>2.5018246610115509</v>
      </c>
      <c r="L297" s="47">
        <f t="shared" ca="1" si="47"/>
        <v>3.6005968285931756E-3</v>
      </c>
      <c r="M297">
        <f t="shared" ca="1" si="48"/>
        <v>7.3210491016370532E-2</v>
      </c>
      <c r="N297">
        <f ca="1">[1]!genUniform($N$9,$N$10)</f>
        <v>0.51499169048074767</v>
      </c>
      <c r="O297">
        <f t="shared" ca="1" si="49"/>
        <v>3.1837838096500506</v>
      </c>
      <c r="P297" s="47">
        <f t="shared" ca="1" si="50"/>
        <v>4.5820644694249991E-3</v>
      </c>
      <c r="Q297">
        <f t="shared" ca="1" si="51"/>
        <v>9.3166551448177135E-2</v>
      </c>
      <c r="R297">
        <f ca="1">[1]!genUniform($J$9,$J$10)</f>
        <v>0.61667680553440851</v>
      </c>
      <c r="S297">
        <f t="shared" ca="1" si="52"/>
        <v>3.1837838096500506</v>
      </c>
      <c r="T297" s="47">
        <f t="shared" ca="1" si="53"/>
        <v>4.5820644694249991E-3</v>
      </c>
      <c r="U297">
        <f t="shared" ca="1" si="54"/>
        <v>9.3166551448177135E-2</v>
      </c>
    </row>
    <row r="298" spans="1:21" x14ac:dyDescent="0.3">
      <c r="A298">
        <v>288</v>
      </c>
      <c r="C298">
        <f ca="1">[1]!GenLognormal($C$9,$C$10)</f>
        <v>31.260790472644491</v>
      </c>
      <c r="D298">
        <f ca="1">[1]!GenLognormal($D$9,$D$10)</f>
        <v>61.664181248502615</v>
      </c>
      <c r="E298">
        <f ca="1">[1]!genNormal($F$9,$F$10)</f>
        <v>38.709831846584514</v>
      </c>
      <c r="F298">
        <f t="shared" ca="1" si="45"/>
        <v>38.709831846584514</v>
      </c>
      <c r="G298">
        <f ca="1">[1]!GenLognormal($G$9,$G$10)</f>
        <v>33.717189999842446</v>
      </c>
      <c r="H298">
        <f ca="1">[1]!genBinomial(1,1)</f>
        <v>1</v>
      </c>
      <c r="I298" s="13">
        <f t="shared" ca="1" si="55"/>
        <v>1.3354580262278979</v>
      </c>
      <c r="J298">
        <f ca="1">[1]!genUniform($J$9,$J$10)</f>
        <v>0.41443060932136438</v>
      </c>
      <c r="K298">
        <f t="shared" ca="1" si="46"/>
        <v>2.6296344613827967</v>
      </c>
      <c r="L298" s="47">
        <f t="shared" ca="1" si="47"/>
        <v>2.4387266996521739E-3</v>
      </c>
      <c r="M298">
        <f t="shared" ca="1" si="48"/>
        <v>5.6949859325090876E-2</v>
      </c>
      <c r="N298">
        <f ca="1">[1]!genUniform($N$9,$N$10)</f>
        <v>0.5445031756615879</v>
      </c>
      <c r="O298">
        <f t="shared" ca="1" si="49"/>
        <v>3.1843000413037568</v>
      </c>
      <c r="P298" s="47">
        <f t="shared" ca="1" si="50"/>
        <v>2.9531243389423114E-3</v>
      </c>
      <c r="Q298">
        <f t="shared" ca="1" si="51"/>
        <v>6.8962223481726537E-2</v>
      </c>
      <c r="R298">
        <f ca="1">[1]!genUniform($J$9,$J$10)</f>
        <v>0.6168586005158696</v>
      </c>
      <c r="S298">
        <f t="shared" ca="1" si="52"/>
        <v>3.1843000413037568</v>
      </c>
      <c r="T298" s="47">
        <f t="shared" ca="1" si="53"/>
        <v>2.9531243389423114E-3</v>
      </c>
      <c r="U298">
        <f t="shared" ca="1" si="54"/>
        <v>6.8962223481726537E-2</v>
      </c>
    </row>
    <row r="299" spans="1:21" x14ac:dyDescent="0.3">
      <c r="A299">
        <v>289</v>
      </c>
      <c r="C299">
        <f ca="1">[1]!GenLognormal($C$9,$C$10)</f>
        <v>25.662694441312997</v>
      </c>
      <c r="D299">
        <f ca="1">[1]!GenLognormal($D$9,$D$10)</f>
        <v>70.795277449405106</v>
      </c>
      <c r="E299">
        <f ca="1">[1]!genNormal($F$9,$F$10)</f>
        <v>72.495357454734474</v>
      </c>
      <c r="F299">
        <f t="shared" ca="1" si="45"/>
        <v>72.495357454734474</v>
      </c>
      <c r="G299">
        <f ca="1">[1]!GenLognormal($G$9,$G$10)</f>
        <v>19.862777147592983</v>
      </c>
      <c r="H299">
        <f ca="1">[1]!genBinomial(1,1)</f>
        <v>1</v>
      </c>
      <c r="I299" s="13">
        <f t="shared" ca="1" si="55"/>
        <v>2.4818031027694314</v>
      </c>
      <c r="J299">
        <f ca="1">[1]!genUniform($J$9,$J$10)</f>
        <v>0.56537853887378253</v>
      </c>
      <c r="K299">
        <f t="shared" ca="1" si="46"/>
        <v>3.0387010835196628</v>
      </c>
      <c r="L299" s="47">
        <f t="shared" ca="1" si="47"/>
        <v>5.237123456574953E-3</v>
      </c>
      <c r="M299">
        <f t="shared" ca="1" si="48"/>
        <v>0.10652487071411713</v>
      </c>
      <c r="N299">
        <f ca="1">[1]!genUniform($N$9,$N$10)</f>
        <v>0.32495860431204737</v>
      </c>
      <c r="O299">
        <f t="shared" ca="1" si="49"/>
        <v>2.5417179767494016</v>
      </c>
      <c r="P299" s="47">
        <f t="shared" ca="1" si="50"/>
        <v>4.3805858062927134E-3</v>
      </c>
      <c r="Q299">
        <f t="shared" ca="1" si="51"/>
        <v>8.9102603850513121E-2</v>
      </c>
      <c r="R299">
        <f ca="1">[1]!genUniform($J$9,$J$10)</f>
        <v>0.35762180516012748</v>
      </c>
      <c r="S299">
        <f t="shared" ca="1" si="52"/>
        <v>2.5417179767494016</v>
      </c>
      <c r="T299" s="47">
        <f t="shared" ca="1" si="53"/>
        <v>4.3805858062927134E-3</v>
      </c>
      <c r="U299">
        <f t="shared" ca="1" si="54"/>
        <v>8.9102603850513121E-2</v>
      </c>
    </row>
    <row r="300" spans="1:21" x14ac:dyDescent="0.3">
      <c r="A300">
        <v>290</v>
      </c>
      <c r="C300">
        <f ca="1">[1]!GenLognormal($C$9,$C$10)</f>
        <v>28.771225347460348</v>
      </c>
      <c r="D300">
        <f ca="1">[1]!GenLognormal($D$9,$D$10)</f>
        <v>92.233963637320841</v>
      </c>
      <c r="E300">
        <f ca="1">[1]!genNormal($F$9,$F$10)</f>
        <v>64.550755893900046</v>
      </c>
      <c r="F300">
        <f t="shared" ca="1" si="45"/>
        <v>64.550755893900046</v>
      </c>
      <c r="G300">
        <f ca="1">[1]!GenLognormal($G$9,$G$10)</f>
        <v>22.299711717450993</v>
      </c>
      <c r="H300">
        <f ca="1">[1]!genBinomial(1,1)</f>
        <v>1</v>
      </c>
      <c r="I300" s="13">
        <f t="shared" ca="1" si="55"/>
        <v>2.9262934737429731</v>
      </c>
      <c r="J300">
        <f ca="1">[1]!genUniform($J$9,$J$10)</f>
        <v>0.37037811035960505</v>
      </c>
      <c r="K300">
        <f t="shared" ca="1" si="46"/>
        <v>2.5175759032571046</v>
      </c>
      <c r="L300" s="47">
        <f t="shared" ca="1" si="47"/>
        <v>5.1160874551068308E-3</v>
      </c>
      <c r="M300">
        <f t="shared" ca="1" si="48"/>
        <v>7.9874762450009712E-2</v>
      </c>
      <c r="N300">
        <f ca="1">[1]!genUniform($N$9,$N$10)</f>
        <v>0.63829757990545843</v>
      </c>
      <c r="O300">
        <f t="shared" ca="1" si="49"/>
        <v>3.2684780998810021</v>
      </c>
      <c r="P300" s="47">
        <f t="shared" ca="1" si="50"/>
        <v>6.6420320366344515E-3</v>
      </c>
      <c r="Q300">
        <f t="shared" ca="1" si="51"/>
        <v>0.10369852661176857</v>
      </c>
      <c r="R300">
        <f ca="1">[1]!genUniform($J$9,$J$10)</f>
        <v>0.64575422311008135</v>
      </c>
      <c r="S300">
        <f t="shared" ca="1" si="52"/>
        <v>3.2684780998810021</v>
      </c>
      <c r="T300" s="47">
        <f t="shared" ca="1" si="53"/>
        <v>6.6420320366344515E-3</v>
      </c>
      <c r="U300">
        <f t="shared" ca="1" si="54"/>
        <v>0.10369852661176857</v>
      </c>
    </row>
    <row r="301" spans="1:21" x14ac:dyDescent="0.3">
      <c r="A301">
        <v>291</v>
      </c>
      <c r="C301">
        <f ca="1">[1]!GenLognormal($C$9,$C$10)</f>
        <v>28.292986357819402</v>
      </c>
      <c r="D301">
        <f ca="1">[1]!GenLognormal($D$9,$D$10)</f>
        <v>65.701551496452836</v>
      </c>
      <c r="E301">
        <f ca="1">[1]!genNormal($F$9,$F$10)</f>
        <v>68.856587339924587</v>
      </c>
      <c r="F301">
        <f t="shared" ca="1" si="45"/>
        <v>68.856587339924587</v>
      </c>
      <c r="G301">
        <f ca="1">[1]!GenLognormal($G$9,$G$10)</f>
        <v>28.611932818444853</v>
      </c>
      <c r="H301">
        <f ca="1">[1]!genBinomial(1,1)</f>
        <v>1</v>
      </c>
      <c r="I301" s="13">
        <f t="shared" ca="1" si="55"/>
        <v>2.0688935690040977</v>
      </c>
      <c r="J301">
        <f ca="1">[1]!genUniform($J$9,$J$10)</f>
        <v>0.35990555289671478</v>
      </c>
      <c r="K301">
        <f t="shared" ca="1" si="46"/>
        <v>2.4910846210384947</v>
      </c>
      <c r="L301" s="47">
        <f t="shared" ca="1" si="47"/>
        <v>3.5790201057719112E-3</v>
      </c>
      <c r="M301">
        <f t="shared" ca="1" si="48"/>
        <v>7.8442423883853044E-2</v>
      </c>
      <c r="N301">
        <f ca="1">[1]!genUniform($N$9,$N$10)</f>
        <v>0.32457506215192999</v>
      </c>
      <c r="O301">
        <f t="shared" ca="1" si="49"/>
        <v>3.1696113114282847</v>
      </c>
      <c r="P301" s="47">
        <f t="shared" ca="1" si="50"/>
        <v>4.5538808739282099E-3</v>
      </c>
      <c r="Q301">
        <f t="shared" ca="1" si="51"/>
        <v>9.9808730678310698E-2</v>
      </c>
      <c r="R301">
        <f ca="1">[1]!genUniform($J$9,$J$10)</f>
        <v>0.61166435232242511</v>
      </c>
      <c r="S301">
        <f t="shared" ca="1" si="52"/>
        <v>3.1696113114282847</v>
      </c>
      <c r="T301" s="47">
        <f t="shared" ca="1" si="53"/>
        <v>4.5538808739282099E-3</v>
      </c>
      <c r="U301">
        <f t="shared" ca="1" si="54"/>
        <v>9.9808730678310698E-2</v>
      </c>
    </row>
    <row r="302" spans="1:21" x14ac:dyDescent="0.3">
      <c r="A302">
        <v>292</v>
      </c>
      <c r="C302">
        <f ca="1">[1]!GenLognormal($C$9,$C$10)</f>
        <v>33.148922989337159</v>
      </c>
      <c r="D302">
        <f ca="1">[1]!GenLognormal($D$9,$D$10)</f>
        <v>69.958751962705321</v>
      </c>
      <c r="E302">
        <f ca="1">[1]!genNormal($F$9,$F$10)</f>
        <v>76.853070141967336</v>
      </c>
      <c r="F302">
        <f t="shared" ca="1" si="45"/>
        <v>76.853070141967336</v>
      </c>
      <c r="G302">
        <f ca="1">[1]!GenLognormal($G$9,$G$10)</f>
        <v>28.819910825029712</v>
      </c>
      <c r="H302">
        <f ca="1">[1]!genBinomial(1,1)</f>
        <v>1</v>
      </c>
      <c r="I302" s="13">
        <f t="shared" ca="1" si="55"/>
        <v>2.3976345908115371</v>
      </c>
      <c r="J302">
        <f ca="1">[1]!genUniform($J$9,$J$10)</f>
        <v>0.44703917840432417</v>
      </c>
      <c r="K302">
        <f t="shared" ca="1" si="46"/>
        <v>2.7138460417991461</v>
      </c>
      <c r="L302" s="47">
        <f t="shared" ca="1" si="47"/>
        <v>4.5186188499684761E-3</v>
      </c>
      <c r="M302">
        <f t="shared" ca="1" si="48"/>
        <v>9.300925132888814E-2</v>
      </c>
      <c r="N302">
        <f ca="1">[1]!genUniform($N$9,$N$10)</f>
        <v>0.41995897338441224</v>
      </c>
      <c r="O302">
        <f t="shared" ca="1" si="49"/>
        <v>2.4878072831955431</v>
      </c>
      <c r="P302" s="47">
        <f t="shared" ca="1" si="50"/>
        <v>4.1422588871267412E-3</v>
      </c>
      <c r="Q302">
        <f t="shared" ca="1" si="51"/>
        <v>8.5262424358889963E-2</v>
      </c>
      <c r="R302">
        <f ca="1">[1]!genUniform($J$9,$J$10)</f>
        <v>0.33439981854469508</v>
      </c>
      <c r="S302">
        <f t="shared" ca="1" si="52"/>
        <v>2.4878072831955431</v>
      </c>
      <c r="T302" s="47">
        <f t="shared" ca="1" si="53"/>
        <v>4.1422588871267412E-3</v>
      </c>
      <c r="U302">
        <f t="shared" ca="1" si="54"/>
        <v>8.5262424358889963E-2</v>
      </c>
    </row>
    <row r="303" spans="1:21" x14ac:dyDescent="0.3">
      <c r="A303">
        <v>293</v>
      </c>
      <c r="C303">
        <f ca="1">[1]!GenLognormal($C$9,$C$10)</f>
        <v>29.028480991915412</v>
      </c>
      <c r="D303">
        <f ca="1">[1]!GenLognormal($D$9,$D$10)</f>
        <v>77.185201421408948</v>
      </c>
      <c r="E303">
        <f ca="1">[1]!genNormal($F$9,$F$10)</f>
        <v>63.880286564767033</v>
      </c>
      <c r="F303">
        <f t="shared" ca="1" si="45"/>
        <v>63.880286564767033</v>
      </c>
      <c r="G303">
        <f ca="1">[1]!GenLognormal($G$9,$G$10)</f>
        <v>29.922862182423696</v>
      </c>
      <c r="H303">
        <f ca="1">[1]!genBinomial(1,1)</f>
        <v>1</v>
      </c>
      <c r="I303" s="13">
        <f t="shared" ca="1" si="55"/>
        <v>2.2771158917628833</v>
      </c>
      <c r="J303">
        <f ca="1">[1]!genUniform($J$9,$J$10)</f>
        <v>0.60034688289867655</v>
      </c>
      <c r="K303">
        <f t="shared" ca="1" si="46"/>
        <v>3.1438910435070673</v>
      </c>
      <c r="L303" s="47">
        <f t="shared" ca="1" si="47"/>
        <v>4.9715307341256509E-3</v>
      </c>
      <c r="M303">
        <f t="shared" ca="1" si="48"/>
        <v>9.2750995337238781E-2</v>
      </c>
      <c r="N303">
        <f ca="1">[1]!genUniform($N$9,$N$10)</f>
        <v>0.34356435409274377</v>
      </c>
      <c r="O303">
        <f t="shared" ca="1" si="49"/>
        <v>2.9839562434294367</v>
      </c>
      <c r="P303" s="47">
        <f t="shared" ca="1" si="50"/>
        <v>4.71862095988767E-3</v>
      </c>
      <c r="Q303">
        <f t="shared" ca="1" si="51"/>
        <v>8.803260284494846E-2</v>
      </c>
      <c r="R303">
        <f ca="1">[1]!genUniform($J$9,$J$10)</f>
        <v>0.54235250072544661</v>
      </c>
      <c r="S303">
        <f t="shared" ca="1" si="52"/>
        <v>2.9839562434294367</v>
      </c>
      <c r="T303" s="47">
        <f t="shared" ca="1" si="53"/>
        <v>4.71862095988767E-3</v>
      </c>
      <c r="U303">
        <f t="shared" ca="1" si="54"/>
        <v>8.803260284494846E-2</v>
      </c>
    </row>
    <row r="304" spans="1:21" x14ac:dyDescent="0.3">
      <c r="A304">
        <v>294</v>
      </c>
      <c r="C304">
        <f ca="1">[1]!GenLognormal($C$9,$C$10)</f>
        <v>25.397449007375382</v>
      </c>
      <c r="D304">
        <f ca="1">[1]!GenLognormal($D$9,$D$10)</f>
        <v>85.080859236845683</v>
      </c>
      <c r="E304">
        <f ca="1">[1]!genNormal($F$9,$F$10)</f>
        <v>29.737896966705868</v>
      </c>
      <c r="F304">
        <f t="shared" ca="1" si="45"/>
        <v>36</v>
      </c>
      <c r="G304">
        <f ca="1">[1]!GenLognormal($G$9,$G$10)</f>
        <v>31.767795596381987</v>
      </c>
      <c r="H304">
        <f ca="1">[1]!genBinomial(1,1)</f>
        <v>1</v>
      </c>
      <c r="I304" s="13">
        <f t="shared" ca="1" si="55"/>
        <v>1.8359696169946433</v>
      </c>
      <c r="J304">
        <f ca="1">[1]!genUniform($J$9,$J$10)</f>
        <v>0.66467203851595635</v>
      </c>
      <c r="K304">
        <f t="shared" ca="1" si="46"/>
        <v>3.3547994515128434</v>
      </c>
      <c r="L304" s="47">
        <f t="shared" ca="1" si="47"/>
        <v>4.2772985167276907E-3</v>
      </c>
      <c r="M304">
        <f t="shared" ca="1" si="48"/>
        <v>7.2393602031471757E-2</v>
      </c>
      <c r="N304">
        <f ca="1">[1]!genUniform($N$9,$N$10)</f>
        <v>0.60619403083724488</v>
      </c>
      <c r="O304">
        <f t="shared" ca="1" si="49"/>
        <v>2.5572405353247394</v>
      </c>
      <c r="P304" s="47">
        <f t="shared" ca="1" si="50"/>
        <v>3.2604277265300963E-3</v>
      </c>
      <c r="Q304">
        <f t="shared" ca="1" si="51"/>
        <v>5.5182986729523813E-2</v>
      </c>
      <c r="R304">
        <f ca="1">[1]!genUniform($J$9,$J$10)</f>
        <v>0.36431875250646656</v>
      </c>
      <c r="S304">
        <f t="shared" ca="1" si="52"/>
        <v>2.5572405353247394</v>
      </c>
      <c r="T304" s="47">
        <f t="shared" ca="1" si="53"/>
        <v>3.2604277265300963E-3</v>
      </c>
      <c r="U304">
        <f t="shared" ca="1" si="54"/>
        <v>5.5182986729523813E-2</v>
      </c>
    </row>
    <row r="305" spans="1:21" x14ac:dyDescent="0.3">
      <c r="A305">
        <v>295</v>
      </c>
      <c r="C305">
        <f ca="1">[1]!GenLognormal($C$9,$C$10)</f>
        <v>30.303893608352649</v>
      </c>
      <c r="D305">
        <f ca="1">[1]!GenLognormal($D$9,$D$10)</f>
        <v>51.269715341809892</v>
      </c>
      <c r="E305">
        <f ca="1">[1]!genNormal($F$9,$F$10)</f>
        <v>67.123181997567926</v>
      </c>
      <c r="F305">
        <f t="shared" ca="1" si="45"/>
        <v>67.123181997567926</v>
      </c>
      <c r="G305">
        <f ca="1">[1]!GenLognormal($G$9,$G$10)</f>
        <v>22.347078034174409</v>
      </c>
      <c r="H305">
        <f ca="1">[1]!genBinomial(1,1)</f>
        <v>1</v>
      </c>
      <c r="I305" s="13">
        <f t="shared" ca="1" si="55"/>
        <v>1.6692291194084248</v>
      </c>
      <c r="J305">
        <f ca="1">[1]!genUniform($J$9,$J$10)</f>
        <v>0.42861801948152728</v>
      </c>
      <c r="K305">
        <f t="shared" ca="1" si="46"/>
        <v>2.6660987490354544</v>
      </c>
      <c r="L305" s="47">
        <f t="shared" ca="1" si="47"/>
        <v>3.0905067132696905E-3</v>
      </c>
      <c r="M305">
        <f t="shared" ca="1" si="48"/>
        <v>8.6802308876467643E-2</v>
      </c>
      <c r="N305">
        <f ca="1">[1]!genUniform($N$9,$N$10)</f>
        <v>0.4679164860282306</v>
      </c>
      <c r="O305">
        <f t="shared" ca="1" si="49"/>
        <v>3.1110802227434649</v>
      </c>
      <c r="P305" s="47">
        <f t="shared" ca="1" si="50"/>
        <v>3.6063234032076672E-3</v>
      </c>
      <c r="Q305">
        <f t="shared" ca="1" si="51"/>
        <v>0.10128992653844755</v>
      </c>
      <c r="R305">
        <f ca="1">[1]!genUniform($J$9,$J$10)</f>
        <v>0.59053047865432995</v>
      </c>
      <c r="S305">
        <f t="shared" ca="1" si="52"/>
        <v>3.1110802227434649</v>
      </c>
      <c r="T305" s="47">
        <f t="shared" ca="1" si="53"/>
        <v>3.6063234032076672E-3</v>
      </c>
      <c r="U305">
        <f t="shared" ca="1" si="54"/>
        <v>0.10128992653844755</v>
      </c>
    </row>
    <row r="306" spans="1:21" x14ac:dyDescent="0.3">
      <c r="A306">
        <v>296</v>
      </c>
      <c r="C306">
        <f ca="1">[1]!GenLognormal($C$9,$C$10)</f>
        <v>29.805081410459394</v>
      </c>
      <c r="D306">
        <f ca="1">[1]!GenLognormal($D$9,$D$10)</f>
        <v>77.916603860391518</v>
      </c>
      <c r="E306">
        <f ca="1">[1]!genNormal($F$9,$F$10)</f>
        <v>63.142330644200882</v>
      </c>
      <c r="F306">
        <f t="shared" ca="1" si="45"/>
        <v>63.142330644200882</v>
      </c>
      <c r="G306">
        <f ca="1">[1]!GenLognormal($G$9,$G$10)</f>
        <v>24.918659462680719</v>
      </c>
      <c r="H306">
        <f ca="1">[1]!genBinomial(1,1)</f>
        <v>1</v>
      </c>
      <c r="I306" s="13">
        <f t="shared" ca="1" si="55"/>
        <v>2.383124166153237</v>
      </c>
      <c r="J306">
        <f ca="1">[1]!genUniform($J$9,$J$10)</f>
        <v>0.45282345237393073</v>
      </c>
      <c r="K306">
        <f t="shared" ca="1" si="46"/>
        <v>2.7289475056099741</v>
      </c>
      <c r="L306" s="47">
        <f t="shared" ca="1" si="47"/>
        <v>4.5162644088768931E-3</v>
      </c>
      <c r="M306">
        <f t="shared" ca="1" si="48"/>
        <v>8.3466429830994018E-2</v>
      </c>
      <c r="N306">
        <f ca="1">[1]!genUniform($N$9,$N$10)</f>
        <v>0.4744244777457618</v>
      </c>
      <c r="O306">
        <f t="shared" ca="1" si="49"/>
        <v>2.5777834613728103</v>
      </c>
      <c r="P306" s="47">
        <f t="shared" ca="1" si="50"/>
        <v>4.2660958763247794E-3</v>
      </c>
      <c r="Q306">
        <f t="shared" ca="1" si="51"/>
        <v>7.8842990550702555E-2</v>
      </c>
      <c r="R306">
        <f ca="1">[1]!genUniform($J$9,$J$10)</f>
        <v>0.37318249974899526</v>
      </c>
      <c r="S306">
        <f t="shared" ca="1" si="52"/>
        <v>2.5777834613728103</v>
      </c>
      <c r="T306" s="47">
        <f t="shared" ca="1" si="53"/>
        <v>4.2660958763247794E-3</v>
      </c>
      <c r="U306">
        <f t="shared" ca="1" si="54"/>
        <v>7.8842990550702555E-2</v>
      </c>
    </row>
    <row r="307" spans="1:21" x14ac:dyDescent="0.3">
      <c r="A307">
        <v>297</v>
      </c>
      <c r="C307">
        <f ca="1">[1]!GenLognormal($C$9,$C$10)</f>
        <v>25.563993236084166</v>
      </c>
      <c r="D307">
        <f ca="1">[1]!GenLognormal($D$9,$D$10)</f>
        <v>65.582832001966608</v>
      </c>
      <c r="E307">
        <f ca="1">[1]!genNormal($F$9,$F$10)</f>
        <v>65.467683841122053</v>
      </c>
      <c r="F307">
        <f t="shared" ca="1" si="45"/>
        <v>65.467683841122053</v>
      </c>
      <c r="G307">
        <f ca="1">[1]!GenLognormal($G$9,$G$10)</f>
        <v>26.305223233035232</v>
      </c>
      <c r="H307">
        <f ca="1">[1]!genBinomial(1,1)</f>
        <v>1</v>
      </c>
      <c r="I307" s="13">
        <f t="shared" ca="1" si="55"/>
        <v>2.0310242227797279</v>
      </c>
      <c r="J307">
        <f ca="1">[1]!genUniform($J$9,$J$10)</f>
        <v>0.52059129791983827</v>
      </c>
      <c r="K307">
        <f t="shared" ca="1" si="46"/>
        <v>2.9110971378163319</v>
      </c>
      <c r="L307" s="47">
        <f t="shared" ca="1" si="47"/>
        <v>4.1059088901178519E-3</v>
      </c>
      <c r="M307">
        <f t="shared" ca="1" si="48"/>
        <v>9.0153301119909102E-2</v>
      </c>
      <c r="N307">
        <f ca="1">[1]!genUniform($N$9,$N$10)</f>
        <v>0.42634395375351353</v>
      </c>
      <c r="O307">
        <f t="shared" ca="1" si="49"/>
        <v>2.9268843071383519</v>
      </c>
      <c r="P307" s="47">
        <f t="shared" ca="1" si="50"/>
        <v>4.1281756424110094E-3</v>
      </c>
      <c r="Q307">
        <f t="shared" ca="1" si="51"/>
        <v>9.0642211438713052E-2</v>
      </c>
      <c r="R307">
        <f ca="1">[1]!genUniform($J$9,$J$10)</f>
        <v>0.51979408559235585</v>
      </c>
      <c r="S307">
        <f t="shared" ca="1" si="52"/>
        <v>2.9268843071383519</v>
      </c>
      <c r="T307" s="47">
        <f t="shared" ca="1" si="53"/>
        <v>4.1281756424110094E-3</v>
      </c>
      <c r="U307">
        <f t="shared" ca="1" si="54"/>
        <v>9.0642211438713052E-2</v>
      </c>
    </row>
    <row r="308" spans="1:21" x14ac:dyDescent="0.3">
      <c r="A308">
        <v>298</v>
      </c>
      <c r="C308">
        <f ca="1">[1]!GenLognormal($C$9,$C$10)</f>
        <v>31.807726503369704</v>
      </c>
      <c r="D308">
        <f ca="1">[1]!GenLognormal($D$9,$D$10)</f>
        <v>71.668883452026208</v>
      </c>
      <c r="E308">
        <f ca="1">[1]!genNormal($F$9,$F$10)</f>
        <v>43.851369924035822</v>
      </c>
      <c r="F308">
        <f t="shared" ca="1" si="45"/>
        <v>43.851369924035822</v>
      </c>
      <c r="G308">
        <f ca="1">[1]!GenLognormal($G$9,$G$10)</f>
        <v>31.606620067806467</v>
      </c>
      <c r="H308">
        <f ca="1">[1]!genBinomial(1,1)</f>
        <v>1</v>
      </c>
      <c r="I308" s="13">
        <f t="shared" ca="1" si="55"/>
        <v>1.6780128386469708</v>
      </c>
      <c r="J308">
        <f ca="1">[1]!genUniform($J$9,$J$10)</f>
        <v>0.45242670992977035</v>
      </c>
      <c r="K308">
        <f t="shared" ca="1" si="46"/>
        <v>2.7279098935622454</v>
      </c>
      <c r="L308" s="47">
        <f t="shared" ca="1" si="47"/>
        <v>3.1787971000482914E-3</v>
      </c>
      <c r="M308">
        <f t="shared" ca="1" si="48"/>
        <v>6.3869668447306141E-2</v>
      </c>
      <c r="N308">
        <f ca="1">[1]!genUniform($N$9,$N$10)</f>
        <v>0.38086326777604074</v>
      </c>
      <c r="O308">
        <f t="shared" ca="1" si="49"/>
        <v>3.2125835790087427</v>
      </c>
      <c r="P308" s="47">
        <f t="shared" ca="1" si="50"/>
        <v>3.7435808963910454E-3</v>
      </c>
      <c r="Q308">
        <f t="shared" ca="1" si="51"/>
        <v>7.5217531390894016E-2</v>
      </c>
      <c r="R308">
        <f ca="1">[1]!genUniform($J$9,$J$10)</f>
        <v>0.62673410269654151</v>
      </c>
      <c r="S308">
        <f t="shared" ca="1" si="52"/>
        <v>3.2125835790087427</v>
      </c>
      <c r="T308" s="47">
        <f t="shared" ca="1" si="53"/>
        <v>3.7435808963910454E-3</v>
      </c>
      <c r="U308">
        <f t="shared" ca="1" si="54"/>
        <v>7.5217531390894016E-2</v>
      </c>
    </row>
    <row r="309" spans="1:21" x14ac:dyDescent="0.3">
      <c r="A309">
        <v>299</v>
      </c>
      <c r="C309">
        <f ca="1">[1]!GenLognormal($C$9,$C$10)</f>
        <v>22.899726536215429</v>
      </c>
      <c r="D309">
        <f ca="1">[1]!GenLognormal($D$9,$D$10)</f>
        <v>69.373267482933556</v>
      </c>
      <c r="E309">
        <f ca="1">[1]!genNormal($F$9,$F$10)</f>
        <v>56.530014749679609</v>
      </c>
      <c r="F309">
        <f t="shared" ca="1" si="45"/>
        <v>56.530014749679609</v>
      </c>
      <c r="G309">
        <f ca="1">[1]!GenLognormal($G$9,$G$10)</f>
        <v>19.568696714132983</v>
      </c>
      <c r="H309">
        <f ca="1">[1]!genBinomial(1,1)</f>
        <v>1</v>
      </c>
      <c r="I309" s="13">
        <f t="shared" ca="1" si="55"/>
        <v>2.0798292479448515</v>
      </c>
      <c r="J309">
        <f ca="1">[1]!genUniform($J$9,$J$10)</f>
        <v>0.44130023611419089</v>
      </c>
      <c r="K309">
        <f t="shared" ca="1" si="46"/>
        <v>2.6989166689692174</v>
      </c>
      <c r="L309" s="47">
        <f t="shared" ca="1" si="47"/>
        <v>3.898115156866716E-3</v>
      </c>
      <c r="M309">
        <f t="shared" ca="1" si="48"/>
        <v>8.0914248810162931E-2</v>
      </c>
      <c r="N309">
        <f ca="1">[1]!genUniform($N$9,$N$10)</f>
        <v>0.57698307081583633</v>
      </c>
      <c r="O309">
        <f t="shared" ca="1" si="49"/>
        <v>2.8822234471304107</v>
      </c>
      <c r="P309" s="47">
        <f t="shared" ca="1" si="50"/>
        <v>4.1628698780932357E-3</v>
      </c>
      <c r="Q309">
        <f t="shared" ca="1" si="51"/>
        <v>8.6409835401352081E-2</v>
      </c>
      <c r="R309">
        <f ca="1">[1]!genUniform($J$9,$J$10)</f>
        <v>0.50178336487755104</v>
      </c>
      <c r="S309">
        <f t="shared" ca="1" si="52"/>
        <v>2.8822234471304107</v>
      </c>
      <c r="T309" s="47">
        <f t="shared" ca="1" si="53"/>
        <v>4.1628698780932357E-3</v>
      </c>
      <c r="U309">
        <f t="shared" ca="1" si="54"/>
        <v>8.6409835401352081E-2</v>
      </c>
    </row>
    <row r="310" spans="1:21" x14ac:dyDescent="0.3">
      <c r="A310">
        <v>300</v>
      </c>
      <c r="C310">
        <f ca="1">[1]!GenLognormal($C$9,$C$10)</f>
        <v>19.972571750658169</v>
      </c>
      <c r="D310">
        <f ca="1">[1]!GenLognormal($D$9,$D$10)</f>
        <v>62.727522246799644</v>
      </c>
      <c r="E310">
        <f ca="1">[1]!genNormal($F$9,$F$10)</f>
        <v>55.335746937702943</v>
      </c>
      <c r="F310">
        <f t="shared" ca="1" si="45"/>
        <v>55.335746937702943</v>
      </c>
      <c r="G310">
        <f ca="1">[1]!GenLognormal($G$9,$G$10)</f>
        <v>21.484475930050454</v>
      </c>
      <c r="H310">
        <f ca="1">[1]!genBinomial(1,1)</f>
        <v>1</v>
      </c>
      <c r="I310" s="13">
        <f t="shared" ca="1" si="55"/>
        <v>1.827205769887783</v>
      </c>
      <c r="J310">
        <f ca="1">[1]!genUniform($J$9,$J$10)</f>
        <v>0.42627088733405022</v>
      </c>
      <c r="K310">
        <f t="shared" ca="1" si="46"/>
        <v>2.6600492254773997</v>
      </c>
      <c r="L310" s="47">
        <f t="shared" ca="1" si="47"/>
        <v>3.3753175645679398E-3</v>
      </c>
      <c r="M310">
        <f t="shared" ca="1" si="48"/>
        <v>7.7485242822990893E-2</v>
      </c>
      <c r="N310">
        <f ca="1">[1]!genUniform($N$9,$N$10)</f>
        <v>0.62217236033734213</v>
      </c>
      <c r="O310">
        <f t="shared" ca="1" si="49"/>
        <v>3.0626431500610538</v>
      </c>
      <c r="P310" s="47">
        <f t="shared" ca="1" si="50"/>
        <v>3.8861661353464254E-3</v>
      </c>
      <c r="Q310">
        <f t="shared" ca="1" si="51"/>
        <v>8.9212502494219983E-2</v>
      </c>
      <c r="R310">
        <f ca="1">[1]!genUniform($J$9,$J$10)</f>
        <v>0.57252930314512962</v>
      </c>
      <c r="S310">
        <f t="shared" ca="1" si="52"/>
        <v>3.0626431500610538</v>
      </c>
      <c r="T310" s="47">
        <f t="shared" ca="1" si="53"/>
        <v>3.8861661353464254E-3</v>
      </c>
      <c r="U310">
        <f t="shared" ca="1" si="54"/>
        <v>8.9212502494219983E-2</v>
      </c>
    </row>
    <row r="311" spans="1:21" x14ac:dyDescent="0.3">
      <c r="A311">
        <v>301</v>
      </c>
      <c r="C311">
        <f ca="1">[1]!GenLognormal($C$9,$C$10)</f>
        <v>27.080309869425061</v>
      </c>
      <c r="D311">
        <f ca="1">[1]!GenLognormal($D$9,$D$10)</f>
        <v>53.096645641910875</v>
      </c>
      <c r="E311">
        <f ca="1">[1]!genNormal($F$9,$F$10)</f>
        <v>52.06205210761793</v>
      </c>
      <c r="F311">
        <f t="shared" ca="1" si="45"/>
        <v>52.06205210761793</v>
      </c>
      <c r="G311">
        <f ca="1">[1]!GenLognormal($G$9,$G$10)</f>
        <v>26.282966926713822</v>
      </c>
      <c r="H311">
        <f ca="1">[1]!genBinomial(1,1)</f>
        <v>1</v>
      </c>
      <c r="I311" s="13">
        <f t="shared" ca="1" si="55"/>
        <v>1.4306353102132709</v>
      </c>
      <c r="J311">
        <f ca="1">[1]!genUniform($J$9,$J$10)</f>
        <v>0.64433496516134303</v>
      </c>
      <c r="K311">
        <f t="shared" ca="1" si="46"/>
        <v>3.2852433888700641</v>
      </c>
      <c r="L311" s="47">
        <f t="shared" ca="1" si="47"/>
        <v>3.2638786074737649E-3</v>
      </c>
      <c r="M311">
        <f t="shared" ca="1" si="48"/>
        <v>8.8517553942284694E-2</v>
      </c>
      <c r="N311">
        <f ca="1">[1]!genUniform($N$9,$N$10)</f>
        <v>0.61255703058423949</v>
      </c>
      <c r="O311">
        <f t="shared" ca="1" si="49"/>
        <v>2.8036156708301618</v>
      </c>
      <c r="P311" s="47">
        <f t="shared" ca="1" si="50"/>
        <v>2.7853830381645113E-3</v>
      </c>
      <c r="Q311">
        <f t="shared" ca="1" si="51"/>
        <v>7.5540583147326423E-2</v>
      </c>
      <c r="R311">
        <f ca="1">[1]!genUniform($J$9,$J$10)</f>
        <v>0.46940935834257852</v>
      </c>
      <c r="S311">
        <f t="shared" ca="1" si="52"/>
        <v>2.8036156708301618</v>
      </c>
      <c r="T311" s="47">
        <f t="shared" ca="1" si="53"/>
        <v>2.7853830381645113E-3</v>
      </c>
      <c r="U311">
        <f t="shared" ca="1" si="54"/>
        <v>7.5540583147326423E-2</v>
      </c>
    </row>
    <row r="312" spans="1:21" x14ac:dyDescent="0.3">
      <c r="A312">
        <v>302</v>
      </c>
      <c r="C312">
        <f ca="1">[1]!GenLognormal($C$9,$C$10)</f>
        <v>32.541506959435424</v>
      </c>
      <c r="D312">
        <f ca="1">[1]!GenLognormal($D$9,$D$10)</f>
        <v>71.687241898196746</v>
      </c>
      <c r="E312">
        <f ca="1">[1]!genNormal($F$9,$F$10)</f>
        <v>53.633379779820125</v>
      </c>
      <c r="F312">
        <f t="shared" ca="1" si="45"/>
        <v>53.633379779820125</v>
      </c>
      <c r="G312">
        <f ca="1">[1]!GenLognormal($G$9,$G$10)</f>
        <v>28.269115873608687</v>
      </c>
      <c r="H312">
        <f ca="1">[1]!genBinomial(1,1)</f>
        <v>1</v>
      </c>
      <c r="I312" s="13">
        <f t="shared" ca="1" si="55"/>
        <v>1.9253182234485464</v>
      </c>
      <c r="J312">
        <f ca="1">[1]!genUniform($J$9,$J$10)</f>
        <v>0.63353926600296739</v>
      </c>
      <c r="K312">
        <f t="shared" ca="1" si="46"/>
        <v>3.2494781646599979</v>
      </c>
      <c r="L312" s="47">
        <f t="shared" ca="1" si="47"/>
        <v>4.3446385604986324E-3</v>
      </c>
      <c r="M312">
        <f t="shared" ca="1" si="48"/>
        <v>8.7271868207771081E-2</v>
      </c>
      <c r="N312">
        <f ca="1">[1]!genUniform($N$9,$N$10)</f>
        <v>0.52090172613342101</v>
      </c>
      <c r="O312">
        <f t="shared" ca="1" si="49"/>
        <v>3.293367130761371</v>
      </c>
      <c r="P312" s="47">
        <f t="shared" ca="1" si="50"/>
        <v>4.4033192731675833E-3</v>
      </c>
      <c r="Q312">
        <f t="shared" ca="1" si="51"/>
        <v>8.8450602721832708E-2</v>
      </c>
      <c r="R312">
        <f ca="1">[1]!genUniform($J$9,$J$10)</f>
        <v>0.65400864051344765</v>
      </c>
      <c r="S312">
        <f t="shared" ca="1" si="52"/>
        <v>3.293367130761371</v>
      </c>
      <c r="T312" s="47">
        <f t="shared" ca="1" si="53"/>
        <v>4.4033192731675833E-3</v>
      </c>
      <c r="U312">
        <f t="shared" ca="1" si="54"/>
        <v>8.8450602721832708E-2</v>
      </c>
    </row>
    <row r="313" spans="1:21" x14ac:dyDescent="0.3">
      <c r="A313">
        <v>303</v>
      </c>
      <c r="C313">
        <f ca="1">[1]!GenLognormal($C$9,$C$10)</f>
        <v>28.135156004243139</v>
      </c>
      <c r="D313">
        <f ca="1">[1]!GenLognormal($D$9,$D$10)</f>
        <v>84.489268741152273</v>
      </c>
      <c r="E313">
        <f ca="1">[1]!genNormal($F$9,$F$10)</f>
        <v>76.376146192944958</v>
      </c>
      <c r="F313">
        <f t="shared" ca="1" si="45"/>
        <v>76.376146192944958</v>
      </c>
      <c r="G313">
        <f ca="1">[1]!GenLognormal($G$9,$G$10)</f>
        <v>30.18521630614055</v>
      </c>
      <c r="H313">
        <f ca="1">[1]!genBinomial(1,1)</f>
        <v>1</v>
      </c>
      <c r="I313" s="13">
        <f t="shared" ca="1" si="55"/>
        <v>2.8503405165285751</v>
      </c>
      <c r="J313">
        <f ca="1">[1]!genUniform($J$9,$J$10)</f>
        <v>0.3888378598656192</v>
      </c>
      <c r="K313">
        <f t="shared" ca="1" si="46"/>
        <v>2.5643711771831406</v>
      </c>
      <c r="L313" s="47">
        <f t="shared" ca="1" si="47"/>
        <v>5.0759243512105432E-3</v>
      </c>
      <c r="M313">
        <f t="shared" ca="1" si="48"/>
        <v>8.651194612817166E-2</v>
      </c>
      <c r="N313">
        <f ca="1">[1]!genUniform($N$9,$N$10)</f>
        <v>0.53811703838484948</v>
      </c>
      <c r="O313">
        <f t="shared" ca="1" si="49"/>
        <v>2.6360948396353563</v>
      </c>
      <c r="P313" s="47">
        <f t="shared" ca="1" si="50"/>
        <v>5.2178943936281611E-3</v>
      </c>
      <c r="Q313">
        <f t="shared" ca="1" si="51"/>
        <v>8.8931624557484351E-2</v>
      </c>
      <c r="R313">
        <f ca="1">[1]!genUniform($J$9,$J$10)</f>
        <v>0.3983073842117415</v>
      </c>
      <c r="S313">
        <f t="shared" ca="1" si="52"/>
        <v>2.6360948396353563</v>
      </c>
      <c r="T313" s="47">
        <f t="shared" ca="1" si="53"/>
        <v>5.2178943936281611E-3</v>
      </c>
      <c r="U313">
        <f t="shared" ca="1" si="54"/>
        <v>8.8931624557484351E-2</v>
      </c>
    </row>
    <row r="314" spans="1:21" x14ac:dyDescent="0.3">
      <c r="A314">
        <v>304</v>
      </c>
      <c r="C314">
        <f ca="1">[1]!GenLognormal($C$9,$C$10)</f>
        <v>22.010108654967095</v>
      </c>
      <c r="D314">
        <f ca="1">[1]!GenLognormal($D$9,$D$10)</f>
        <v>53.837894017246697</v>
      </c>
      <c r="E314">
        <f ca="1">[1]!genNormal($F$9,$F$10)</f>
        <v>66.874041941418966</v>
      </c>
      <c r="F314">
        <f t="shared" ca="1" si="45"/>
        <v>66.874041941418966</v>
      </c>
      <c r="G314">
        <f ca="1">[1]!GenLognormal($G$9,$G$10)</f>
        <v>26.964720719364113</v>
      </c>
      <c r="H314">
        <f ca="1">[1]!genBinomial(1,1)</f>
        <v>1</v>
      </c>
      <c r="I314" s="13">
        <f t="shared" ca="1" si="55"/>
        <v>1.6828611165233782</v>
      </c>
      <c r="J314">
        <f ca="1">[1]!genUniform($J$9,$J$10)</f>
        <v>0.46332772549970358</v>
      </c>
      <c r="K314">
        <f t="shared" ca="1" si="46"/>
        <v>2.7565217188458897</v>
      </c>
      <c r="L314" s="47">
        <f t="shared" ca="1" si="47"/>
        <v>3.2214189010402331E-3</v>
      </c>
      <c r="M314">
        <f t="shared" ca="1" si="48"/>
        <v>8.6163162623187045E-2</v>
      </c>
      <c r="N314">
        <f ca="1">[1]!genUniform($N$9,$N$10)</f>
        <v>0.57455223414280676</v>
      </c>
      <c r="O314">
        <f t="shared" ca="1" si="49"/>
        <v>2.7888745617519399</v>
      </c>
      <c r="P314" s="47">
        <f t="shared" ca="1" si="50"/>
        <v>3.2592281658566091E-3</v>
      </c>
      <c r="Q314">
        <f t="shared" ca="1" si="51"/>
        <v>8.7174445518430677E-2</v>
      </c>
      <c r="R314">
        <f ca="1">[1]!genUniform($J$9,$J$10)</f>
        <v>0.46325373639564443</v>
      </c>
      <c r="S314">
        <f t="shared" ca="1" si="52"/>
        <v>2.7888745617519399</v>
      </c>
      <c r="T314" s="47">
        <f t="shared" ca="1" si="53"/>
        <v>3.2592281658566091E-3</v>
      </c>
      <c r="U314">
        <f t="shared" ca="1" si="54"/>
        <v>8.7174445518430677E-2</v>
      </c>
    </row>
    <row r="315" spans="1:21" x14ac:dyDescent="0.3">
      <c r="A315">
        <v>305</v>
      </c>
      <c r="C315">
        <f ca="1">[1]!GenLognormal($C$9,$C$10)</f>
        <v>28.808169692790873</v>
      </c>
      <c r="D315">
        <f ca="1">[1]!GenLognormal($D$9,$D$10)</f>
        <v>76.631242100744629</v>
      </c>
      <c r="E315">
        <f ca="1">[1]!genNormal($F$9,$F$10)</f>
        <v>44.599072378122592</v>
      </c>
      <c r="F315">
        <f t="shared" ca="1" si="45"/>
        <v>44.599072378122592</v>
      </c>
      <c r="G315">
        <f ca="1">[1]!GenLognormal($G$9,$G$10)</f>
        <v>28.70483941568903</v>
      </c>
      <c r="H315">
        <f ca="1">[1]!genBinomial(1,1)</f>
        <v>1</v>
      </c>
      <c r="I315" s="13">
        <f t="shared" ca="1" si="55"/>
        <v>1.8668314634263699</v>
      </c>
      <c r="J315">
        <f ca="1">[1]!genUniform($J$9,$J$10)</f>
        <v>0.66196397075747315</v>
      </c>
      <c r="K315">
        <f t="shared" ca="1" si="46"/>
        <v>3.3453623564545438</v>
      </c>
      <c r="L315" s="47">
        <f t="shared" ca="1" si="47"/>
        <v>4.3369636830496707E-3</v>
      </c>
      <c r="M315">
        <f t="shared" ca="1" si="48"/>
        <v>8.1497148322105042E-2</v>
      </c>
      <c r="N315">
        <f ca="1">[1]!genUniform($N$9,$N$10)</f>
        <v>0.51213369839237599</v>
      </c>
      <c r="O315">
        <f t="shared" ca="1" si="49"/>
        <v>2.6957578195279934</v>
      </c>
      <c r="P315" s="47">
        <f t="shared" ca="1" si="50"/>
        <v>3.4948093856059194E-3</v>
      </c>
      <c r="Q315">
        <f t="shared" ca="1" si="51"/>
        <v>6.5671981522319886E-2</v>
      </c>
      <c r="R315">
        <f ca="1">[1]!genUniform($J$9,$J$10)</f>
        <v>0.42387510156374858</v>
      </c>
      <c r="S315">
        <f t="shared" ca="1" si="52"/>
        <v>2.6957578195279934</v>
      </c>
      <c r="T315" s="47">
        <f t="shared" ca="1" si="53"/>
        <v>3.4948093856059194E-3</v>
      </c>
      <c r="U315">
        <f t="shared" ca="1" si="54"/>
        <v>6.5671981522319886E-2</v>
      </c>
    </row>
    <row r="316" spans="1:21" x14ac:dyDescent="0.3">
      <c r="A316">
        <v>306</v>
      </c>
      <c r="C316">
        <f ca="1">[1]!GenLognormal($C$9,$C$10)</f>
        <v>18.957234188582657</v>
      </c>
      <c r="D316">
        <f ca="1">[1]!GenLognormal($D$9,$D$10)</f>
        <v>77.030267833885489</v>
      </c>
      <c r="E316">
        <f ca="1">[1]!genNormal($F$9,$F$10)</f>
        <v>50.224959389463713</v>
      </c>
      <c r="F316">
        <f t="shared" ca="1" si="45"/>
        <v>50.224959389463713</v>
      </c>
      <c r="G316">
        <f ca="1">[1]!GenLognormal($G$9,$G$10)</f>
        <v>26.651063934954156</v>
      </c>
      <c r="H316">
        <f ca="1">[1]!genBinomial(1,1)</f>
        <v>1</v>
      </c>
      <c r="I316" s="13">
        <f t="shared" ca="1" si="55"/>
        <v>2.0296282942577899</v>
      </c>
      <c r="J316">
        <f ca="1">[1]!genUniform($J$9,$J$10)</f>
        <v>0.67669863706544808</v>
      </c>
      <c r="K316">
        <f t="shared" ca="1" si="46"/>
        <v>3.3974086452617689</v>
      </c>
      <c r="L316" s="47">
        <f t="shared" ca="1" si="47"/>
        <v>4.7885254955411898E-3</v>
      </c>
      <c r="M316">
        <f t="shared" ca="1" si="48"/>
        <v>8.9516457718273754E-2</v>
      </c>
      <c r="N316">
        <f ca="1">[1]!genUniform($N$9,$N$10)</f>
        <v>0.59162674604451448</v>
      </c>
      <c r="O316">
        <f t="shared" ca="1" si="49"/>
        <v>3.22848835483865</v>
      </c>
      <c r="P316" s="47">
        <f t="shared" ca="1" si="50"/>
        <v>4.5504384115710467E-3</v>
      </c>
      <c r="Q316">
        <f t="shared" ca="1" si="51"/>
        <v>8.5065669598773166E-2</v>
      </c>
      <c r="R316">
        <f ca="1">[1]!genUniform($J$9,$J$10)</f>
        <v>0.63221375483904674</v>
      </c>
      <c r="S316">
        <f t="shared" ca="1" si="52"/>
        <v>3.22848835483865</v>
      </c>
      <c r="T316" s="47">
        <f t="shared" ca="1" si="53"/>
        <v>4.5504384115710467E-3</v>
      </c>
      <c r="U316">
        <f t="shared" ca="1" si="54"/>
        <v>8.5065669598773166E-2</v>
      </c>
    </row>
    <row r="317" spans="1:21" x14ac:dyDescent="0.3">
      <c r="A317">
        <v>307</v>
      </c>
      <c r="C317">
        <f ca="1">[1]!GenLognormal($C$9,$C$10)</f>
        <v>24.484690779469517</v>
      </c>
      <c r="D317">
        <f ca="1">[1]!GenLognormal($D$9,$D$10)</f>
        <v>60.169885700963093</v>
      </c>
      <c r="E317">
        <f ca="1">[1]!genNormal($F$9,$F$10)</f>
        <v>56.180226138856888</v>
      </c>
      <c r="F317">
        <f t="shared" ca="1" si="45"/>
        <v>56.180226138856888</v>
      </c>
      <c r="G317">
        <f ca="1">[1]!GenLognormal($G$9,$G$10)</f>
        <v>27.769201605758731</v>
      </c>
      <c r="H317">
        <f ca="1">[1]!genBinomial(1,1)</f>
        <v>1</v>
      </c>
      <c r="I317" s="13">
        <f t="shared" ca="1" si="55"/>
        <v>1.6677248274922738</v>
      </c>
      <c r="J317">
        <f ca="1">[1]!genUniform($J$9,$J$10)</f>
        <v>0.38776586413512792</v>
      </c>
      <c r="K317">
        <f t="shared" ca="1" si="46"/>
        <v>2.5616487037656861</v>
      </c>
      <c r="L317" s="47">
        <f t="shared" ca="1" si="47"/>
        <v>2.966753571238497E-3</v>
      </c>
      <c r="M317">
        <f t="shared" ca="1" si="48"/>
        <v>7.1001051320179837E-2</v>
      </c>
      <c r="N317">
        <f ca="1">[1]!genUniform($N$9,$N$10)</f>
        <v>0.33374313518612103</v>
      </c>
      <c r="O317">
        <f t="shared" ca="1" si="49"/>
        <v>3.0367928492067282</v>
      </c>
      <c r="P317" s="47">
        <f t="shared" ca="1" si="50"/>
        <v>3.5170380767868478E-3</v>
      </c>
      <c r="Q317">
        <f t="shared" ca="1" si="51"/>
        <v>8.4170590845779131E-2</v>
      </c>
      <c r="R317">
        <f ca="1">[1]!genUniform($J$9,$J$10)</f>
        <v>0.56273968914551442</v>
      </c>
      <c r="S317">
        <f t="shared" ca="1" si="52"/>
        <v>3.0367928492067282</v>
      </c>
      <c r="T317" s="47">
        <f t="shared" ca="1" si="53"/>
        <v>3.5170380767868478E-3</v>
      </c>
      <c r="U317">
        <f t="shared" ca="1" si="54"/>
        <v>8.4170590845779131E-2</v>
      </c>
    </row>
    <row r="318" spans="1:21" x14ac:dyDescent="0.3">
      <c r="A318">
        <v>308</v>
      </c>
      <c r="C318">
        <f ca="1">[1]!GenLognormal($C$9,$C$10)</f>
        <v>25.844819809191534</v>
      </c>
      <c r="D318">
        <f ca="1">[1]!GenLognormal($D$9,$D$10)</f>
        <v>71.026763062282598</v>
      </c>
      <c r="E318">
        <f ca="1">[1]!genNormal($F$9,$F$10)</f>
        <v>38.900500407139432</v>
      </c>
      <c r="F318">
        <f t="shared" ca="1" si="45"/>
        <v>38.900500407139432</v>
      </c>
      <c r="G318">
        <f ca="1">[1]!GenLognormal($G$9,$G$10)</f>
        <v>26.37247646639937</v>
      </c>
      <c r="H318">
        <f ca="1">[1]!genBinomial(1,1)</f>
        <v>1</v>
      </c>
      <c r="I318" s="13">
        <f t="shared" ca="1" si="55"/>
        <v>1.6787519356235576</v>
      </c>
      <c r="J318">
        <f ca="1">[1]!genUniform($J$9,$J$10)</f>
        <v>0.47474152580857981</v>
      </c>
      <c r="K318">
        <f t="shared" ca="1" si="46"/>
        <v>2.7867228371170047</v>
      </c>
      <c r="L318" s="47">
        <f t="shared" ca="1" si="47"/>
        <v>3.2487613589281556E-3</v>
      </c>
      <c r="M318">
        <f t="shared" ca="1" si="48"/>
        <v>6.5865543566363385E-2</v>
      </c>
      <c r="N318">
        <f ca="1">[1]!genUniform($N$9,$N$10)</f>
        <v>0.41701045654417845</v>
      </c>
      <c r="O318">
        <f t="shared" ca="1" si="49"/>
        <v>3.0272384902017206</v>
      </c>
      <c r="P318" s="47">
        <f t="shared" ca="1" si="50"/>
        <v>3.5291544965418572E-3</v>
      </c>
      <c r="Q318">
        <f t="shared" ca="1" si="51"/>
        <v>7.1550247482965526E-2</v>
      </c>
      <c r="R318">
        <f ca="1">[1]!genUniform($J$9,$J$10)</f>
        <v>0.55909015764682024</v>
      </c>
      <c r="S318">
        <f t="shared" ca="1" si="52"/>
        <v>3.0272384902017206</v>
      </c>
      <c r="T318" s="47">
        <f t="shared" ca="1" si="53"/>
        <v>3.5291544965418572E-3</v>
      </c>
      <c r="U318">
        <f t="shared" ca="1" si="54"/>
        <v>7.1550247482965526E-2</v>
      </c>
    </row>
    <row r="319" spans="1:21" x14ac:dyDescent="0.3">
      <c r="A319">
        <v>309</v>
      </c>
      <c r="C319">
        <f ca="1">[1]!GenLognormal($C$9,$C$10)</f>
        <v>26.390372209390343</v>
      </c>
      <c r="D319">
        <f ca="1">[1]!GenLognormal($D$9,$D$10)</f>
        <v>64.046635330914754</v>
      </c>
      <c r="E319">
        <f ca="1">[1]!genNormal($F$9,$F$10)</f>
        <v>53.434918219473339</v>
      </c>
      <c r="F319">
        <f t="shared" ca="1" si="45"/>
        <v>53.434918219473339</v>
      </c>
      <c r="G319">
        <f ca="1">[1]!GenLognormal($G$9,$G$10)</f>
        <v>31.556591104010582</v>
      </c>
      <c r="H319">
        <f ca="1">[1]!genBinomial(1,1)</f>
        <v>1</v>
      </c>
      <c r="I319" s="13">
        <f t="shared" ca="1" si="55"/>
        <v>1.6610518420581855</v>
      </c>
      <c r="J319">
        <f ca="1">[1]!genUniform($J$9,$J$10)</f>
        <v>0.44091200014971327</v>
      </c>
      <c r="K319">
        <f t="shared" ca="1" si="46"/>
        <v>2.6979085582819331</v>
      </c>
      <c r="L319" s="47">
        <f t="shared" ca="1" si="47"/>
        <v>3.1120597086380193E-3</v>
      </c>
      <c r="M319">
        <f t="shared" ca="1" si="48"/>
        <v>6.9970357650866802E-2</v>
      </c>
      <c r="N319">
        <f ca="1">[1]!genUniform($N$9,$N$10)</f>
        <v>0.63946483438547619</v>
      </c>
      <c r="O319">
        <f t="shared" ca="1" si="49"/>
        <v>2.6683156102661969</v>
      </c>
      <c r="P319" s="47">
        <f t="shared" ca="1" si="50"/>
        <v>3.0779239997397755E-3</v>
      </c>
      <c r="Q319">
        <f t="shared" ca="1" si="51"/>
        <v>6.920286345605868E-2</v>
      </c>
      <c r="R319">
        <f ca="1">[1]!genUniform($J$9,$J$10)</f>
        <v>0.41213945289708576</v>
      </c>
      <c r="S319">
        <f t="shared" ca="1" si="52"/>
        <v>2.6683156102661969</v>
      </c>
      <c r="T319" s="47">
        <f t="shared" ca="1" si="53"/>
        <v>3.0779239997397755E-3</v>
      </c>
      <c r="U319">
        <f t="shared" ca="1" si="54"/>
        <v>6.920286345605868E-2</v>
      </c>
    </row>
    <row r="320" spans="1:21" x14ac:dyDescent="0.3">
      <c r="A320">
        <v>310</v>
      </c>
      <c r="C320">
        <f ca="1">[1]!GenLognormal($C$9,$C$10)</f>
        <v>30.657232689240121</v>
      </c>
      <c r="D320">
        <f ca="1">[1]!GenLognormal($D$9,$D$10)</f>
        <v>82.355128336408001</v>
      </c>
      <c r="E320">
        <f ca="1">[1]!genNormal($F$9,$F$10)</f>
        <v>57.640955675055473</v>
      </c>
      <c r="F320">
        <f t="shared" ca="1" si="45"/>
        <v>57.640955675055473</v>
      </c>
      <c r="G320">
        <f ca="1">[1]!GenLognormal($G$9,$G$10)</f>
        <v>31.142051844140205</v>
      </c>
      <c r="H320">
        <f ca="1">[1]!genBinomial(1,1)</f>
        <v>1</v>
      </c>
      <c r="I320" s="13">
        <f t="shared" ca="1" si="55"/>
        <v>2.2447323033779676</v>
      </c>
      <c r="J320">
        <f ca="1">[1]!genUniform($J$9,$J$10)</f>
        <v>0.61841285211587449</v>
      </c>
      <c r="K320">
        <f t="shared" ca="1" si="46"/>
        <v>3.2005860823569159</v>
      </c>
      <c r="L320" s="47">
        <f t="shared" ca="1" si="47"/>
        <v>4.9892076172281287E-3</v>
      </c>
      <c r="M320">
        <f t="shared" ca="1" si="48"/>
        <v>8.7237542019983239E-2</v>
      </c>
      <c r="N320">
        <f ca="1">[1]!genUniform($N$9,$N$10)</f>
        <v>0.34676835501433495</v>
      </c>
      <c r="O320">
        <f t="shared" ca="1" si="49"/>
        <v>2.6494163112057141</v>
      </c>
      <c r="P320" s="47">
        <f t="shared" ca="1" si="50"/>
        <v>4.1300210964305287E-3</v>
      </c>
      <c r="Q320">
        <f t="shared" ca="1" si="51"/>
        <v>7.2214450987999709E-2</v>
      </c>
      <c r="R320">
        <f ca="1">[1]!genUniform($J$9,$J$10)</f>
        <v>0.40403212521617754</v>
      </c>
      <c r="S320">
        <f t="shared" ca="1" si="52"/>
        <v>2.6494163112057141</v>
      </c>
      <c r="T320" s="47">
        <f t="shared" ca="1" si="53"/>
        <v>4.1300210964305287E-3</v>
      </c>
      <c r="U320">
        <f t="shared" ca="1" si="54"/>
        <v>7.2214450987999709E-2</v>
      </c>
    </row>
    <row r="321" spans="1:21" x14ac:dyDescent="0.3">
      <c r="A321">
        <v>311</v>
      </c>
      <c r="C321">
        <f ca="1">[1]!GenLognormal($C$9,$C$10)</f>
        <v>27.455413264060283</v>
      </c>
      <c r="D321">
        <f ca="1">[1]!GenLognormal($D$9,$D$10)</f>
        <v>65.787822952531116</v>
      </c>
      <c r="E321">
        <f ca="1">[1]!genNormal($F$9,$F$10)</f>
        <v>47.377841709511017</v>
      </c>
      <c r="F321">
        <f t="shared" ca="1" si="45"/>
        <v>47.377841709511017</v>
      </c>
      <c r="G321">
        <f ca="1">[1]!GenLognormal($G$9,$G$10)</f>
        <v>19.988143886368089</v>
      </c>
      <c r="H321">
        <f ca="1">[1]!genBinomial(1,1)</f>
        <v>1</v>
      </c>
      <c r="I321" s="13">
        <f t="shared" ca="1" si="55"/>
        <v>1.7997998540960476</v>
      </c>
      <c r="J321">
        <f ca="1">[1]!genUniform($J$9,$J$10)</f>
        <v>0.58417824708658272</v>
      </c>
      <c r="K321">
        <f t="shared" ca="1" si="46"/>
        <v>3.0945612687858781</v>
      </c>
      <c r="L321" s="47">
        <f t="shared" ca="1" si="47"/>
        <v>3.8677714722584054E-3</v>
      </c>
      <c r="M321">
        <f t="shared" ca="1" si="48"/>
        <v>8.465990619678683E-2</v>
      </c>
      <c r="N321">
        <f ca="1">[1]!genUniform($N$9,$N$10)</f>
        <v>0.58598358519408789</v>
      </c>
      <c r="O321">
        <f t="shared" ca="1" si="49"/>
        <v>2.6326583934929557</v>
      </c>
      <c r="P321" s="47">
        <f t="shared" ca="1" si="50"/>
        <v>3.2904570781203866E-3</v>
      </c>
      <c r="Q321">
        <f t="shared" ca="1" si="51"/>
        <v>7.2023331672066787E-2</v>
      </c>
      <c r="R321">
        <f ca="1">[1]!genUniform($J$9,$J$10)</f>
        <v>0.3968294233611952</v>
      </c>
      <c r="S321">
        <f t="shared" ca="1" si="52"/>
        <v>2.6326583934929557</v>
      </c>
      <c r="T321" s="47">
        <f t="shared" ca="1" si="53"/>
        <v>3.2904570781203866E-3</v>
      </c>
      <c r="U321">
        <f t="shared" ca="1" si="54"/>
        <v>7.2023331672066787E-2</v>
      </c>
    </row>
    <row r="322" spans="1:21" x14ac:dyDescent="0.3">
      <c r="A322">
        <v>312</v>
      </c>
      <c r="C322">
        <f ca="1">[1]!GenLognormal($C$9,$C$10)</f>
        <v>32.871129651555577</v>
      </c>
      <c r="D322">
        <f ca="1">[1]!GenLognormal($D$9,$D$10)</f>
        <v>76.64769686758801</v>
      </c>
      <c r="E322">
        <f ca="1">[1]!genNormal($F$9,$F$10)</f>
        <v>53.738429763680898</v>
      </c>
      <c r="F322">
        <f t="shared" ca="1" si="45"/>
        <v>53.738429763680898</v>
      </c>
      <c r="G322">
        <f ca="1">[1]!GenLognormal($G$9,$G$10)</f>
        <v>32.384759836784539</v>
      </c>
      <c r="H322">
        <f ca="1">[1]!genBinomial(1,1)</f>
        <v>1</v>
      </c>
      <c r="I322" s="13">
        <f t="shared" ca="1" si="55"/>
        <v>1.9776615681443597</v>
      </c>
      <c r="J322">
        <f ca="1">[1]!genUniform($J$9,$J$10)</f>
        <v>0.42291415438959828</v>
      </c>
      <c r="K322">
        <f t="shared" ca="1" si="46"/>
        <v>2.6514096818260846</v>
      </c>
      <c r="L322" s="47">
        <f t="shared" ca="1" si="47"/>
        <v>3.6413826591342444E-3</v>
      </c>
      <c r="M322">
        <f t="shared" ca="1" si="48"/>
        <v>6.8411592825963541E-2</v>
      </c>
      <c r="N322">
        <f ca="1">[1]!genUniform($N$9,$N$10)</f>
        <v>0.60902753144280852</v>
      </c>
      <c r="O322">
        <f t="shared" ca="1" si="49"/>
        <v>2.7642755256576299</v>
      </c>
      <c r="P322" s="47">
        <f t="shared" ca="1" si="50"/>
        <v>3.7963899103160711E-3</v>
      </c>
      <c r="Q322">
        <f t="shared" ca="1" si="51"/>
        <v>7.1323753932218764E-2</v>
      </c>
      <c r="R322">
        <f ca="1">[1]!genUniform($J$9,$J$10)</f>
        <v>0.45292934270811575</v>
      </c>
      <c r="S322">
        <f t="shared" ca="1" si="52"/>
        <v>2.7642755256576299</v>
      </c>
      <c r="T322" s="47">
        <f t="shared" ca="1" si="53"/>
        <v>3.7963899103160711E-3</v>
      </c>
      <c r="U322">
        <f t="shared" ca="1" si="54"/>
        <v>7.1323753932218764E-2</v>
      </c>
    </row>
    <row r="323" spans="1:21" x14ac:dyDescent="0.3">
      <c r="A323">
        <v>313</v>
      </c>
      <c r="C323">
        <f ca="1">[1]!GenLognormal($C$9,$C$10)</f>
        <v>23.499424586031271</v>
      </c>
      <c r="D323">
        <f ca="1">[1]!GenLognormal($D$9,$D$10)</f>
        <v>70.987211179341045</v>
      </c>
      <c r="E323">
        <f ca="1">[1]!genNormal($F$9,$F$10)</f>
        <v>58.506962602466203</v>
      </c>
      <c r="F323">
        <f t="shared" ca="1" si="45"/>
        <v>58.506962602466203</v>
      </c>
      <c r="G323">
        <f ca="1">[1]!GenLognormal($G$9,$G$10)</f>
        <v>28.19816059458033</v>
      </c>
      <c r="H323">
        <f ca="1">[1]!genBinomial(1,1)</f>
        <v>1</v>
      </c>
      <c r="I323" s="13">
        <f t="shared" ca="1" si="55"/>
        <v>2.0082810331152103</v>
      </c>
      <c r="J323">
        <f ca="1">[1]!genUniform($J$9,$J$10)</f>
        <v>0.64979943571452692</v>
      </c>
      <c r="K323">
        <f t="shared" ca="1" si="46"/>
        <v>3.3036427130180117</v>
      </c>
      <c r="L323" s="47">
        <f t="shared" ca="1" si="47"/>
        <v>4.6073909727384369E-3</v>
      </c>
      <c r="M323">
        <f t="shared" ca="1" si="48"/>
        <v>9.3462510930055906E-2</v>
      </c>
      <c r="N323">
        <f ca="1">[1]!genUniform($N$9,$N$10)</f>
        <v>0.50603768683329842</v>
      </c>
      <c r="O323">
        <f t="shared" ca="1" si="49"/>
        <v>2.7369059732417123</v>
      </c>
      <c r="P323" s="47">
        <f t="shared" ca="1" si="50"/>
        <v>3.8169974690840671E-3</v>
      </c>
      <c r="Q323">
        <f t="shared" ca="1" si="51"/>
        <v>7.7429106794952685E-2</v>
      </c>
      <c r="R323">
        <f ca="1">[1]!genUniform($J$9,$J$10)</f>
        <v>0.44137176697534175</v>
      </c>
      <c r="S323">
        <f t="shared" ca="1" si="52"/>
        <v>2.7369059732417123</v>
      </c>
      <c r="T323" s="47">
        <f t="shared" ca="1" si="53"/>
        <v>3.8169974690840671E-3</v>
      </c>
      <c r="U323">
        <f t="shared" ca="1" si="54"/>
        <v>7.7429106794952685E-2</v>
      </c>
    </row>
    <row r="324" spans="1:21" x14ac:dyDescent="0.3">
      <c r="A324">
        <v>314</v>
      </c>
      <c r="C324">
        <f ca="1">[1]!GenLognormal($C$9,$C$10)</f>
        <v>26.105048108729605</v>
      </c>
      <c r="D324">
        <f ca="1">[1]!GenLognormal($D$9,$D$10)</f>
        <v>70.930186186925056</v>
      </c>
      <c r="E324">
        <f ca="1">[1]!genNormal($F$9,$F$10)</f>
        <v>66.554732590940176</v>
      </c>
      <c r="F324">
        <f t="shared" ca="1" si="45"/>
        <v>66.554732590940176</v>
      </c>
      <c r="G324">
        <f ca="1">[1]!GenLognormal($G$9,$G$10)</f>
        <v>23.971193474584968</v>
      </c>
      <c r="H324">
        <f ca="1">[1]!genBinomial(1,1)</f>
        <v>1</v>
      </c>
      <c r="I324" s="13">
        <f t="shared" ca="1" si="55"/>
        <v>2.2655925719784022</v>
      </c>
      <c r="J324">
        <f ca="1">[1]!genUniform($J$9,$J$10)</f>
        <v>0.38850308851166654</v>
      </c>
      <c r="K324">
        <f t="shared" ca="1" si="46"/>
        <v>2.5635209029107666</v>
      </c>
      <c r="L324" s="47">
        <f t="shared" ca="1" si="47"/>
        <v>4.0332596637124999E-3</v>
      </c>
      <c r="M324">
        <f t="shared" ca="1" si="48"/>
        <v>8.1881836605366201E-2</v>
      </c>
      <c r="N324">
        <f ca="1">[1]!genUniform($N$9,$N$10)</f>
        <v>0.5353719753092151</v>
      </c>
      <c r="O324">
        <f t="shared" ca="1" si="49"/>
        <v>2.8811267400486154</v>
      </c>
      <c r="P324" s="47">
        <f t="shared" ca="1" si="50"/>
        <v>4.5329578758211749E-3</v>
      </c>
      <c r="Q324">
        <f t="shared" ca="1" si="51"/>
        <v>9.2026536120748736E-2</v>
      </c>
      <c r="R324">
        <f ca="1">[1]!genUniform($J$9,$J$10)</f>
        <v>0.50133738732361921</v>
      </c>
      <c r="S324">
        <f t="shared" ca="1" si="52"/>
        <v>2.8811267400486154</v>
      </c>
      <c r="T324" s="47">
        <f t="shared" ca="1" si="53"/>
        <v>4.5329578758211749E-3</v>
      </c>
      <c r="U324">
        <f t="shared" ca="1" si="54"/>
        <v>9.2026536120748736E-2</v>
      </c>
    </row>
    <row r="325" spans="1:21" x14ac:dyDescent="0.3">
      <c r="A325">
        <v>315</v>
      </c>
      <c r="C325">
        <f ca="1">[1]!GenLognormal($C$9,$C$10)</f>
        <v>31.461862038293432</v>
      </c>
      <c r="D325">
        <f ca="1">[1]!GenLognormal($D$9,$D$10)</f>
        <v>71.661290050238406</v>
      </c>
      <c r="E325">
        <f ca="1">[1]!genNormal($F$9,$F$10)</f>
        <v>43.279637285293433</v>
      </c>
      <c r="F325">
        <f t="shared" ca="1" si="45"/>
        <v>43.279637285293433</v>
      </c>
      <c r="G325">
        <f ca="1">[1]!GenLognormal($G$9,$G$10)</f>
        <v>28.215404414698249</v>
      </c>
      <c r="H325">
        <f ca="1">[1]!genBinomial(1,1)</f>
        <v>1</v>
      </c>
      <c r="I325" s="13">
        <f t="shared" ca="1" si="55"/>
        <v>1.7319636027835803</v>
      </c>
      <c r="J325">
        <f ca="1">[1]!genUniform($J$9,$J$10)</f>
        <v>0.5673849045417122</v>
      </c>
      <c r="K325">
        <f t="shared" ca="1" si="46"/>
        <v>3.0445912086482907</v>
      </c>
      <c r="L325" s="47">
        <f t="shared" ca="1" si="47"/>
        <v>3.6618896935650754E-3</v>
      </c>
      <c r="M325">
        <f t="shared" ca="1" si="48"/>
        <v>7.3583955229343037E-2</v>
      </c>
      <c r="N325">
        <f ca="1">[1]!genUniform($N$9,$N$10)</f>
        <v>0.63321565142363823</v>
      </c>
      <c r="O325">
        <f t="shared" ca="1" si="49"/>
        <v>2.9081547963285832</v>
      </c>
      <c r="P325" s="47">
        <f t="shared" ca="1" si="50"/>
        <v>3.4977904572927798E-3</v>
      </c>
      <c r="Q325">
        <f t="shared" ca="1" si="51"/>
        <v>7.0286458072001262E-2</v>
      </c>
      <c r="R325">
        <f ca="1">[1]!genUniform($J$9,$J$10)</f>
        <v>0.51227738295875469</v>
      </c>
      <c r="S325">
        <f t="shared" ca="1" si="52"/>
        <v>2.9081547963285832</v>
      </c>
      <c r="T325" s="47">
        <f t="shared" ca="1" si="53"/>
        <v>3.4977904572927798E-3</v>
      </c>
      <c r="U325">
        <f t="shared" ca="1" si="54"/>
        <v>7.0286458072001262E-2</v>
      </c>
    </row>
    <row r="326" spans="1:21" x14ac:dyDescent="0.3">
      <c r="A326">
        <v>316</v>
      </c>
      <c r="C326">
        <f ca="1">[1]!GenLognormal($C$9,$C$10)</f>
        <v>24.913695967201136</v>
      </c>
      <c r="D326">
        <f ca="1">[1]!GenLognormal($D$9,$D$10)</f>
        <v>64.65974065653613</v>
      </c>
      <c r="E326">
        <f ca="1">[1]!genNormal($F$9,$F$10)</f>
        <v>54.241118412630726</v>
      </c>
      <c r="F326">
        <f t="shared" ca="1" si="45"/>
        <v>54.241118412630726</v>
      </c>
      <c r="G326">
        <f ca="1">[1]!GenLognormal($G$9,$G$10)</f>
        <v>27.064530193435935</v>
      </c>
      <c r="H326">
        <f ca="1">[1]!genBinomial(1,1)</f>
        <v>1</v>
      </c>
      <c r="I326" s="13">
        <f t="shared" ca="1" si="55"/>
        <v>1.7681939214346163</v>
      </c>
      <c r="J326">
        <f ca="1">[1]!genUniform($J$9,$J$10)</f>
        <v>0.61431485544824849</v>
      </c>
      <c r="K326">
        <f t="shared" ca="1" si="46"/>
        <v>3.1875701733149957</v>
      </c>
      <c r="L326" s="47">
        <f t="shared" ca="1" si="47"/>
        <v>3.9140570865290707E-3</v>
      </c>
      <c r="M326">
        <f t="shared" ca="1" si="48"/>
        <v>8.7167720553362943E-2</v>
      </c>
      <c r="N326">
        <f ca="1">[1]!genUniform($N$9,$N$10)</f>
        <v>0.65509372437932623</v>
      </c>
      <c r="O326">
        <f t="shared" ca="1" si="49"/>
        <v>2.8913669452192541</v>
      </c>
      <c r="P326" s="47">
        <f t="shared" ca="1" si="50"/>
        <v>3.5503454563705975E-3</v>
      </c>
      <c r="Q326">
        <f t="shared" ca="1" si="51"/>
        <v>7.9067707436851029E-2</v>
      </c>
      <c r="R326">
        <f ca="1">[1]!genUniform($J$9,$J$10)</f>
        <v>0.50549485096979851</v>
      </c>
      <c r="S326">
        <f t="shared" ca="1" si="52"/>
        <v>2.8913669452192541</v>
      </c>
      <c r="T326" s="47">
        <f t="shared" ca="1" si="53"/>
        <v>3.5503454563705975E-3</v>
      </c>
      <c r="U326">
        <f t="shared" ca="1" si="54"/>
        <v>7.9067707436851029E-2</v>
      </c>
    </row>
    <row r="327" spans="1:21" x14ac:dyDescent="0.3">
      <c r="A327">
        <v>317</v>
      </c>
      <c r="C327">
        <f ca="1">[1]!GenLognormal($C$9,$C$10)</f>
        <v>23.628907479560478</v>
      </c>
      <c r="D327">
        <f ca="1">[1]!GenLognormal($D$9,$D$10)</f>
        <v>60.697241736062814</v>
      </c>
      <c r="E327">
        <f ca="1">[1]!genNormal($F$9,$F$10)</f>
        <v>53.826332954356069</v>
      </c>
      <c r="F327">
        <f t="shared" ca="1" si="45"/>
        <v>53.826332954356069</v>
      </c>
      <c r="G327">
        <f ca="1">[1]!GenLognormal($G$9,$G$10)</f>
        <v>27.024924341644244</v>
      </c>
      <c r="H327">
        <f ca="1">[1]!genBinomial(1,1)</f>
        <v>1</v>
      </c>
      <c r="I327" s="13">
        <f t="shared" ca="1" si="55"/>
        <v>1.6533567670845588</v>
      </c>
      <c r="J327">
        <f ca="1">[1]!genUniform($J$9,$J$10)</f>
        <v>0.35520270221389377</v>
      </c>
      <c r="K327">
        <f t="shared" ca="1" si="46"/>
        <v>2.479194618247166</v>
      </c>
      <c r="L327" s="47">
        <f t="shared" ca="1" si="47"/>
        <v>2.8465230548601192E-3</v>
      </c>
      <c r="M327">
        <f t="shared" ca="1" si="48"/>
        <v>6.7531786976790825E-2</v>
      </c>
      <c r="N327">
        <f ca="1">[1]!genUniform($N$9,$N$10)</f>
        <v>0.5579023866426821</v>
      </c>
      <c r="O327">
        <f t="shared" ca="1" si="49"/>
        <v>2.9959262762284764</v>
      </c>
      <c r="P327" s="47">
        <f t="shared" ca="1" si="50"/>
        <v>3.4398159600616627E-3</v>
      </c>
      <c r="Q327">
        <f t="shared" ca="1" si="51"/>
        <v>8.1607250030042253E-2</v>
      </c>
      <c r="R327">
        <f ca="1">[1]!genUniform($J$9,$J$10)</f>
        <v>0.54701443149746032</v>
      </c>
      <c r="S327">
        <f t="shared" ca="1" si="52"/>
        <v>2.9959262762284764</v>
      </c>
      <c r="T327" s="47">
        <f t="shared" ca="1" si="53"/>
        <v>3.4398159600616627E-3</v>
      </c>
      <c r="U327">
        <f t="shared" ca="1" si="54"/>
        <v>8.1607250030042253E-2</v>
      </c>
    </row>
    <row r="328" spans="1:21" x14ac:dyDescent="0.3">
      <c r="A328">
        <v>318</v>
      </c>
      <c r="C328">
        <f ca="1">[1]!GenLognormal($C$9,$C$10)</f>
        <v>27.076715323248685</v>
      </c>
      <c r="D328">
        <f ca="1">[1]!GenLognormal($D$9,$D$10)</f>
        <v>55.704905275406645</v>
      </c>
      <c r="E328">
        <f ca="1">[1]!genNormal($F$9,$F$10)</f>
        <v>62.793857088904829</v>
      </c>
      <c r="F328">
        <f t="shared" ca="1" si="45"/>
        <v>62.793857088904829</v>
      </c>
      <c r="G328">
        <f ca="1">[1]!GenLognormal($G$9,$G$10)</f>
        <v>33.472713823269736</v>
      </c>
      <c r="H328">
        <f ca="1">[1]!genBinomial(1,1)</f>
        <v>1</v>
      </c>
      <c r="I328" s="13">
        <f t="shared" ca="1" si="55"/>
        <v>1.5720245444942158</v>
      </c>
      <c r="J328">
        <f ca="1">[1]!genUniform($J$9,$J$10)</f>
        <v>0.66002790409320966</v>
      </c>
      <c r="K328">
        <f t="shared" ca="1" si="46"/>
        <v>3.3386496717231013</v>
      </c>
      <c r="L328" s="47">
        <f t="shared" ca="1" si="47"/>
        <v>3.6447494648724102E-3</v>
      </c>
      <c r="M328">
        <f t="shared" ca="1" si="48"/>
        <v>9.4218618691977604E-2</v>
      </c>
      <c r="N328">
        <f ca="1">[1]!genUniform($N$9,$N$10)</f>
        <v>0.56986873080284206</v>
      </c>
      <c r="O328">
        <f t="shared" ca="1" si="49"/>
        <v>2.5766186494282342</v>
      </c>
      <c r="P328" s="47">
        <f t="shared" ca="1" si="50"/>
        <v>2.8128526102102233E-3</v>
      </c>
      <c r="Q328">
        <f t="shared" ca="1" si="51"/>
        <v>7.2713663880710239E-2</v>
      </c>
      <c r="R328">
        <f ca="1">[1]!genUniform($J$9,$J$10)</f>
        <v>0.37267996176605866</v>
      </c>
      <c r="S328">
        <f t="shared" ca="1" si="52"/>
        <v>2.5766186494282342</v>
      </c>
      <c r="T328" s="47">
        <f t="shared" ca="1" si="53"/>
        <v>2.8128526102102233E-3</v>
      </c>
      <c r="U328">
        <f t="shared" ca="1" si="54"/>
        <v>7.2713663880710239E-2</v>
      </c>
    </row>
    <row r="329" spans="1:21" x14ac:dyDescent="0.3">
      <c r="A329">
        <v>319</v>
      </c>
      <c r="C329">
        <f ca="1">[1]!GenLognormal($C$9,$C$10)</f>
        <v>24.718219417990156</v>
      </c>
      <c r="D329">
        <f ca="1">[1]!GenLognormal($D$9,$D$10)</f>
        <v>75.962857985741394</v>
      </c>
      <c r="E329">
        <f ca="1">[1]!genNormal($F$9,$F$10)</f>
        <v>52.695075159674431</v>
      </c>
      <c r="F329">
        <f t="shared" ca="1" si="45"/>
        <v>52.695075159674431</v>
      </c>
      <c r="G329">
        <f ca="1">[1]!GenLognormal($G$9,$G$10)</f>
        <v>19.829196472835065</v>
      </c>
      <c r="H329">
        <f ca="1">[1]!genBinomial(1,1)</f>
        <v>1</v>
      </c>
      <c r="I329" s="13">
        <f t="shared" ca="1" si="55"/>
        <v>2.1892335521163249</v>
      </c>
      <c r="J329">
        <f ca="1">[1]!genUniform($J$9,$J$10)</f>
        <v>0.58031308588794384</v>
      </c>
      <c r="K329">
        <f t="shared" ca="1" si="46"/>
        <v>3.0829507397196125</v>
      </c>
      <c r="L329" s="47">
        <f t="shared" ca="1" si="47"/>
        <v>4.6870133325805684E-3</v>
      </c>
      <c r="M329">
        <f t="shared" ca="1" si="48"/>
        <v>8.8849990349005772E-2</v>
      </c>
      <c r="N329">
        <f ca="1">[1]!genUniform($N$9,$N$10)</f>
        <v>0.68168652685721054</v>
      </c>
      <c r="O329">
        <f t="shared" ca="1" si="49"/>
        <v>2.9512598006114601</v>
      </c>
      <c r="P329" s="47">
        <f t="shared" ca="1" si="50"/>
        <v>4.4868034559102385E-3</v>
      </c>
      <c r="Q329">
        <f t="shared" ca="1" si="51"/>
        <v>8.5054685247933998E-2</v>
      </c>
      <c r="R329">
        <f ca="1">[1]!genUniform($J$9,$J$10)</f>
        <v>0.5294941779624468</v>
      </c>
      <c r="S329">
        <f t="shared" ca="1" si="52"/>
        <v>2.9512598006114601</v>
      </c>
      <c r="T329" s="47">
        <f t="shared" ca="1" si="53"/>
        <v>4.4868034559102385E-3</v>
      </c>
      <c r="U329">
        <f t="shared" ca="1" si="54"/>
        <v>8.5054685247933998E-2</v>
      </c>
    </row>
    <row r="330" spans="1:21" x14ac:dyDescent="0.3">
      <c r="A330">
        <v>320</v>
      </c>
      <c r="C330">
        <f ca="1">[1]!GenLognormal($C$9,$C$10)</f>
        <v>25.965287334980005</v>
      </c>
      <c r="D330">
        <f ca="1">[1]!GenLognormal($D$9,$D$10)</f>
        <v>73.363007314635809</v>
      </c>
      <c r="E330">
        <f ca="1">[1]!genNormal($F$9,$F$10)</f>
        <v>70.895568407148403</v>
      </c>
      <c r="F330">
        <f t="shared" ca="1" si="45"/>
        <v>70.895568407148403</v>
      </c>
      <c r="G330">
        <f ca="1">[1]!GenLognormal($G$9,$G$10)</f>
        <v>27.933477389249845</v>
      </c>
      <c r="H330">
        <f ca="1">[1]!genBinomial(1,1)</f>
        <v>1</v>
      </c>
      <c r="I330" s="13">
        <f t="shared" ca="1" si="55"/>
        <v>2.3746349537679539</v>
      </c>
      <c r="J330">
        <f ca="1">[1]!genUniform($J$9,$J$10)</f>
        <v>0.54230709114957643</v>
      </c>
      <c r="K330">
        <f t="shared" ca="1" si="46"/>
        <v>2.9720910956723232</v>
      </c>
      <c r="L330" s="47">
        <f t="shared" ca="1" si="47"/>
        <v>4.9011329177541633E-3</v>
      </c>
      <c r="M330">
        <f t="shared" ca="1" si="48"/>
        <v>9.6201500727710873E-2</v>
      </c>
      <c r="N330">
        <f ca="1">[1]!genUniform($N$9,$N$10)</f>
        <v>0.49247374133605554</v>
      </c>
      <c r="O330">
        <f t="shared" ca="1" si="49"/>
        <v>2.7030699102952491</v>
      </c>
      <c r="P330" s="47">
        <f t="shared" ca="1" si="50"/>
        <v>4.4575029801843793E-3</v>
      </c>
      <c r="Q330">
        <f t="shared" ca="1" si="51"/>
        <v>8.7493745504963291E-2</v>
      </c>
      <c r="R330">
        <f ca="1">[1]!genUniform($J$9,$J$10)</f>
        <v>0.4269937482748502</v>
      </c>
      <c r="S330">
        <f t="shared" ca="1" si="52"/>
        <v>2.7030699102952491</v>
      </c>
      <c r="T330" s="47">
        <f t="shared" ca="1" si="53"/>
        <v>4.4575029801843793E-3</v>
      </c>
      <c r="U330">
        <f t="shared" ca="1" si="54"/>
        <v>8.7493745504963291E-2</v>
      </c>
    </row>
    <row r="331" spans="1:21" x14ac:dyDescent="0.3">
      <c r="A331">
        <v>321</v>
      </c>
      <c r="C331">
        <f ca="1">[1]!GenLognormal($C$9,$C$10)</f>
        <v>31.328045252864364</v>
      </c>
      <c r="D331">
        <f ca="1">[1]!GenLognormal($D$9,$D$10)</f>
        <v>64.682113922093606</v>
      </c>
      <c r="E331">
        <f ca="1">[1]!genNormal($F$9,$F$10)</f>
        <v>67.568094136586083</v>
      </c>
      <c r="F331">
        <f t="shared" ca="1" si="45"/>
        <v>67.568094136586083</v>
      </c>
      <c r="G331">
        <f ca="1">[1]!GenLognormal($G$9,$G$10)</f>
        <v>21.804730081429916</v>
      </c>
      <c r="H331">
        <f ca="1">[1]!genBinomial(1,1)</f>
        <v>1</v>
      </c>
      <c r="I331" s="13">
        <f t="shared" ca="1" si="55"/>
        <v>2.124755860353754</v>
      </c>
      <c r="J331">
        <f ca="1">[1]!genUniform($J$9,$J$10)</f>
        <v>0.62856728584363797</v>
      </c>
      <c r="K331">
        <f t="shared" ca="1" si="46"/>
        <v>3.2332557609874195</v>
      </c>
      <c r="L331" s="47">
        <f t="shared" ca="1" si="47"/>
        <v>4.7707493931809413E-3</v>
      </c>
      <c r="M331">
        <f t="shared" ca="1" si="48"/>
        <v>0.10620987332688267</v>
      </c>
      <c r="N331">
        <f ca="1">[1]!genUniform($N$9,$N$10)</f>
        <v>0.54887322974468877</v>
      </c>
      <c r="O331">
        <f t="shared" ca="1" si="49"/>
        <v>2.9329357506842633</v>
      </c>
      <c r="P331" s="47">
        <f t="shared" ca="1" si="50"/>
        <v>4.3276197391023787E-3</v>
      </c>
      <c r="Q331">
        <f t="shared" ca="1" si="51"/>
        <v>9.6344600484351617E-2</v>
      </c>
      <c r="R331">
        <f ca="1">[1]!genUniform($J$9,$J$10)</f>
        <v>0.52221106248196925</v>
      </c>
      <c r="S331">
        <f t="shared" ca="1" si="52"/>
        <v>2.9329357506842633</v>
      </c>
      <c r="T331" s="47">
        <f t="shared" ca="1" si="53"/>
        <v>4.3276197391023787E-3</v>
      </c>
      <c r="U331">
        <f t="shared" ca="1" si="54"/>
        <v>9.6344600484351617E-2</v>
      </c>
    </row>
    <row r="332" spans="1:21" x14ac:dyDescent="0.3">
      <c r="A332">
        <v>322</v>
      </c>
      <c r="C332">
        <f ca="1">[1]!GenLognormal($C$9,$C$10)</f>
        <v>25.764937265906209</v>
      </c>
      <c r="D332">
        <f ca="1">[1]!GenLognormal($D$9,$D$10)</f>
        <v>91.126633796630628</v>
      </c>
      <c r="E332">
        <f ca="1">[1]!genNormal($F$9,$F$10)</f>
        <v>45.056942550147468</v>
      </c>
      <c r="F332">
        <f t="shared" ref="F332:F395" ca="1" si="56">IF(E332&gt;35,E332,36)</f>
        <v>45.056942550147468</v>
      </c>
      <c r="G332">
        <f ca="1">[1]!GenLognormal($G$9,$G$10)</f>
        <v>20.047219946666765</v>
      </c>
      <c r="H332">
        <f ca="1">[1]!genBinomial(1,1)</f>
        <v>1</v>
      </c>
      <c r="I332" s="13">
        <f t="shared" ca="1" si="55"/>
        <v>2.4382064332971942</v>
      </c>
      <c r="J332">
        <f ca="1">[1]!genUniform($J$9,$J$10)</f>
        <v>0.53801096435243778</v>
      </c>
      <c r="K332">
        <f t="shared" ref="K332:K395" ca="1" si="57">_xlfn.LOGNORM.INV($J332,$K$9,$K$10)</f>
        <v>2.9599013638866962</v>
      </c>
      <c r="L332" s="47">
        <f t="shared" ref="L332:L395" ca="1" si="58">K332*$I332/24/60</f>
        <v>5.0117017689956123E-3</v>
      </c>
      <c r="M332">
        <f t="shared" ref="M332:M395" ca="1" si="59">L332*24*60/$D332</f>
        <v>7.9195842605792835E-2</v>
      </c>
      <c r="N332">
        <f ca="1">[1]!genUniform($N$9,$N$10)</f>
        <v>0.39515530431486429</v>
      </c>
      <c r="O332">
        <f t="shared" ref="O332:O395" ca="1" si="60">_xlfn.LOGNORM.INV($R332,$S$9,$S$10)</f>
        <v>2.8150563620878191</v>
      </c>
      <c r="P332" s="47">
        <f t="shared" ref="P332:P395" ca="1" si="61">O332*$I332/24/60</f>
        <v>4.7664503695393863E-3</v>
      </c>
      <c r="Q332">
        <f t="shared" ref="Q332:Q395" ca="1" si="62">P332*24*60/$D332</f>
        <v>7.5320334420061696E-2</v>
      </c>
      <c r="R332">
        <f ca="1">[1]!genUniform($J$9,$J$10)</f>
        <v>0.47416960700161498</v>
      </c>
      <c r="S332">
        <f t="shared" ref="S332:S395" ca="1" si="63">_xlfn.LOGNORM.INV($R332,$S$9,$S$10)</f>
        <v>2.8150563620878191</v>
      </c>
      <c r="T332" s="47">
        <f t="shared" ref="T332:T395" ca="1" si="64">S332*$I332/24/60</f>
        <v>4.7664503695393863E-3</v>
      </c>
      <c r="U332">
        <f t="shared" ref="U332:U395" ca="1" si="65">T332*24*60/$D332</f>
        <v>7.5320334420061696E-2</v>
      </c>
    </row>
    <row r="333" spans="1:21" x14ac:dyDescent="0.3">
      <c r="A333">
        <v>323</v>
      </c>
      <c r="C333">
        <f ca="1">[1]!GenLognormal($C$9,$C$10)</f>
        <v>31.251343236470358</v>
      </c>
      <c r="D333">
        <f ca="1">[1]!GenLognormal($D$9,$D$10)</f>
        <v>64.179037140585621</v>
      </c>
      <c r="E333">
        <f ca="1">[1]!genNormal($F$9,$F$10)</f>
        <v>47.732433488400005</v>
      </c>
      <c r="F333">
        <f t="shared" ca="1" si="56"/>
        <v>47.732433488400005</v>
      </c>
      <c r="G333">
        <f ca="1">[1]!GenLognormal($G$9,$G$10)</f>
        <v>33.921278097803324</v>
      </c>
      <c r="H333">
        <f ca="1">[1]!genBinomial(1,1)</f>
        <v>1</v>
      </c>
      <c r="I333" s="13">
        <f t="shared" ca="1" si="55"/>
        <v>1.5259607248035956</v>
      </c>
      <c r="J333">
        <f ca="1">[1]!genUniform($J$9,$J$10)</f>
        <v>0.61731185896877527</v>
      </c>
      <c r="K333">
        <f t="shared" ca="1" si="57"/>
        <v>3.1970798567247574</v>
      </c>
      <c r="L333" s="47">
        <f t="shared" ca="1" si="58"/>
        <v>3.3879293718213099E-3</v>
      </c>
      <c r="M333">
        <f t="shared" ca="1" si="59"/>
        <v>7.6015760173153799E-2</v>
      </c>
      <c r="N333">
        <f ca="1">[1]!genUniform($N$9,$N$10)</f>
        <v>0.38861628808851539</v>
      </c>
      <c r="O333">
        <f t="shared" ca="1" si="60"/>
        <v>2.5294866698864191</v>
      </c>
      <c r="P333" s="47">
        <f t="shared" ca="1" si="61"/>
        <v>2.6804842445561899E-3</v>
      </c>
      <c r="Q333">
        <f t="shared" ca="1" si="62"/>
        <v>6.0142649128651179E-2</v>
      </c>
      <c r="R333">
        <f ca="1">[1]!genUniform($J$9,$J$10)</f>
        <v>0.3523467700339713</v>
      </c>
      <c r="S333">
        <f t="shared" ca="1" si="63"/>
        <v>2.5294866698864191</v>
      </c>
      <c r="T333" s="47">
        <f t="shared" ca="1" si="64"/>
        <v>2.6804842445561899E-3</v>
      </c>
      <c r="U333">
        <f t="shared" ca="1" si="65"/>
        <v>6.0142649128651179E-2</v>
      </c>
    </row>
    <row r="334" spans="1:21" x14ac:dyDescent="0.3">
      <c r="A334">
        <v>324</v>
      </c>
      <c r="C334">
        <f ca="1">[1]!GenLognormal($C$9,$C$10)</f>
        <v>24.384701002599364</v>
      </c>
      <c r="D334">
        <f ca="1">[1]!GenLognormal($D$9,$D$10)</f>
        <v>62.071176288180418</v>
      </c>
      <c r="E334">
        <f ca="1">[1]!genNormal($F$9,$F$10)</f>
        <v>48.263962698790614</v>
      </c>
      <c r="F334">
        <f t="shared" ca="1" si="56"/>
        <v>48.263962698790614</v>
      </c>
      <c r="G334">
        <f ca="1">[1]!GenLognormal($G$9,$G$10)</f>
        <v>29.17390525303593</v>
      </c>
      <c r="H334">
        <f ca="1">[1]!genBinomial(1,1)</f>
        <v>1</v>
      </c>
      <c r="I334" s="13">
        <f t="shared" ca="1" si="55"/>
        <v>1.5620640980770086</v>
      </c>
      <c r="J334">
        <f ca="1">[1]!genUniform($J$9,$J$10)</f>
        <v>0.50615429008046842</v>
      </c>
      <c r="K334">
        <f t="shared" ca="1" si="57"/>
        <v>2.8713453564405556</v>
      </c>
      <c r="L334" s="47">
        <f t="shared" ca="1" si="58"/>
        <v>3.1147399267193914E-3</v>
      </c>
      <c r="M334">
        <f t="shared" ca="1" si="59"/>
        <v>7.225939256656233E-2</v>
      </c>
      <c r="N334">
        <f ca="1">[1]!genUniform($N$9,$N$10)</f>
        <v>0.50588972164840451</v>
      </c>
      <c r="O334">
        <f t="shared" ca="1" si="60"/>
        <v>2.9793216799738569</v>
      </c>
      <c r="P334" s="47">
        <f t="shared" ca="1" si="61"/>
        <v>3.2318690506316955E-3</v>
      </c>
      <c r="Q334">
        <f t="shared" ca="1" si="62"/>
        <v>7.4976691456640487E-2</v>
      </c>
      <c r="R334">
        <f ca="1">[1]!genUniform($J$9,$J$10)</f>
        <v>0.54054086051899219</v>
      </c>
      <c r="S334">
        <f t="shared" ca="1" si="63"/>
        <v>2.9793216799738569</v>
      </c>
      <c r="T334" s="47">
        <f t="shared" ca="1" si="64"/>
        <v>3.2318690506316955E-3</v>
      </c>
      <c r="U334">
        <f t="shared" ca="1" si="65"/>
        <v>7.4976691456640487E-2</v>
      </c>
    </row>
    <row r="335" spans="1:21" x14ac:dyDescent="0.3">
      <c r="A335">
        <v>325</v>
      </c>
      <c r="C335">
        <f ca="1">[1]!GenLognormal($C$9,$C$10)</f>
        <v>25.827148954670569</v>
      </c>
      <c r="D335">
        <f ca="1">[1]!GenLognormal($D$9,$D$10)</f>
        <v>81.253579182852562</v>
      </c>
      <c r="E335">
        <f ca="1">[1]!genNormal($F$9,$F$10)</f>
        <v>65.173365154890988</v>
      </c>
      <c r="F335">
        <f t="shared" ca="1" si="56"/>
        <v>65.173365154890988</v>
      </c>
      <c r="G335">
        <f ca="1">[1]!GenLognormal($G$9,$G$10)</f>
        <v>31.035287740409135</v>
      </c>
      <c r="H335">
        <f ca="1">[1]!genBinomial(1,1)</f>
        <v>1</v>
      </c>
      <c r="I335" s="13">
        <f t="shared" ref="I335:I398" ca="1" si="66">(266.16-47.17*H335-2.33*G335+0.66*F335+0.017*(F335^2))*113.12/1000000*D335</f>
        <v>2.4072367362592666</v>
      </c>
      <c r="J335">
        <f ca="1">[1]!genUniform($J$9,$J$10)</f>
        <v>0.44225563437712795</v>
      </c>
      <c r="K335">
        <f t="shared" ca="1" si="57"/>
        <v>2.7013984805469766</v>
      </c>
      <c r="L335" s="47">
        <f t="shared" ca="1" si="58"/>
        <v>4.5159067094775324E-3</v>
      </c>
      <c r="M335">
        <f t="shared" ca="1" si="59"/>
        <v>8.0032236450945107E-2</v>
      </c>
      <c r="N335">
        <f ca="1">[1]!genUniform($N$9,$N$10)</f>
        <v>0.6090349419172677</v>
      </c>
      <c r="O335">
        <f t="shared" ca="1" si="60"/>
        <v>2.8746426437221322</v>
      </c>
      <c r="P335" s="47">
        <f t="shared" ca="1" si="61"/>
        <v>4.8055176219342884E-3</v>
      </c>
      <c r="Q335">
        <f t="shared" ca="1" si="62"/>
        <v>8.5164806832850673E-2</v>
      </c>
      <c r="R335">
        <f ca="1">[1]!genUniform($J$9,$J$10)</f>
        <v>0.49869713055144471</v>
      </c>
      <c r="S335">
        <f t="shared" ca="1" si="63"/>
        <v>2.8746426437221322</v>
      </c>
      <c r="T335" s="47">
        <f t="shared" ca="1" si="64"/>
        <v>4.8055176219342884E-3</v>
      </c>
      <c r="U335">
        <f t="shared" ca="1" si="65"/>
        <v>8.5164806832850673E-2</v>
      </c>
    </row>
    <row r="336" spans="1:21" x14ac:dyDescent="0.3">
      <c r="A336">
        <v>326</v>
      </c>
      <c r="C336">
        <f ca="1">[1]!GenLognormal($C$9,$C$10)</f>
        <v>27.718499219962233</v>
      </c>
      <c r="D336">
        <f ca="1">[1]!GenLognormal($D$9,$D$10)</f>
        <v>72.364853498204326</v>
      </c>
      <c r="E336">
        <f ca="1">[1]!genNormal($F$9,$F$10)</f>
        <v>53.527040139762903</v>
      </c>
      <c r="F336">
        <f t="shared" ca="1" si="56"/>
        <v>53.527040139762903</v>
      </c>
      <c r="G336">
        <f ca="1">[1]!GenLognormal($G$9,$G$10)</f>
        <v>24.633534427592792</v>
      </c>
      <c r="H336">
        <f ca="1">[1]!genBinomial(1,1)</f>
        <v>1</v>
      </c>
      <c r="I336" s="13">
        <f t="shared" ca="1" si="66"/>
        <v>2.0106987420362334</v>
      </c>
      <c r="J336">
        <f ca="1">[1]!genUniform($J$9,$J$10)</f>
        <v>0.4881476671345969</v>
      </c>
      <c r="K336">
        <f t="shared" ca="1" si="57"/>
        <v>2.8225491496999879</v>
      </c>
      <c r="L336" s="47">
        <f t="shared" ca="1" si="58"/>
        <v>3.9411777948869485E-3</v>
      </c>
      <c r="M336">
        <f t="shared" ca="1" si="59"/>
        <v>7.8426138522867783E-2</v>
      </c>
      <c r="N336">
        <f ca="1">[1]!genUniform($N$9,$N$10)</f>
        <v>0.48077408036169927</v>
      </c>
      <c r="O336">
        <f t="shared" ca="1" si="60"/>
        <v>3.1148782355976792</v>
      </c>
      <c r="P336" s="47">
        <f t="shared" ca="1" si="61"/>
        <v>4.3493623263279836E-3</v>
      </c>
      <c r="Q336">
        <f t="shared" ca="1" si="62"/>
        <v>8.6548668962173864E-2</v>
      </c>
      <c r="R336">
        <f ca="1">[1]!genUniform($J$9,$J$10)</f>
        <v>0.59192265247647569</v>
      </c>
      <c r="S336">
        <f t="shared" ca="1" si="63"/>
        <v>3.1148782355976792</v>
      </c>
      <c r="T336" s="47">
        <f t="shared" ca="1" si="64"/>
        <v>4.3493623263279836E-3</v>
      </c>
      <c r="U336">
        <f t="shared" ca="1" si="65"/>
        <v>8.6548668962173864E-2</v>
      </c>
    </row>
    <row r="337" spans="1:21" x14ac:dyDescent="0.3">
      <c r="A337">
        <v>327</v>
      </c>
      <c r="C337">
        <f ca="1">[1]!GenLognormal($C$9,$C$10)</f>
        <v>26.810701095584012</v>
      </c>
      <c r="D337">
        <f ca="1">[1]!GenLognormal($D$9,$D$10)</f>
        <v>69.65891793342081</v>
      </c>
      <c r="E337">
        <f ca="1">[1]!genNormal($F$9,$F$10)</f>
        <v>72.625927696158101</v>
      </c>
      <c r="F337">
        <f t="shared" ca="1" si="56"/>
        <v>72.625927696158101</v>
      </c>
      <c r="G337">
        <f ca="1">[1]!GenLognormal($G$9,$G$10)</f>
        <v>32.833046630431738</v>
      </c>
      <c r="H337">
        <f ca="1">[1]!genBinomial(1,1)</f>
        <v>1</v>
      </c>
      <c r="I337" s="13">
        <f t="shared" ca="1" si="66"/>
        <v>2.2070503612160035</v>
      </c>
      <c r="J337">
        <f ca="1">[1]!genUniform($J$9,$J$10)</f>
        <v>0.56762959048292017</v>
      </c>
      <c r="K337">
        <f t="shared" ca="1" si="57"/>
        <v>3.0453106646543633</v>
      </c>
      <c r="L337" s="47">
        <f t="shared" ca="1" si="58"/>
        <v>4.6674680572502507E-3</v>
      </c>
      <c r="M337">
        <f t="shared" ca="1" si="59"/>
        <v>9.6486626577581391E-2</v>
      </c>
      <c r="N337">
        <f ca="1">[1]!genUniform($N$9,$N$10)</f>
        <v>0.46683294844286405</v>
      </c>
      <c r="O337">
        <f t="shared" ca="1" si="60"/>
        <v>2.9616424476866507</v>
      </c>
      <c r="P337" s="47">
        <f t="shared" ca="1" si="61"/>
        <v>4.5392319680274103E-3</v>
      </c>
      <c r="Q337">
        <f t="shared" ca="1" si="62"/>
        <v>9.3835710170045661E-2</v>
      </c>
      <c r="R337">
        <f ca="1">[1]!genUniform($J$9,$J$10)</f>
        <v>0.5335966539143141</v>
      </c>
      <c r="S337">
        <f t="shared" ca="1" si="63"/>
        <v>2.9616424476866507</v>
      </c>
      <c r="T337" s="47">
        <f t="shared" ca="1" si="64"/>
        <v>4.5392319680274103E-3</v>
      </c>
      <c r="U337">
        <f t="shared" ca="1" si="65"/>
        <v>9.3835710170045661E-2</v>
      </c>
    </row>
    <row r="338" spans="1:21" x14ac:dyDescent="0.3">
      <c r="A338">
        <v>328</v>
      </c>
      <c r="C338">
        <f ca="1">[1]!GenLognormal($C$9,$C$10)</f>
        <v>26.426314462568726</v>
      </c>
      <c r="D338">
        <f ca="1">[1]!GenLognormal($D$9,$D$10)</f>
        <v>50.419849268443436</v>
      </c>
      <c r="E338">
        <f ca="1">[1]!genNormal($F$9,$F$10)</f>
        <v>61.526340571303507</v>
      </c>
      <c r="F338">
        <f t="shared" ca="1" si="56"/>
        <v>61.526340571303507</v>
      </c>
      <c r="G338">
        <f ca="1">[1]!GenLognormal($G$9,$G$10)</f>
        <v>21.948839039439743</v>
      </c>
      <c r="H338">
        <f ca="1">[1]!genBinomial(1,1)</f>
        <v>1</v>
      </c>
      <c r="I338" s="13">
        <f t="shared" ca="1" si="66"/>
        <v>1.5559696199078128</v>
      </c>
      <c r="J338">
        <f ca="1">[1]!genUniform($J$9,$J$10)</f>
        <v>0.4263189615621864</v>
      </c>
      <c r="K338">
        <f t="shared" ca="1" si="57"/>
        <v>2.6601730614000378</v>
      </c>
      <c r="L338" s="47">
        <f t="shared" ca="1" si="58"/>
        <v>2.8744086578025136E-3</v>
      </c>
      <c r="M338">
        <f t="shared" ca="1" si="59"/>
        <v>8.2093630331937797E-2</v>
      </c>
      <c r="N338">
        <f ca="1">[1]!genUniform($N$9,$N$10)</f>
        <v>0.68317880509944739</v>
      </c>
      <c r="O338">
        <f t="shared" ca="1" si="60"/>
        <v>2.6809072340804656</v>
      </c>
      <c r="P338" s="47">
        <f t="shared" ca="1" si="61"/>
        <v>2.8968126458474223E-3</v>
      </c>
      <c r="Q338">
        <f t="shared" ca="1" si="62"/>
        <v>8.2733492276246712E-2</v>
      </c>
      <c r="R338">
        <f ca="1">[1]!genUniform($J$9,$J$10)</f>
        <v>0.41753008168949857</v>
      </c>
      <c r="S338">
        <f t="shared" ca="1" si="63"/>
        <v>2.6809072340804656</v>
      </c>
      <c r="T338" s="47">
        <f t="shared" ca="1" si="64"/>
        <v>2.8968126458474223E-3</v>
      </c>
      <c r="U338">
        <f t="shared" ca="1" si="65"/>
        <v>8.2733492276246712E-2</v>
      </c>
    </row>
    <row r="339" spans="1:21" x14ac:dyDescent="0.3">
      <c r="A339">
        <v>329</v>
      </c>
      <c r="C339">
        <f ca="1">[1]!GenLognormal($C$9,$C$10)</f>
        <v>22.292560675505484</v>
      </c>
      <c r="D339">
        <f ca="1">[1]!GenLognormal($D$9,$D$10)</f>
        <v>87.912098867563685</v>
      </c>
      <c r="E339">
        <f ca="1">[1]!genNormal($F$9,$F$10)</f>
        <v>64.412339557835637</v>
      </c>
      <c r="F339">
        <f t="shared" ca="1" si="56"/>
        <v>64.412339557835637</v>
      </c>
      <c r="G339">
        <f ca="1">[1]!GenLognormal($G$9,$G$10)</f>
        <v>24.030585732710065</v>
      </c>
      <c r="H339">
        <f ca="1">[1]!genBinomial(1,1)</f>
        <v>1</v>
      </c>
      <c r="I339" s="13">
        <f t="shared" ca="1" si="66"/>
        <v>2.7451420119209828</v>
      </c>
      <c r="J339">
        <f ca="1">[1]!genUniform($J$9,$J$10)</f>
        <v>0.54659599780371204</v>
      </c>
      <c r="K339">
        <f t="shared" ca="1" si="57"/>
        <v>2.9843245004569576</v>
      </c>
      <c r="L339" s="47">
        <f t="shared" ca="1" si="58"/>
        <v>5.6891628912565939E-3</v>
      </c>
      <c r="M339">
        <f t="shared" ca="1" si="59"/>
        <v>9.3188476545771406E-2</v>
      </c>
      <c r="N339">
        <f ca="1">[1]!genUniform($N$9,$N$10)</f>
        <v>0.57270714980110893</v>
      </c>
      <c r="O339">
        <f t="shared" ca="1" si="60"/>
        <v>2.5157803640302232</v>
      </c>
      <c r="P339" s="47">
        <f t="shared" ca="1" si="61"/>
        <v>4.7959544236564093E-3</v>
      </c>
      <c r="Q339">
        <f t="shared" ca="1" si="62"/>
        <v>7.8557723669743396E-2</v>
      </c>
      <c r="R339">
        <f ca="1">[1]!genUniform($J$9,$J$10)</f>
        <v>0.34643909159440889</v>
      </c>
      <c r="S339">
        <f t="shared" ca="1" si="63"/>
        <v>2.5157803640302232</v>
      </c>
      <c r="T339" s="47">
        <f t="shared" ca="1" si="64"/>
        <v>4.7959544236564093E-3</v>
      </c>
      <c r="U339">
        <f t="shared" ca="1" si="65"/>
        <v>7.8557723669743396E-2</v>
      </c>
    </row>
    <row r="340" spans="1:21" x14ac:dyDescent="0.3">
      <c r="A340">
        <v>330</v>
      </c>
      <c r="C340">
        <f ca="1">[1]!GenLognormal($C$9,$C$10)</f>
        <v>25.675317513628883</v>
      </c>
      <c r="D340">
        <f ca="1">[1]!GenLognormal($D$9,$D$10)</f>
        <v>53.555286569359517</v>
      </c>
      <c r="E340">
        <f ca="1">[1]!genNormal($F$9,$F$10)</f>
        <v>41.540483322705391</v>
      </c>
      <c r="F340">
        <f t="shared" ca="1" si="56"/>
        <v>41.540483322705391</v>
      </c>
      <c r="G340">
        <f ca="1">[1]!GenLognormal($G$9,$G$10)</f>
        <v>26.859379905593386</v>
      </c>
      <c r="H340">
        <f ca="1">[1]!genBinomial(1,1)</f>
        <v>1</v>
      </c>
      <c r="I340" s="13">
        <f t="shared" ca="1" si="66"/>
        <v>1.291358941510925</v>
      </c>
      <c r="J340">
        <f ca="1">[1]!genUniform($J$9,$J$10)</f>
        <v>0.58837005459432812</v>
      </c>
      <c r="K340">
        <f t="shared" ca="1" si="57"/>
        <v>3.1072303233743881</v>
      </c>
      <c r="L340" s="47">
        <f t="shared" ca="1" si="58"/>
        <v>2.7864928204329158E-3</v>
      </c>
      <c r="M340">
        <f t="shared" ca="1" si="59"/>
        <v>7.4923502766187991E-2</v>
      </c>
      <c r="N340">
        <f ca="1">[1]!genUniform($N$9,$N$10)</f>
        <v>0.5231183962319913</v>
      </c>
      <c r="O340">
        <f t="shared" ca="1" si="60"/>
        <v>2.7991293024981942</v>
      </c>
      <c r="P340" s="47">
        <f t="shared" ca="1" si="61"/>
        <v>2.510194898073807E-3</v>
      </c>
      <c r="Q340">
        <f t="shared" ca="1" si="62"/>
        <v>6.7494376088248639E-2</v>
      </c>
      <c r="R340">
        <f ca="1">[1]!genUniform($J$9,$J$10)</f>
        <v>0.46753852290977393</v>
      </c>
      <c r="S340">
        <f t="shared" ca="1" si="63"/>
        <v>2.7991293024981942</v>
      </c>
      <c r="T340" s="47">
        <f t="shared" ca="1" si="64"/>
        <v>2.510194898073807E-3</v>
      </c>
      <c r="U340">
        <f t="shared" ca="1" si="65"/>
        <v>6.7494376088248639E-2</v>
      </c>
    </row>
    <row r="341" spans="1:21" x14ac:dyDescent="0.3">
      <c r="A341">
        <v>331</v>
      </c>
      <c r="C341">
        <f ca="1">[1]!GenLognormal($C$9,$C$10)</f>
        <v>25.472616542793176</v>
      </c>
      <c r="D341">
        <f ca="1">[1]!GenLognormal($D$9,$D$10)</f>
        <v>44.257154430107704</v>
      </c>
      <c r="E341">
        <f ca="1">[1]!genNormal($F$9,$F$10)</f>
        <v>50.620214768683802</v>
      </c>
      <c r="F341">
        <f t="shared" ca="1" si="56"/>
        <v>50.620214768683802</v>
      </c>
      <c r="G341">
        <f ca="1">[1]!GenLognormal($G$9,$G$10)</f>
        <v>36.848024037228534</v>
      </c>
      <c r="H341">
        <f ca="1">[1]!genBinomial(1,1)</f>
        <v>1</v>
      </c>
      <c r="I341" s="13">
        <f t="shared" ca="1" si="66"/>
        <v>1.0518599704339167</v>
      </c>
      <c r="J341">
        <f ca="1">[1]!genUniform($J$9,$J$10)</f>
        <v>0.5420560219688042</v>
      </c>
      <c r="K341">
        <f t="shared" ca="1" si="57"/>
        <v>2.9713769659571221</v>
      </c>
      <c r="L341" s="47">
        <f t="shared" ca="1" si="58"/>
        <v>2.1704670052497773E-3</v>
      </c>
      <c r="M341">
        <f t="shared" ca="1" si="59"/>
        <v>7.0620728508325681E-2</v>
      </c>
      <c r="N341">
        <f ca="1">[1]!genUniform($N$9,$N$10)</f>
        <v>0.66954905497348571</v>
      </c>
      <c r="O341">
        <f t="shared" ca="1" si="60"/>
        <v>3.258418405591148</v>
      </c>
      <c r="P341" s="47">
        <f t="shared" ca="1" si="61"/>
        <v>2.3801388109489134E-3</v>
      </c>
      <c r="Q341">
        <f t="shared" ca="1" si="62"/>
        <v>7.744284357863751E-2</v>
      </c>
      <c r="R341">
        <f ca="1">[1]!genUniform($J$9,$J$10)</f>
        <v>0.64238015499844014</v>
      </c>
      <c r="S341">
        <f t="shared" ca="1" si="63"/>
        <v>3.258418405591148</v>
      </c>
      <c r="T341" s="47">
        <f t="shared" ca="1" si="64"/>
        <v>2.3801388109489134E-3</v>
      </c>
      <c r="U341">
        <f t="shared" ca="1" si="65"/>
        <v>7.744284357863751E-2</v>
      </c>
    </row>
    <row r="342" spans="1:21" x14ac:dyDescent="0.3">
      <c r="A342">
        <v>332</v>
      </c>
      <c r="C342">
        <f ca="1">[1]!GenLognormal($C$9,$C$10)</f>
        <v>28.784908353413279</v>
      </c>
      <c r="D342">
        <f ca="1">[1]!GenLognormal($D$9,$D$10)</f>
        <v>72.228899418634995</v>
      </c>
      <c r="E342">
        <f ca="1">[1]!genNormal($F$9,$F$10)</f>
        <v>56.009696155844111</v>
      </c>
      <c r="F342">
        <f t="shared" ca="1" si="56"/>
        <v>56.009696155844111</v>
      </c>
      <c r="G342">
        <f ca="1">[1]!GenLognormal($G$9,$G$10)</f>
        <v>24.705636617811951</v>
      </c>
      <c r="H342">
        <f ca="1">[1]!genBinomial(1,1)</f>
        <v>1</v>
      </c>
      <c r="I342" s="13">
        <f t="shared" ca="1" si="66"/>
        <v>2.0567088916963563</v>
      </c>
      <c r="J342">
        <f ca="1">[1]!genUniform($J$9,$J$10)</f>
        <v>0.5159964723187429</v>
      </c>
      <c r="K342">
        <f t="shared" ca="1" si="57"/>
        <v>2.8983805138922669</v>
      </c>
      <c r="L342" s="47">
        <f t="shared" ca="1" si="58"/>
        <v>4.1396701211400561E-3</v>
      </c>
      <c r="M342">
        <f t="shared" ca="1" si="59"/>
        <v>8.2531023211239951E-2</v>
      </c>
      <c r="N342">
        <f ca="1">[1]!genUniform($N$9,$N$10)</f>
        <v>0.64234481688592604</v>
      </c>
      <c r="O342">
        <f t="shared" ca="1" si="60"/>
        <v>2.5274276186149267</v>
      </c>
      <c r="P342" s="47">
        <f t="shared" ca="1" si="61"/>
        <v>3.6098492057807406E-3</v>
      </c>
      <c r="Q342">
        <f t="shared" ca="1" si="62"/>
        <v>7.1968185839242332E-2</v>
      </c>
      <c r="R342">
        <f ca="1">[1]!genUniform($J$9,$J$10)</f>
        <v>0.3514590111116665</v>
      </c>
      <c r="S342">
        <f t="shared" ca="1" si="63"/>
        <v>2.5274276186149267</v>
      </c>
      <c r="T342" s="47">
        <f t="shared" ca="1" si="64"/>
        <v>3.6098492057807406E-3</v>
      </c>
      <c r="U342">
        <f t="shared" ca="1" si="65"/>
        <v>7.1968185839242332E-2</v>
      </c>
    </row>
    <row r="343" spans="1:21" x14ac:dyDescent="0.3">
      <c r="A343">
        <v>333</v>
      </c>
      <c r="C343">
        <f ca="1">[1]!GenLognormal($C$9,$C$10)</f>
        <v>26.408125072942504</v>
      </c>
      <c r="D343">
        <f ca="1">[1]!GenLognormal($D$9,$D$10)</f>
        <v>96.23249570510032</v>
      </c>
      <c r="E343">
        <f ca="1">[1]!genNormal($F$9,$F$10)</f>
        <v>44.535386546461758</v>
      </c>
      <c r="F343">
        <f t="shared" ca="1" si="56"/>
        <v>44.535386546461758</v>
      </c>
      <c r="G343">
        <f ca="1">[1]!GenLognormal($G$9,$G$10)</f>
        <v>26.482837745748959</v>
      </c>
      <c r="H343">
        <f ca="1">[1]!genBinomial(1,1)</f>
        <v>1</v>
      </c>
      <c r="I343" s="13">
        <f t="shared" ca="1" si="66"/>
        <v>2.3991928455421774</v>
      </c>
      <c r="J343">
        <f ca="1">[1]!genUniform($J$9,$J$10)</f>
        <v>0.39792322605926905</v>
      </c>
      <c r="K343">
        <f t="shared" ca="1" si="57"/>
        <v>2.5874765036668674</v>
      </c>
      <c r="L343" s="47">
        <f t="shared" ca="1" si="58"/>
        <v>4.3110104969486364E-3</v>
      </c>
      <c r="M343">
        <f t="shared" ca="1" si="59"/>
        <v>6.4508927780795575E-2</v>
      </c>
      <c r="N343">
        <f ca="1">[1]!genUniform($N$9,$N$10)</f>
        <v>0.41498094480257519</v>
      </c>
      <c r="O343">
        <f t="shared" ca="1" si="60"/>
        <v>2.8078090082153158</v>
      </c>
      <c r="P343" s="47">
        <f t="shared" ca="1" si="61"/>
        <v>4.6781078362215702E-3</v>
      </c>
      <c r="Q343">
        <f t="shared" ca="1" si="62"/>
        <v>7.0002084377013912E-2</v>
      </c>
      <c r="R343">
        <f ca="1">[1]!genUniform($J$9,$J$10)</f>
        <v>0.47115590403862623</v>
      </c>
      <c r="S343">
        <f t="shared" ca="1" si="63"/>
        <v>2.8078090082153158</v>
      </c>
      <c r="T343" s="47">
        <f t="shared" ca="1" si="64"/>
        <v>4.6781078362215702E-3</v>
      </c>
      <c r="U343">
        <f t="shared" ca="1" si="65"/>
        <v>7.0002084377013912E-2</v>
      </c>
    </row>
    <row r="344" spans="1:21" x14ac:dyDescent="0.3">
      <c r="A344">
        <v>334</v>
      </c>
      <c r="C344">
        <f ca="1">[1]!GenLognormal($C$9,$C$10)</f>
        <v>27.996596452736668</v>
      </c>
      <c r="D344">
        <f ca="1">[1]!GenLognormal($D$9,$D$10)</f>
        <v>59.899777420684408</v>
      </c>
      <c r="E344">
        <f ca="1">[1]!genNormal($F$9,$F$10)</f>
        <v>42.395958000945669</v>
      </c>
      <c r="F344">
        <f t="shared" ca="1" si="56"/>
        <v>42.395958000945669</v>
      </c>
      <c r="G344">
        <f ca="1">[1]!GenLognormal($G$9,$G$10)</f>
        <v>31.102388410925286</v>
      </c>
      <c r="H344">
        <f ca="1">[1]!genBinomial(1,1)</f>
        <v>1</v>
      </c>
      <c r="I344" s="13">
        <f t="shared" ca="1" si="66"/>
        <v>1.3894507099280489</v>
      </c>
      <c r="J344">
        <f ca="1">[1]!genUniform($J$9,$J$10)</f>
        <v>0.51140019927705593</v>
      </c>
      <c r="K344">
        <f t="shared" ca="1" si="57"/>
        <v>2.8857213027997579</v>
      </c>
      <c r="L344" s="47">
        <f t="shared" ca="1" si="58"/>
        <v>2.7844218839094565E-3</v>
      </c>
      <c r="M344">
        <f t="shared" ca="1" si="59"/>
        <v>6.6937936758426853E-2</v>
      </c>
      <c r="N344">
        <f ca="1">[1]!genUniform($N$9,$N$10)</f>
        <v>0.52288000259295531</v>
      </c>
      <c r="O344">
        <f t="shared" ca="1" si="60"/>
        <v>3.146432669039855</v>
      </c>
      <c r="P344" s="47">
        <f t="shared" ca="1" si="61"/>
        <v>3.0359813234293277E-3</v>
      </c>
      <c r="Q344">
        <f t="shared" ca="1" si="62"/>
        <v>7.2985464954809176E-2</v>
      </c>
      <c r="R344">
        <f ca="1">[1]!genUniform($J$9,$J$10)</f>
        <v>0.60337790855577456</v>
      </c>
      <c r="S344">
        <f t="shared" ca="1" si="63"/>
        <v>3.146432669039855</v>
      </c>
      <c r="T344" s="47">
        <f t="shared" ca="1" si="64"/>
        <v>3.0359813234293277E-3</v>
      </c>
      <c r="U344">
        <f t="shared" ca="1" si="65"/>
        <v>7.2985464954809176E-2</v>
      </c>
    </row>
    <row r="345" spans="1:21" x14ac:dyDescent="0.3">
      <c r="A345">
        <v>335</v>
      </c>
      <c r="C345">
        <f ca="1">[1]!GenLognormal($C$9,$C$10)</f>
        <v>20.302998913767766</v>
      </c>
      <c r="D345">
        <f ca="1">[1]!GenLognormal($D$9,$D$10)</f>
        <v>66.634953189090297</v>
      </c>
      <c r="E345">
        <f ca="1">[1]!genNormal($F$9,$F$10)</f>
        <v>47.348866568308097</v>
      </c>
      <c r="F345">
        <f t="shared" ca="1" si="56"/>
        <v>47.348866568308097</v>
      </c>
      <c r="G345">
        <f ca="1">[1]!GenLognormal($G$9,$G$10)</f>
        <v>22.424497916530058</v>
      </c>
      <c r="H345">
        <f ca="1">[1]!genBinomial(1,1)</f>
        <v>1</v>
      </c>
      <c r="I345" s="13">
        <f t="shared" ca="1" si="66"/>
        <v>1.7796899208865178</v>
      </c>
      <c r="J345">
        <f ca="1">[1]!genUniform($J$9,$J$10)</f>
        <v>0.55982958098714408</v>
      </c>
      <c r="K345">
        <f t="shared" ca="1" si="57"/>
        <v>3.0224952529083713</v>
      </c>
      <c r="L345" s="47">
        <f t="shared" ca="1" si="58"/>
        <v>3.7354891232835937E-3</v>
      </c>
      <c r="M345">
        <f t="shared" ca="1" si="59"/>
        <v>8.0724966103961487E-2</v>
      </c>
      <c r="N345">
        <f ca="1">[1]!genUniform($N$9,$N$10)</f>
        <v>0.59683040062950055</v>
      </c>
      <c r="O345">
        <f t="shared" ca="1" si="60"/>
        <v>2.527486012926313</v>
      </c>
      <c r="P345" s="47">
        <f t="shared" ca="1" si="61"/>
        <v>3.1237092933240345E-3</v>
      </c>
      <c r="Q345">
        <f t="shared" ca="1" si="62"/>
        <v>6.7504232645323764E-2</v>
      </c>
      <c r="R345">
        <f ca="1">[1]!genUniform($J$9,$J$10)</f>
        <v>0.35148418661559</v>
      </c>
      <c r="S345">
        <f t="shared" ca="1" si="63"/>
        <v>2.527486012926313</v>
      </c>
      <c r="T345" s="47">
        <f t="shared" ca="1" si="64"/>
        <v>3.1237092933240345E-3</v>
      </c>
      <c r="U345">
        <f t="shared" ca="1" si="65"/>
        <v>6.7504232645323764E-2</v>
      </c>
    </row>
    <row r="346" spans="1:21" x14ac:dyDescent="0.3">
      <c r="A346">
        <v>336</v>
      </c>
      <c r="C346">
        <f ca="1">[1]!GenLognormal($C$9,$C$10)</f>
        <v>35.266042695540477</v>
      </c>
      <c r="D346">
        <f ca="1">[1]!GenLognormal($D$9,$D$10)</f>
        <v>56.435544778309719</v>
      </c>
      <c r="E346">
        <f ca="1">[1]!genNormal($F$9,$F$10)</f>
        <v>56.634800055938001</v>
      </c>
      <c r="F346">
        <f t="shared" ca="1" si="56"/>
        <v>56.634800055938001</v>
      </c>
      <c r="G346">
        <f ca="1">[1]!GenLognormal($G$9,$G$10)</f>
        <v>19.702530993252381</v>
      </c>
      <c r="H346">
        <f ca="1">[1]!genBinomial(1,1)</f>
        <v>1</v>
      </c>
      <c r="I346" s="13">
        <f t="shared" ca="1" si="66"/>
        <v>1.6916905216200793</v>
      </c>
      <c r="J346">
        <f ca="1">[1]!genUniform($J$9,$J$10)</f>
        <v>0.34345007028184332</v>
      </c>
      <c r="K346">
        <f t="shared" ca="1" si="57"/>
        <v>2.4494823087530619</v>
      </c>
      <c r="L346" s="47">
        <f t="shared" ca="1" si="58"/>
        <v>2.8776152809677938E-3</v>
      </c>
      <c r="M346">
        <f t="shared" ca="1" si="59"/>
        <v>7.3424754219546862E-2</v>
      </c>
      <c r="N346">
        <f ca="1">[1]!genUniform($N$9,$N$10)</f>
        <v>0.36960764101796317</v>
      </c>
      <c r="O346">
        <f t="shared" ca="1" si="60"/>
        <v>2.7353612878393956</v>
      </c>
      <c r="P346" s="47">
        <f t="shared" ca="1" si="61"/>
        <v>3.2134616415586104E-3</v>
      </c>
      <c r="Q346">
        <f t="shared" ca="1" si="62"/>
        <v>8.1994154251929449E-2</v>
      </c>
      <c r="R346">
        <f ca="1">[1]!genUniform($J$9,$J$10)</f>
        <v>0.44071743772346561</v>
      </c>
      <c r="S346">
        <f t="shared" ca="1" si="63"/>
        <v>2.7353612878393956</v>
      </c>
      <c r="T346" s="47">
        <f t="shared" ca="1" si="64"/>
        <v>3.2134616415586104E-3</v>
      </c>
      <c r="U346">
        <f t="shared" ca="1" si="65"/>
        <v>8.1994154251929449E-2</v>
      </c>
    </row>
    <row r="347" spans="1:21" x14ac:dyDescent="0.3">
      <c r="A347">
        <v>337</v>
      </c>
      <c r="C347">
        <f ca="1">[1]!GenLognormal($C$9,$C$10)</f>
        <v>30.749130716581092</v>
      </c>
      <c r="D347">
        <f ca="1">[1]!GenLognormal($D$9,$D$10)</f>
        <v>73.833362498297632</v>
      </c>
      <c r="E347">
        <f ca="1">[1]!genNormal($F$9,$F$10)</f>
        <v>45.718395365293311</v>
      </c>
      <c r="F347">
        <f t="shared" ca="1" si="56"/>
        <v>45.718395365293311</v>
      </c>
      <c r="G347">
        <f ca="1">[1]!GenLognormal($G$9,$G$10)</f>
        <v>22.912869405832549</v>
      </c>
      <c r="H347">
        <f ca="1">[1]!genBinomial(1,1)</f>
        <v>1</v>
      </c>
      <c r="I347" s="13">
        <f t="shared" ca="1" si="66"/>
        <v>1.9319086669081083</v>
      </c>
      <c r="J347">
        <f ca="1">[1]!genUniform($J$9,$J$10)</f>
        <v>0.65395205417262481</v>
      </c>
      <c r="K347">
        <f t="shared" ca="1" si="57"/>
        <v>3.3177640489797242</v>
      </c>
      <c r="L347" s="47">
        <f t="shared" ca="1" si="58"/>
        <v>4.4511230006806018E-3</v>
      </c>
      <c r="M347">
        <f t="shared" ca="1" si="59"/>
        <v>8.6811935744194935E-2</v>
      </c>
      <c r="N347">
        <f ca="1">[1]!genUniform($N$9,$N$10)</f>
        <v>0.62484696383078886</v>
      </c>
      <c r="O347">
        <f t="shared" ca="1" si="60"/>
        <v>3.0371382220801673</v>
      </c>
      <c r="P347" s="47">
        <f t="shared" ca="1" si="61"/>
        <v>4.0746344818295534E-3</v>
      </c>
      <c r="Q347">
        <f t="shared" ca="1" si="62"/>
        <v>7.9469137735259501E-2</v>
      </c>
      <c r="R347">
        <f ca="1">[1]!genUniform($J$9,$J$10)</f>
        <v>0.5628713001779303</v>
      </c>
      <c r="S347">
        <f t="shared" ca="1" si="63"/>
        <v>3.0371382220801673</v>
      </c>
      <c r="T347" s="47">
        <f t="shared" ca="1" si="64"/>
        <v>4.0746344818295534E-3</v>
      </c>
      <c r="U347">
        <f t="shared" ca="1" si="65"/>
        <v>7.9469137735259501E-2</v>
      </c>
    </row>
    <row r="348" spans="1:21" x14ac:dyDescent="0.3">
      <c r="A348">
        <v>338</v>
      </c>
      <c r="C348">
        <f ca="1">[1]!GenLognormal($C$9,$C$10)</f>
        <v>29.229388104257087</v>
      </c>
      <c r="D348">
        <f ca="1">[1]!GenLognormal($D$9,$D$10)</f>
        <v>83.735335753337012</v>
      </c>
      <c r="E348">
        <f ca="1">[1]!genNormal($F$9,$F$10)</f>
        <v>72.10267449273438</v>
      </c>
      <c r="F348">
        <f t="shared" ca="1" si="56"/>
        <v>72.10267449273438</v>
      </c>
      <c r="G348">
        <f ca="1">[1]!GenLognormal($G$9,$G$10)</f>
        <v>33.483835357215391</v>
      </c>
      <c r="H348">
        <f ca="1">[1]!genBinomial(1,1)</f>
        <v>1</v>
      </c>
      <c r="I348" s="13">
        <f t="shared" ca="1" si="66"/>
        <v>2.6232143537359427</v>
      </c>
      <c r="J348">
        <f ca="1">[1]!genUniform($J$9,$J$10)</f>
        <v>0.50848420462959498</v>
      </c>
      <c r="K348">
        <f t="shared" ca="1" si="57"/>
        <v>2.8777209100908405</v>
      </c>
      <c r="L348" s="47">
        <f t="shared" ca="1" si="58"/>
        <v>5.2422769426363567E-3</v>
      </c>
      <c r="M348">
        <f t="shared" ca="1" si="59"/>
        <v>9.0151651384469636E-2</v>
      </c>
      <c r="N348">
        <f ca="1">[1]!genUniform($N$9,$N$10)</f>
        <v>0.58708113124973449</v>
      </c>
      <c r="O348">
        <f t="shared" ca="1" si="60"/>
        <v>2.7835938944647491</v>
      </c>
      <c r="P348" s="47">
        <f t="shared" ca="1" si="61"/>
        <v>5.0708079575914325E-3</v>
      </c>
      <c r="Q348">
        <f t="shared" ca="1" si="62"/>
        <v>8.7202892222721692E-2</v>
      </c>
      <c r="R348">
        <f ca="1">[1]!genUniform($J$9,$J$10)</f>
        <v>0.46104277712856762</v>
      </c>
      <c r="S348">
        <f t="shared" ca="1" si="63"/>
        <v>2.7835938944647491</v>
      </c>
      <c r="T348" s="47">
        <f t="shared" ca="1" si="64"/>
        <v>5.0708079575914325E-3</v>
      </c>
      <c r="U348">
        <f t="shared" ca="1" si="65"/>
        <v>8.7202892222721692E-2</v>
      </c>
    </row>
    <row r="349" spans="1:21" x14ac:dyDescent="0.3">
      <c r="A349">
        <v>339</v>
      </c>
      <c r="C349">
        <f ca="1">[1]!GenLognormal($C$9,$C$10)</f>
        <v>25.214534221576887</v>
      </c>
      <c r="D349">
        <f ca="1">[1]!GenLognormal($D$9,$D$10)</f>
        <v>63.577976353045877</v>
      </c>
      <c r="E349">
        <f ca="1">[1]!genNormal($F$9,$F$10)</f>
        <v>42.596305032649511</v>
      </c>
      <c r="F349">
        <f t="shared" ca="1" si="56"/>
        <v>42.596305032649511</v>
      </c>
      <c r="G349">
        <f ca="1">[1]!GenLognormal($G$9,$G$10)</f>
        <v>22.993533393381476</v>
      </c>
      <c r="H349">
        <f ca="1">[1]!genBinomial(1,1)</f>
        <v>1</v>
      </c>
      <c r="I349" s="13">
        <f t="shared" ca="1" si="66"/>
        <v>1.6136859157673136</v>
      </c>
      <c r="J349">
        <f ca="1">[1]!genUniform($J$9,$J$10)</f>
        <v>0.36021422694588917</v>
      </c>
      <c r="K349">
        <f t="shared" ca="1" si="57"/>
        <v>2.4918651169214447</v>
      </c>
      <c r="L349" s="47">
        <f t="shared" ca="1" si="58"/>
        <v>2.7924219744222263E-3</v>
      </c>
      <c r="M349">
        <f t="shared" ca="1" si="59"/>
        <v>6.3246549730351154E-2</v>
      </c>
      <c r="N349">
        <f ca="1">[1]!genUniform($N$9,$N$10)</f>
        <v>0.44554194528167806</v>
      </c>
      <c r="O349">
        <f t="shared" ca="1" si="60"/>
        <v>3.2303449563154185</v>
      </c>
      <c r="P349" s="47">
        <f t="shared" ca="1" si="61"/>
        <v>3.6199737215806731E-3</v>
      </c>
      <c r="Q349">
        <f t="shared" ca="1" si="62"/>
        <v>8.1990060994233546E-2</v>
      </c>
      <c r="R349">
        <f ca="1">[1]!genUniform($J$9,$J$10)</f>
        <v>0.63284992642469051</v>
      </c>
      <c r="S349">
        <f t="shared" ca="1" si="63"/>
        <v>3.2303449563154185</v>
      </c>
      <c r="T349" s="47">
        <f t="shared" ca="1" si="64"/>
        <v>3.6199737215806731E-3</v>
      </c>
      <c r="U349">
        <f t="shared" ca="1" si="65"/>
        <v>8.1990060994233546E-2</v>
      </c>
    </row>
    <row r="350" spans="1:21" x14ac:dyDescent="0.3">
      <c r="A350">
        <v>340</v>
      </c>
      <c r="C350">
        <f ca="1">[1]!GenLognormal($C$9,$C$10)</f>
        <v>23.93894473108875</v>
      </c>
      <c r="D350">
        <f ca="1">[1]!GenLognormal($D$9,$D$10)</f>
        <v>55.865932957383819</v>
      </c>
      <c r="E350">
        <f ca="1">[1]!genNormal($F$9,$F$10)</f>
        <v>63.196907248875895</v>
      </c>
      <c r="F350">
        <f t="shared" ca="1" si="56"/>
        <v>63.196907248875895</v>
      </c>
      <c r="G350">
        <f ca="1">[1]!GenLognormal($G$9,$G$10)</f>
        <v>27.881877356679144</v>
      </c>
      <c r="H350">
        <f ca="1">[1]!genBinomial(1,1)</f>
        <v>1</v>
      </c>
      <c r="I350" s="13">
        <f t="shared" ca="1" si="66"/>
        <v>1.6660280214543481</v>
      </c>
      <c r="J350">
        <f ca="1">[1]!genUniform($J$9,$J$10)</f>
        <v>0.6587564865854082</v>
      </c>
      <c r="K350">
        <f t="shared" ca="1" si="57"/>
        <v>3.334256720144277</v>
      </c>
      <c r="L350" s="47">
        <f t="shared" ca="1" si="58"/>
        <v>3.8576146711686351E-3</v>
      </c>
      <c r="M350">
        <f t="shared" ca="1" si="59"/>
        <v>9.9433855883518954E-2</v>
      </c>
      <c r="N350">
        <f ca="1">[1]!genUniform($N$9,$N$10)</f>
        <v>0.54270021009145886</v>
      </c>
      <c r="O350">
        <f t="shared" ca="1" si="60"/>
        <v>3.2916484138648578</v>
      </c>
      <c r="P350" s="47">
        <f t="shared" ca="1" si="61"/>
        <v>3.8083183988018147E-3</v>
      </c>
      <c r="Q350">
        <f t="shared" ca="1" si="62"/>
        <v>9.8163195421044055E-2</v>
      </c>
      <c r="R350">
        <f ca="1">[1]!genUniform($J$9,$J$10)</f>
        <v>0.6534429234023782</v>
      </c>
      <c r="S350">
        <f t="shared" ca="1" si="63"/>
        <v>3.2916484138648578</v>
      </c>
      <c r="T350" s="47">
        <f t="shared" ca="1" si="64"/>
        <v>3.8083183988018147E-3</v>
      </c>
      <c r="U350">
        <f t="shared" ca="1" si="65"/>
        <v>9.8163195421044055E-2</v>
      </c>
    </row>
    <row r="351" spans="1:21" x14ac:dyDescent="0.3">
      <c r="A351">
        <v>341</v>
      </c>
      <c r="C351">
        <f ca="1">[1]!GenLognormal($C$9,$C$10)</f>
        <v>29.686494714717057</v>
      </c>
      <c r="D351">
        <f ca="1">[1]!GenLognormal($D$9,$D$10)</f>
        <v>59.97177990578642</v>
      </c>
      <c r="E351">
        <f ca="1">[1]!genNormal($F$9,$F$10)</f>
        <v>63.78314488454339</v>
      </c>
      <c r="F351">
        <f t="shared" ca="1" si="56"/>
        <v>63.78314488454339</v>
      </c>
      <c r="G351">
        <f ca="1">[1]!GenLognormal($G$9,$G$10)</f>
        <v>24.547595452821312</v>
      </c>
      <c r="H351">
        <f ca="1">[1]!genBinomial(1,1)</f>
        <v>1</v>
      </c>
      <c r="I351" s="13">
        <f t="shared" ca="1" si="66"/>
        <v>1.8523862101471276</v>
      </c>
      <c r="J351">
        <f ca="1">[1]!genUniform($J$9,$J$10)</f>
        <v>0.47964557234305816</v>
      </c>
      <c r="K351">
        <f t="shared" ca="1" si="57"/>
        <v>2.7997819663475445</v>
      </c>
      <c r="L351" s="47">
        <f t="shared" ca="1" si="58"/>
        <v>3.6015816013061116E-3</v>
      </c>
      <c r="M351">
        <f t="shared" ca="1" si="59"/>
        <v>8.6478632350553253E-2</v>
      </c>
      <c r="N351">
        <f ca="1">[1]!genUniform($N$9,$N$10)</f>
        <v>0.37930972406989077</v>
      </c>
      <c r="O351">
        <f t="shared" ca="1" si="60"/>
        <v>3.1038774452860243</v>
      </c>
      <c r="P351" s="47">
        <f t="shared" ca="1" si="61"/>
        <v>3.9927637344684217E-3</v>
      </c>
      <c r="Q351">
        <f t="shared" ca="1" si="62"/>
        <v>9.5871421302934759E-2</v>
      </c>
      <c r="R351">
        <f ca="1">[1]!genUniform($J$9,$J$10)</f>
        <v>0.58788247006405436</v>
      </c>
      <c r="S351">
        <f t="shared" ca="1" si="63"/>
        <v>3.1038774452860243</v>
      </c>
      <c r="T351" s="47">
        <f t="shared" ca="1" si="64"/>
        <v>3.9927637344684217E-3</v>
      </c>
      <c r="U351">
        <f t="shared" ca="1" si="65"/>
        <v>9.5871421302934759E-2</v>
      </c>
    </row>
    <row r="352" spans="1:21" x14ac:dyDescent="0.3">
      <c r="A352">
        <v>342</v>
      </c>
      <c r="C352">
        <f ca="1">[1]!GenLognormal($C$9,$C$10)</f>
        <v>16.737385171978314</v>
      </c>
      <c r="D352">
        <f ca="1">[1]!GenLognormal($D$9,$D$10)</f>
        <v>72.708653106869846</v>
      </c>
      <c r="E352">
        <f ca="1">[1]!genNormal($F$9,$F$10)</f>
        <v>58.502471955808225</v>
      </c>
      <c r="F352">
        <f t="shared" ca="1" si="56"/>
        <v>58.502471955808225</v>
      </c>
      <c r="G352">
        <f ca="1">[1]!GenLognormal($G$9,$G$10)</f>
        <v>31.992586684946552</v>
      </c>
      <c r="H352">
        <f ca="1">[1]!genBinomial(1,1)</f>
        <v>1</v>
      </c>
      <c r="I352" s="13">
        <f t="shared" ca="1" si="66"/>
        <v>1.9841684733426901</v>
      </c>
      <c r="J352">
        <f ca="1">[1]!genUniform($J$9,$J$10)</f>
        <v>0.58222902743865046</v>
      </c>
      <c r="K352">
        <f t="shared" ca="1" si="57"/>
        <v>3.0886975844839331</v>
      </c>
      <c r="L352" s="47">
        <f t="shared" ca="1" si="58"/>
        <v>4.2559002575157916E-3</v>
      </c>
      <c r="M352">
        <f t="shared" ca="1" si="59"/>
        <v>8.4288404597659794E-2</v>
      </c>
      <c r="N352">
        <f ca="1">[1]!genUniform($N$9,$N$10)</f>
        <v>0.49538018684158253</v>
      </c>
      <c r="O352">
        <f t="shared" ca="1" si="60"/>
        <v>2.5099620975296943</v>
      </c>
      <c r="P352" s="47">
        <f t="shared" ca="1" si="61"/>
        <v>3.4584636550024374E-3</v>
      </c>
      <c r="Q352">
        <f t="shared" ca="1" si="62"/>
        <v>6.8495116473735906E-2</v>
      </c>
      <c r="R352">
        <f ca="1">[1]!genUniform($J$9,$J$10)</f>
        <v>0.34393277703308461</v>
      </c>
      <c r="S352">
        <f t="shared" ca="1" si="63"/>
        <v>2.5099620975296943</v>
      </c>
      <c r="T352" s="47">
        <f t="shared" ca="1" si="64"/>
        <v>3.4584636550024374E-3</v>
      </c>
      <c r="U352">
        <f t="shared" ca="1" si="65"/>
        <v>6.8495116473735906E-2</v>
      </c>
    </row>
    <row r="353" spans="1:21" x14ac:dyDescent="0.3">
      <c r="A353">
        <v>343</v>
      </c>
      <c r="C353">
        <f ca="1">[1]!GenLognormal($C$9,$C$10)</f>
        <v>35.243037379969671</v>
      </c>
      <c r="D353">
        <f ca="1">[1]!GenLognormal($D$9,$D$10)</f>
        <v>69.495220008683191</v>
      </c>
      <c r="E353">
        <f ca="1">[1]!genNormal($F$9,$F$10)</f>
        <v>40.762108428427034</v>
      </c>
      <c r="F353">
        <f t="shared" ca="1" si="56"/>
        <v>40.762108428427034</v>
      </c>
      <c r="G353">
        <f ca="1">[1]!GenLognormal($G$9,$G$10)</f>
        <v>20.612975497783044</v>
      </c>
      <c r="H353">
        <f ca="1">[1]!genBinomial(1,1)</f>
        <v>1</v>
      </c>
      <c r="I353" s="13">
        <f t="shared" ca="1" si="66"/>
        <v>1.7775270283004503</v>
      </c>
      <c r="J353">
        <f ca="1">[1]!genUniform($J$9,$J$10)</f>
        <v>0.50228441236765187</v>
      </c>
      <c r="K353">
        <f t="shared" ca="1" si="57"/>
        <v>2.8607882207329478</v>
      </c>
      <c r="L353" s="47">
        <f t="shared" ca="1" si="58"/>
        <v>3.5313391559697008E-3</v>
      </c>
      <c r="M353">
        <f t="shared" ca="1" si="59"/>
        <v>7.3172347450097999E-2</v>
      </c>
      <c r="N353">
        <f ca="1">[1]!genUniform($N$9,$N$10)</f>
        <v>0.58121350183779441</v>
      </c>
      <c r="O353">
        <f t="shared" ca="1" si="60"/>
        <v>3.0674594318089268</v>
      </c>
      <c r="P353" s="47">
        <f t="shared" ca="1" si="61"/>
        <v>3.7864528112885481E-3</v>
      </c>
      <c r="Q353">
        <f t="shared" ca="1" si="62"/>
        <v>7.8458519126556311E-2</v>
      </c>
      <c r="R353">
        <f ca="1">[1]!genUniform($J$9,$J$10)</f>
        <v>0.57433940344925682</v>
      </c>
      <c r="S353">
        <f t="shared" ca="1" si="63"/>
        <v>3.0674594318089268</v>
      </c>
      <c r="T353" s="47">
        <f t="shared" ca="1" si="64"/>
        <v>3.7864528112885481E-3</v>
      </c>
      <c r="U353">
        <f t="shared" ca="1" si="65"/>
        <v>7.8458519126556311E-2</v>
      </c>
    </row>
    <row r="354" spans="1:21" x14ac:dyDescent="0.3">
      <c r="A354">
        <v>344</v>
      </c>
      <c r="C354">
        <f ca="1">[1]!GenLognormal($C$9,$C$10)</f>
        <v>25.659096397694491</v>
      </c>
      <c r="D354">
        <f ca="1">[1]!GenLognormal($D$9,$D$10)</f>
        <v>71.573253149071775</v>
      </c>
      <c r="E354">
        <f ca="1">[1]!genNormal($F$9,$F$10)</f>
        <v>51.922449670138917</v>
      </c>
      <c r="F354">
        <f t="shared" ca="1" si="56"/>
        <v>51.922449670138917</v>
      </c>
      <c r="G354">
        <f ca="1">[1]!GenLognormal($G$9,$G$10)</f>
        <v>28.466765207330742</v>
      </c>
      <c r="H354">
        <f ca="1">[1]!genBinomial(1,1)</f>
        <v>1</v>
      </c>
      <c r="I354" s="13">
        <f t="shared" ca="1" si="66"/>
        <v>1.8845284357697007</v>
      </c>
      <c r="J354">
        <f ca="1">[1]!genUniform($J$9,$J$10)</f>
        <v>0.52698221221065245</v>
      </c>
      <c r="K354">
        <f t="shared" ca="1" si="57"/>
        <v>2.9288905083342431</v>
      </c>
      <c r="L354" s="47">
        <f t="shared" ca="1" si="58"/>
        <v>3.8330398945915661E-3</v>
      </c>
      <c r="M354">
        <f t="shared" ca="1" si="59"/>
        <v>7.7117878611941193E-2</v>
      </c>
      <c r="N354">
        <f ca="1">[1]!genUniform($N$9,$N$10)</f>
        <v>0.46113928709223262</v>
      </c>
      <c r="O354">
        <f t="shared" ca="1" si="60"/>
        <v>2.7261056564220927</v>
      </c>
      <c r="P354" s="47">
        <f t="shared" ca="1" si="61"/>
        <v>3.5676552975278187E-3</v>
      </c>
      <c r="Q354">
        <f t="shared" ca="1" si="62"/>
        <v>7.1778540200483895E-2</v>
      </c>
      <c r="R354">
        <f ca="1">[1]!genUniform($J$9,$J$10)</f>
        <v>0.43679245595457061</v>
      </c>
      <c r="S354">
        <f t="shared" ca="1" si="63"/>
        <v>2.7261056564220927</v>
      </c>
      <c r="T354" s="47">
        <f t="shared" ca="1" si="64"/>
        <v>3.5676552975278187E-3</v>
      </c>
      <c r="U354">
        <f t="shared" ca="1" si="65"/>
        <v>7.1778540200483895E-2</v>
      </c>
    </row>
    <row r="355" spans="1:21" x14ac:dyDescent="0.3">
      <c r="A355">
        <v>345</v>
      </c>
      <c r="C355">
        <f ca="1">[1]!GenLognormal($C$9,$C$10)</f>
        <v>27.340703435849711</v>
      </c>
      <c r="D355">
        <f ca="1">[1]!GenLognormal($D$9,$D$10)</f>
        <v>61.092505002196845</v>
      </c>
      <c r="E355">
        <f ca="1">[1]!genNormal($F$9,$F$10)</f>
        <v>51.632764155237481</v>
      </c>
      <c r="F355">
        <f t="shared" ca="1" si="56"/>
        <v>51.632764155237481</v>
      </c>
      <c r="G355">
        <f ca="1">[1]!GenLognormal($G$9,$G$10)</f>
        <v>25.343032953200439</v>
      </c>
      <c r="H355">
        <f ca="1">[1]!genBinomial(1,1)</f>
        <v>1</v>
      </c>
      <c r="I355" s="13">
        <f t="shared" ca="1" si="66"/>
        <v>1.6540227785272414</v>
      </c>
      <c r="J355">
        <f ca="1">[1]!genUniform($J$9,$J$10)</f>
        <v>0.41311386697416586</v>
      </c>
      <c r="K355">
        <f t="shared" ca="1" si="57"/>
        <v>2.6262618949612317</v>
      </c>
      <c r="L355" s="47">
        <f t="shared" ca="1" si="58"/>
        <v>3.0165951365583297E-3</v>
      </c>
      <c r="M355">
        <f t="shared" ca="1" si="59"/>
        <v>7.110359931202348E-2</v>
      </c>
      <c r="N355">
        <f ca="1">[1]!genUniform($N$9,$N$10)</f>
        <v>0.40981986707082646</v>
      </c>
      <c r="O355">
        <f t="shared" ca="1" si="60"/>
        <v>2.5640994768646723</v>
      </c>
      <c r="P355" s="47">
        <f t="shared" ca="1" si="61"/>
        <v>2.9451937091277435E-3</v>
      </c>
      <c r="Q355">
        <f t="shared" ca="1" si="62"/>
        <v>6.9420609631106869E-2</v>
      </c>
      <c r="R355">
        <f ca="1">[1]!genUniform($J$9,$J$10)</f>
        <v>0.36727830218396607</v>
      </c>
      <c r="S355">
        <f t="shared" ca="1" si="63"/>
        <v>2.5640994768646723</v>
      </c>
      <c r="T355" s="47">
        <f t="shared" ca="1" si="64"/>
        <v>2.9451937091277435E-3</v>
      </c>
      <c r="U355">
        <f t="shared" ca="1" si="65"/>
        <v>6.9420609631106869E-2</v>
      </c>
    </row>
    <row r="356" spans="1:21" x14ac:dyDescent="0.3">
      <c r="A356">
        <v>346</v>
      </c>
      <c r="C356">
        <f ca="1">[1]!GenLognormal($C$9,$C$10)</f>
        <v>31.096342894997402</v>
      </c>
      <c r="D356">
        <f ca="1">[1]!GenLognormal($D$9,$D$10)</f>
        <v>81.309265206289098</v>
      </c>
      <c r="E356">
        <f ca="1">[1]!genNormal($F$9,$F$10)</f>
        <v>55.540407105768054</v>
      </c>
      <c r="F356">
        <f t="shared" ca="1" si="56"/>
        <v>55.540407105768054</v>
      </c>
      <c r="G356">
        <f ca="1">[1]!GenLognormal($G$9,$G$10)</f>
        <v>25.632919125362708</v>
      </c>
      <c r="H356">
        <f ca="1">[1]!genBinomial(1,1)</f>
        <v>1</v>
      </c>
      <c r="I356" s="13">
        <f t="shared" ca="1" si="66"/>
        <v>2.2843647160720453</v>
      </c>
      <c r="J356">
        <f ca="1">[1]!genUniform($J$9,$J$10)</f>
        <v>0.48696913617144388</v>
      </c>
      <c r="K356">
        <f t="shared" ca="1" si="57"/>
        <v>2.8193833217004167</v>
      </c>
      <c r="L356" s="47">
        <f t="shared" ca="1" si="58"/>
        <v>4.472569292482245E-3</v>
      </c>
      <c r="M356">
        <f t="shared" ca="1" si="59"/>
        <v>7.920991248456484E-2</v>
      </c>
      <c r="N356">
        <f ca="1">[1]!genUniform($N$9,$N$10)</f>
        <v>0.40361943612027584</v>
      </c>
      <c r="O356">
        <f t="shared" ca="1" si="60"/>
        <v>2.5056627941452394</v>
      </c>
      <c r="P356" s="47">
        <f t="shared" ca="1" si="61"/>
        <v>3.974894220361026E-3</v>
      </c>
      <c r="Q356">
        <f t="shared" ca="1" si="62"/>
        <v>7.0396007918629558E-2</v>
      </c>
      <c r="R356">
        <f ca="1">[1]!genUniform($J$9,$J$10)</f>
        <v>0.3420814465201058</v>
      </c>
      <c r="S356">
        <f t="shared" ca="1" si="63"/>
        <v>2.5056627941452394</v>
      </c>
      <c r="T356" s="47">
        <f t="shared" ca="1" si="64"/>
        <v>3.974894220361026E-3</v>
      </c>
      <c r="U356">
        <f t="shared" ca="1" si="65"/>
        <v>7.0396007918629558E-2</v>
      </c>
    </row>
    <row r="357" spans="1:21" x14ac:dyDescent="0.3">
      <c r="A357">
        <v>347</v>
      </c>
      <c r="C357">
        <f ca="1">[1]!GenLognormal($C$9,$C$10)</f>
        <v>26.761794123553258</v>
      </c>
      <c r="D357">
        <f ca="1">[1]!GenLognormal($D$9,$D$10)</f>
        <v>59.591923018728018</v>
      </c>
      <c r="E357">
        <f ca="1">[1]!genNormal($F$9,$F$10)</f>
        <v>41.751127226938323</v>
      </c>
      <c r="F357">
        <f t="shared" ca="1" si="56"/>
        <v>41.751127226938323</v>
      </c>
      <c r="G357">
        <f ca="1">[1]!GenLognormal($G$9,$G$10)</f>
        <v>24.390397606730978</v>
      </c>
      <c r="H357">
        <f ca="1">[1]!genBinomial(1,1)</f>
        <v>1</v>
      </c>
      <c r="I357" s="13">
        <f t="shared" ca="1" si="66"/>
        <v>1.4786452761903961</v>
      </c>
      <c r="J357">
        <f ca="1">[1]!genUniform($J$9,$J$10)</f>
        <v>0.34131997664859004</v>
      </c>
      <c r="K357">
        <f t="shared" ca="1" si="57"/>
        <v>2.444095643443879</v>
      </c>
      <c r="L357" s="47">
        <f t="shared" ca="1" si="58"/>
        <v>2.5096878317609848E-3</v>
      </c>
      <c r="M357">
        <f t="shared" ca="1" si="59"/>
        <v>6.0644971577776707E-2</v>
      </c>
      <c r="N357">
        <f ca="1">[1]!genUniform($N$9,$N$10)</f>
        <v>0.68255622574316466</v>
      </c>
      <c r="O357">
        <f t="shared" ca="1" si="60"/>
        <v>2.8868831554560823</v>
      </c>
      <c r="P357" s="47">
        <f t="shared" ca="1" si="61"/>
        <v>2.9643584310616398E-3</v>
      </c>
      <c r="Q357">
        <f t="shared" ca="1" si="62"/>
        <v>7.1631790425478292E-2</v>
      </c>
      <c r="R357">
        <f ca="1">[1]!genUniform($J$9,$J$10)</f>
        <v>0.50367632031201282</v>
      </c>
      <c r="S357">
        <f t="shared" ca="1" si="63"/>
        <v>2.8868831554560823</v>
      </c>
      <c r="T357" s="47">
        <f t="shared" ca="1" si="64"/>
        <v>2.9643584310616398E-3</v>
      </c>
      <c r="U357">
        <f t="shared" ca="1" si="65"/>
        <v>7.1631790425478292E-2</v>
      </c>
    </row>
    <row r="358" spans="1:21" x14ac:dyDescent="0.3">
      <c r="A358">
        <v>348</v>
      </c>
      <c r="C358">
        <f ca="1">[1]!GenLognormal($C$9,$C$10)</f>
        <v>28.752737195991767</v>
      </c>
      <c r="D358">
        <f ca="1">[1]!GenLognormal($D$9,$D$10)</f>
        <v>63.04094607626746</v>
      </c>
      <c r="E358">
        <f ca="1">[1]!genNormal($F$9,$F$10)</f>
        <v>48.656788992223433</v>
      </c>
      <c r="F358">
        <f t="shared" ca="1" si="56"/>
        <v>48.656788992223433</v>
      </c>
      <c r="G358">
        <f ca="1">[1]!GenLognormal($G$9,$G$10)</f>
        <v>24.562401762628742</v>
      </c>
      <c r="H358">
        <f ca="1">[1]!genBinomial(1,1)</f>
        <v>1</v>
      </c>
      <c r="I358" s="13">
        <f t="shared" ca="1" si="66"/>
        <v>1.6695567510580411</v>
      </c>
      <c r="J358">
        <f ca="1">[1]!genUniform($J$9,$J$10)</f>
        <v>0.37773562921134385</v>
      </c>
      <c r="K358">
        <f t="shared" ca="1" si="57"/>
        <v>2.5362076768006077</v>
      </c>
      <c r="L358" s="47">
        <f t="shared" ca="1" si="58"/>
        <v>2.9405157283942255E-3</v>
      </c>
      <c r="M358">
        <f t="shared" ca="1" si="59"/>
        <v>6.7168132974478864E-2</v>
      </c>
      <c r="N358">
        <f ca="1">[1]!genUniform($N$9,$N$10)</f>
        <v>0.66917377172236125</v>
      </c>
      <c r="O358">
        <f t="shared" ca="1" si="60"/>
        <v>2.502479943827133</v>
      </c>
      <c r="P358" s="47">
        <f t="shared" ca="1" si="61"/>
        <v>2.9014113087527343E-3</v>
      </c>
      <c r="Q358">
        <f t="shared" ca="1" si="62"/>
        <v>6.6274898215349098E-2</v>
      </c>
      <c r="R358">
        <f ca="1">[1]!genUniform($J$9,$J$10)</f>
        <v>0.34071126990013201</v>
      </c>
      <c r="S358">
        <f t="shared" ca="1" si="63"/>
        <v>2.502479943827133</v>
      </c>
      <c r="T358" s="47">
        <f t="shared" ca="1" si="64"/>
        <v>2.9014113087527343E-3</v>
      </c>
      <c r="U358">
        <f t="shared" ca="1" si="65"/>
        <v>6.6274898215349098E-2</v>
      </c>
    </row>
    <row r="359" spans="1:21" x14ac:dyDescent="0.3">
      <c r="A359">
        <v>349</v>
      </c>
      <c r="C359">
        <f ca="1">[1]!GenLognormal($C$9,$C$10)</f>
        <v>21.079819487401313</v>
      </c>
      <c r="D359">
        <f ca="1">[1]!GenLognormal($D$9,$D$10)</f>
        <v>53.308354381230487</v>
      </c>
      <c r="E359">
        <f ca="1">[1]!genNormal($F$9,$F$10)</f>
        <v>63.107685796165853</v>
      </c>
      <c r="F359">
        <f t="shared" ca="1" si="56"/>
        <v>63.107685796165853</v>
      </c>
      <c r="G359">
        <f ca="1">[1]!GenLognormal($G$9,$G$10)</f>
        <v>27.845691236298098</v>
      </c>
      <c r="H359">
        <f ca="1">[1]!genBinomial(1,1)</f>
        <v>1</v>
      </c>
      <c r="I359" s="13">
        <f t="shared" ca="1" si="66"/>
        <v>1.5887542745818715</v>
      </c>
      <c r="J359">
        <f ca="1">[1]!genUniform($J$9,$J$10)</f>
        <v>0.4242164422878093</v>
      </c>
      <c r="K359">
        <f t="shared" ca="1" si="57"/>
        <v>2.6547598414472233</v>
      </c>
      <c r="L359" s="47">
        <f t="shared" ca="1" si="58"/>
        <v>2.9290007264496992E-3</v>
      </c>
      <c r="M359">
        <f t="shared" ca="1" si="59"/>
        <v>7.9120075925146388E-2</v>
      </c>
      <c r="N359">
        <f ca="1">[1]!genUniform($N$9,$N$10)</f>
        <v>0.43766062000516109</v>
      </c>
      <c r="O359">
        <f t="shared" ca="1" si="60"/>
        <v>2.9576135090772815</v>
      </c>
      <c r="P359" s="47">
        <f t="shared" ca="1" si="61"/>
        <v>3.2631396563247358E-3</v>
      </c>
      <c r="Q359">
        <f t="shared" ca="1" si="62"/>
        <v>8.8146054397096121E-2</v>
      </c>
      <c r="R359">
        <f ca="1">[1]!genUniform($J$9,$J$10)</f>
        <v>0.53200681661679439</v>
      </c>
      <c r="S359">
        <f t="shared" ca="1" si="63"/>
        <v>2.9576135090772815</v>
      </c>
      <c r="T359" s="47">
        <f t="shared" ca="1" si="64"/>
        <v>3.2631396563247358E-3</v>
      </c>
      <c r="U359">
        <f t="shared" ca="1" si="65"/>
        <v>8.8146054397096121E-2</v>
      </c>
    </row>
    <row r="360" spans="1:21" x14ac:dyDescent="0.3">
      <c r="A360">
        <v>350</v>
      </c>
      <c r="C360">
        <f ca="1">[1]!GenLognormal($C$9,$C$10)</f>
        <v>32.226778241037429</v>
      </c>
      <c r="D360">
        <f ca="1">[1]!GenLognormal($D$9,$D$10)</f>
        <v>74.362523503647282</v>
      </c>
      <c r="E360">
        <f ca="1">[1]!genNormal($F$9,$F$10)</f>
        <v>49.862578355823388</v>
      </c>
      <c r="F360">
        <f t="shared" ca="1" si="56"/>
        <v>49.862578355823388</v>
      </c>
      <c r="G360">
        <f ca="1">[1]!GenLognormal($G$9,$G$10)</f>
        <v>23.609440736139366</v>
      </c>
      <c r="H360">
        <f ca="1">[1]!genBinomial(1,1)</f>
        <v>1</v>
      </c>
      <c r="I360" s="13">
        <f t="shared" ca="1" si="66"/>
        <v>2.0117537201498434</v>
      </c>
      <c r="J360">
        <f ca="1">[1]!genUniform($J$9,$J$10)</f>
        <v>0.56144949554812218</v>
      </c>
      <c r="K360">
        <f t="shared" ca="1" si="57"/>
        <v>3.0272136004112049</v>
      </c>
      <c r="L360" s="47">
        <f t="shared" ca="1" si="58"/>
        <v>4.2291723766079469E-3</v>
      </c>
      <c r="M360">
        <f t="shared" ca="1" si="59"/>
        <v>8.1896201680363157E-2</v>
      </c>
      <c r="N360">
        <f ca="1">[1]!genUniform($N$9,$N$10)</f>
        <v>0.33077754516951563</v>
      </c>
      <c r="O360">
        <f t="shared" ca="1" si="60"/>
        <v>2.7233142302100557</v>
      </c>
      <c r="P360" s="47">
        <f t="shared" ca="1" si="61"/>
        <v>3.8046093984458939E-3</v>
      </c>
      <c r="Q360">
        <f t="shared" ca="1" si="62"/>
        <v>7.3674712417382854E-2</v>
      </c>
      <c r="R360">
        <f ca="1">[1]!genUniform($J$9,$J$10)</f>
        <v>0.43560730154447197</v>
      </c>
      <c r="S360">
        <f t="shared" ca="1" si="63"/>
        <v>2.7233142302100557</v>
      </c>
      <c r="T360" s="47">
        <f t="shared" ca="1" si="64"/>
        <v>3.8046093984458939E-3</v>
      </c>
      <c r="U360">
        <f t="shared" ca="1" si="65"/>
        <v>7.3674712417382854E-2</v>
      </c>
    </row>
    <row r="361" spans="1:21" x14ac:dyDescent="0.3">
      <c r="A361">
        <v>351</v>
      </c>
      <c r="C361">
        <f ca="1">[1]!GenLognormal($C$9,$C$10)</f>
        <v>27.388828577651008</v>
      </c>
      <c r="D361">
        <f ca="1">[1]!GenLognormal($D$9,$D$10)</f>
        <v>63.056158173601169</v>
      </c>
      <c r="E361">
        <f ca="1">[1]!genNormal($F$9,$F$10)</f>
        <v>70.863149170149057</v>
      </c>
      <c r="F361">
        <f t="shared" ca="1" si="56"/>
        <v>70.863149170149057</v>
      </c>
      <c r="G361">
        <f ca="1">[1]!GenLognormal($G$9,$G$10)</f>
        <v>24.105011470537171</v>
      </c>
      <c r="H361">
        <f ca="1">[1]!genBinomial(1,1)</f>
        <v>1</v>
      </c>
      <c r="I361" s="13">
        <f t="shared" ca="1" si="66"/>
        <v>2.1039379004217413</v>
      </c>
      <c r="J361">
        <f ca="1">[1]!genUniform($J$9,$J$10)</f>
        <v>0.43729191075305041</v>
      </c>
      <c r="K361">
        <f t="shared" ca="1" si="57"/>
        <v>2.688519372042538</v>
      </c>
      <c r="L361" s="47">
        <f t="shared" ca="1" si="58"/>
        <v>3.9281095853183024E-3</v>
      </c>
      <c r="M361">
        <f t="shared" ca="1" si="59"/>
        <v>8.9705398595413835E-2</v>
      </c>
      <c r="N361">
        <f ca="1">[1]!genUniform($N$9,$N$10)</f>
        <v>0.69836550023467203</v>
      </c>
      <c r="O361">
        <f t="shared" ca="1" si="60"/>
        <v>2.9972805233234059</v>
      </c>
      <c r="P361" s="47">
        <f t="shared" ca="1" si="61"/>
        <v>4.3792306189000168E-3</v>
      </c>
      <c r="Q361">
        <f t="shared" ca="1" si="62"/>
        <v>0.10000755316958253</v>
      </c>
      <c r="R361">
        <f ca="1">[1]!genUniform($J$9,$J$10)</f>
        <v>0.54754029784186531</v>
      </c>
      <c r="S361">
        <f t="shared" ca="1" si="63"/>
        <v>2.9972805233234059</v>
      </c>
      <c r="T361" s="47">
        <f t="shared" ca="1" si="64"/>
        <v>4.3792306189000168E-3</v>
      </c>
      <c r="U361">
        <f t="shared" ca="1" si="65"/>
        <v>0.10000755316958253</v>
      </c>
    </row>
    <row r="362" spans="1:21" x14ac:dyDescent="0.3">
      <c r="A362">
        <v>352</v>
      </c>
      <c r="C362">
        <f ca="1">[1]!GenLognormal($C$9,$C$10)</f>
        <v>28.719730858242183</v>
      </c>
      <c r="D362">
        <f ca="1">[1]!GenLognormal($D$9,$D$10)</f>
        <v>58.176011493605493</v>
      </c>
      <c r="E362">
        <f ca="1">[1]!genNormal($F$9,$F$10)</f>
        <v>54.277648830490236</v>
      </c>
      <c r="F362">
        <f t="shared" ca="1" si="56"/>
        <v>54.277648830490236</v>
      </c>
      <c r="G362">
        <f ca="1">[1]!GenLognormal($G$9,$G$10)</f>
        <v>36.840249898998323</v>
      </c>
      <c r="H362">
        <f ca="1">[1]!genBinomial(1,1)</f>
        <v>1</v>
      </c>
      <c r="I362" s="13">
        <f t="shared" ca="1" si="66"/>
        <v>1.4415958643726505</v>
      </c>
      <c r="J362">
        <f ca="1">[1]!genUniform($J$9,$J$10)</f>
        <v>0.3893925753981578</v>
      </c>
      <c r="K362">
        <f t="shared" ca="1" si="57"/>
        <v>2.5657802395713531</v>
      </c>
      <c r="L362" s="47">
        <f t="shared" ca="1" si="58"/>
        <v>2.5686237376771745E-3</v>
      </c>
      <c r="M362">
        <f t="shared" ca="1" si="59"/>
        <v>6.3579782925848954E-2</v>
      </c>
      <c r="N362">
        <f ca="1">[1]!genUniform($N$9,$N$10)</f>
        <v>0.59981808038189544</v>
      </c>
      <c r="O362">
        <f t="shared" ca="1" si="60"/>
        <v>2.4922633192636177</v>
      </c>
      <c r="P362" s="47">
        <f t="shared" ca="1" si="61"/>
        <v>2.4950253430403376E-3</v>
      </c>
      <c r="Q362">
        <f t="shared" ca="1" si="62"/>
        <v>6.1758040844257574E-2</v>
      </c>
      <c r="R362">
        <f ca="1">[1]!genUniform($J$9,$J$10)</f>
        <v>0.33631566377103483</v>
      </c>
      <c r="S362">
        <f t="shared" ca="1" si="63"/>
        <v>2.4922633192636177</v>
      </c>
      <c r="T362" s="47">
        <f t="shared" ca="1" si="64"/>
        <v>2.4950253430403376E-3</v>
      </c>
      <c r="U362">
        <f t="shared" ca="1" si="65"/>
        <v>6.1758040844257574E-2</v>
      </c>
    </row>
    <row r="363" spans="1:21" x14ac:dyDescent="0.3">
      <c r="A363">
        <v>353</v>
      </c>
      <c r="C363">
        <f ca="1">[1]!GenLognormal($C$9,$C$10)</f>
        <v>23.266812571837999</v>
      </c>
      <c r="D363">
        <f ca="1">[1]!GenLognormal($D$9,$D$10)</f>
        <v>74.372496296886197</v>
      </c>
      <c r="E363">
        <f ca="1">[1]!genNormal($F$9,$F$10)</f>
        <v>62.610322974605957</v>
      </c>
      <c r="F363">
        <f t="shared" ca="1" si="56"/>
        <v>62.610322974605957</v>
      </c>
      <c r="G363">
        <f ca="1">[1]!GenLognormal($G$9,$G$10)</f>
        <v>22.798078495937101</v>
      </c>
      <c r="H363">
        <f ca="1">[1]!genBinomial(1,1)</f>
        <v>1</v>
      </c>
      <c r="I363" s="13">
        <f t="shared" ca="1" si="66"/>
        <v>2.3037715810122448</v>
      </c>
      <c r="J363">
        <f ca="1">[1]!genUniform($J$9,$J$10)</f>
        <v>0.63696000290826815</v>
      </c>
      <c r="K363">
        <f t="shared" ca="1" si="57"/>
        <v>3.2607290677553333</v>
      </c>
      <c r="L363" s="47">
        <f t="shared" ca="1" si="58"/>
        <v>5.2166492775522827E-3</v>
      </c>
      <c r="M363">
        <f t="shared" ca="1" si="59"/>
        <v>0.10100474414208677</v>
      </c>
      <c r="N363">
        <f ca="1">[1]!genUniform($N$9,$N$10)</f>
        <v>0.50864609917215009</v>
      </c>
      <c r="O363">
        <f t="shared" ca="1" si="60"/>
        <v>2.8489321144430946</v>
      </c>
      <c r="P363" s="47">
        <f t="shared" ca="1" si="61"/>
        <v>4.5578394732549475E-3</v>
      </c>
      <c r="Q363">
        <f t="shared" ca="1" si="62"/>
        <v>8.8248871132242945E-2</v>
      </c>
      <c r="R363">
        <f ca="1">[1]!genUniform($J$9,$J$10)</f>
        <v>0.4881708281153776</v>
      </c>
      <c r="S363">
        <f t="shared" ca="1" si="63"/>
        <v>2.8489321144430946</v>
      </c>
      <c r="T363" s="47">
        <f t="shared" ca="1" si="64"/>
        <v>4.5578394732549475E-3</v>
      </c>
      <c r="U363">
        <f t="shared" ca="1" si="65"/>
        <v>8.8248871132242945E-2</v>
      </c>
    </row>
    <row r="364" spans="1:21" x14ac:dyDescent="0.3">
      <c r="A364">
        <v>354</v>
      </c>
      <c r="C364">
        <f ca="1">[1]!GenLognormal($C$9,$C$10)</f>
        <v>25.793310962999541</v>
      </c>
      <c r="D364">
        <f ca="1">[1]!GenLognormal($D$9,$D$10)</f>
        <v>67.561829963614429</v>
      </c>
      <c r="E364">
        <f ca="1">[1]!genNormal($F$9,$F$10)</f>
        <v>60.256031449582679</v>
      </c>
      <c r="F364">
        <f t="shared" ca="1" si="56"/>
        <v>60.256031449582679</v>
      </c>
      <c r="G364">
        <f ca="1">[1]!GenLognormal($G$9,$G$10)</f>
        <v>28.195419544574083</v>
      </c>
      <c r="H364">
        <f ca="1">[1]!genBinomial(1,1)</f>
        <v>1</v>
      </c>
      <c r="I364" s="13">
        <f t="shared" ca="1" si="66"/>
        <v>1.9472341982711103</v>
      </c>
      <c r="J364">
        <f ca="1">[1]!genUniform($J$9,$J$10)</f>
        <v>0.3569495550695978</v>
      </c>
      <c r="K364">
        <f t="shared" ca="1" si="57"/>
        <v>2.4836108589558528</v>
      </c>
      <c r="L364" s="47">
        <f t="shared" ca="1" si="58"/>
        <v>3.3584527776085579E-3</v>
      </c>
      <c r="M364">
        <f t="shared" ca="1" si="59"/>
        <v>7.1581424043144687E-2</v>
      </c>
      <c r="N364">
        <f ca="1">[1]!genUniform($N$9,$N$10)</f>
        <v>0.41364412846044085</v>
      </c>
      <c r="O364">
        <f t="shared" ca="1" si="60"/>
        <v>3.014823735668017</v>
      </c>
      <c r="P364" s="47">
        <f t="shared" ca="1" si="61"/>
        <v>4.0767832498973785E-3</v>
      </c>
      <c r="Q364">
        <f t="shared" ca="1" si="62"/>
        <v>8.6891783171264489E-2</v>
      </c>
      <c r="R364">
        <f ca="1">[1]!genUniform($J$9,$J$10)</f>
        <v>0.55432327628661748</v>
      </c>
      <c r="S364">
        <f t="shared" ca="1" si="63"/>
        <v>3.014823735668017</v>
      </c>
      <c r="T364" s="47">
        <f t="shared" ca="1" si="64"/>
        <v>4.0767832498973785E-3</v>
      </c>
      <c r="U364">
        <f t="shared" ca="1" si="65"/>
        <v>8.6891783171264489E-2</v>
      </c>
    </row>
    <row r="365" spans="1:21" x14ac:dyDescent="0.3">
      <c r="A365">
        <v>355</v>
      </c>
      <c r="C365">
        <f ca="1">[1]!GenLognormal($C$9,$C$10)</f>
        <v>25.332035624487968</v>
      </c>
      <c r="D365">
        <f ca="1">[1]!GenLognormal($D$9,$D$10)</f>
        <v>72.013414377359595</v>
      </c>
      <c r="E365">
        <f ca="1">[1]!genNormal($F$9,$F$10)</f>
        <v>79.7431101656816</v>
      </c>
      <c r="F365">
        <f t="shared" ca="1" si="56"/>
        <v>79.7431101656816</v>
      </c>
      <c r="G365">
        <f ca="1">[1]!GenLognormal($G$9,$G$10)</f>
        <v>30.405382334725779</v>
      </c>
      <c r="H365">
        <f ca="1">[1]!genBinomial(1,1)</f>
        <v>1</v>
      </c>
      <c r="I365" s="13">
        <f t="shared" ca="1" si="66"/>
        <v>2.5161712060189836</v>
      </c>
      <c r="J365">
        <f ca="1">[1]!genUniform($J$9,$J$10)</f>
        <v>0.6668184590891697</v>
      </c>
      <c r="K365">
        <f t="shared" ca="1" si="57"/>
        <v>3.3623194830591965</v>
      </c>
      <c r="L365" s="47">
        <f t="shared" ca="1" si="58"/>
        <v>5.8751190754931836E-3</v>
      </c>
      <c r="M365">
        <f t="shared" ca="1" si="59"/>
        <v>0.11748049362550417</v>
      </c>
      <c r="N365">
        <f ca="1">[1]!genUniform($N$9,$N$10)</f>
        <v>0.44584309059130711</v>
      </c>
      <c r="O365">
        <f t="shared" ca="1" si="60"/>
        <v>3.2898943266774414</v>
      </c>
      <c r="P365" s="47">
        <f t="shared" ca="1" si="61"/>
        <v>5.7485676219659644E-3</v>
      </c>
      <c r="Q365">
        <f t="shared" ca="1" si="62"/>
        <v>0.11494993602516231</v>
      </c>
      <c r="R365">
        <f ca="1">[1]!genUniform($J$9,$J$10)</f>
        <v>0.65286490614443249</v>
      </c>
      <c r="S365">
        <f t="shared" ca="1" si="63"/>
        <v>3.2898943266774414</v>
      </c>
      <c r="T365" s="47">
        <f t="shared" ca="1" si="64"/>
        <v>5.7485676219659644E-3</v>
      </c>
      <c r="U365">
        <f t="shared" ca="1" si="65"/>
        <v>0.11494993602516231</v>
      </c>
    </row>
    <row r="366" spans="1:21" x14ac:dyDescent="0.3">
      <c r="A366">
        <v>356</v>
      </c>
      <c r="C366">
        <f ca="1">[1]!GenLognormal($C$9,$C$10)</f>
        <v>28.980087164870049</v>
      </c>
      <c r="D366">
        <f ca="1">[1]!GenLognormal($D$9,$D$10)</f>
        <v>52.865905504231904</v>
      </c>
      <c r="E366">
        <f ca="1">[1]!genNormal($F$9,$F$10)</f>
        <v>58.175840666135329</v>
      </c>
      <c r="F366">
        <f t="shared" ca="1" si="56"/>
        <v>58.175840666135329</v>
      </c>
      <c r="G366">
        <f ca="1">[1]!GenLognormal($G$9,$G$10)</f>
        <v>24.252735978824919</v>
      </c>
      <c r="H366">
        <f ca="1">[1]!genBinomial(1,1)</f>
        <v>1</v>
      </c>
      <c r="I366" s="13">
        <f t="shared" ca="1" si="66"/>
        <v>1.5453559477611067</v>
      </c>
      <c r="J366">
        <f ca="1">[1]!genUniform($J$9,$J$10)</f>
        <v>0.48017062962715812</v>
      </c>
      <c r="K366">
        <f t="shared" ca="1" si="57"/>
        <v>2.8011832559103316</v>
      </c>
      <c r="L366" s="47">
        <f t="shared" ca="1" si="58"/>
        <v>3.0061286147846202E-3</v>
      </c>
      <c r="M366">
        <f t="shared" ca="1" si="59"/>
        <v>8.1883118505240243E-2</v>
      </c>
      <c r="N366">
        <f ca="1">[1]!genUniform($N$9,$N$10)</f>
        <v>0.38466238914173223</v>
      </c>
      <c r="O366">
        <f t="shared" ca="1" si="60"/>
        <v>2.7919549651215507</v>
      </c>
      <c r="P366" s="47">
        <f t="shared" ca="1" si="61"/>
        <v>2.9962251466887097E-3</v>
      </c>
      <c r="Q366">
        <f t="shared" ca="1" si="62"/>
        <v>8.1613360635360011E-2</v>
      </c>
      <c r="R366">
        <f ca="1">[1]!genUniform($J$9,$J$10)</f>
        <v>0.46454206377883972</v>
      </c>
      <c r="S366">
        <f t="shared" ca="1" si="63"/>
        <v>2.7919549651215507</v>
      </c>
      <c r="T366" s="47">
        <f t="shared" ca="1" si="64"/>
        <v>2.9962251466887097E-3</v>
      </c>
      <c r="U366">
        <f t="shared" ca="1" si="65"/>
        <v>8.1613360635360011E-2</v>
      </c>
    </row>
    <row r="367" spans="1:21" x14ac:dyDescent="0.3">
      <c r="A367">
        <v>357</v>
      </c>
      <c r="C367">
        <f ca="1">[1]!GenLognormal($C$9,$C$10)</f>
        <v>21.364261104443688</v>
      </c>
      <c r="D367">
        <f ca="1">[1]!GenLognormal($D$9,$D$10)</f>
        <v>74.432299705111731</v>
      </c>
      <c r="E367">
        <f ca="1">[1]!genNormal($F$9,$F$10)</f>
        <v>71.206517777484393</v>
      </c>
      <c r="F367">
        <f t="shared" ca="1" si="56"/>
        <v>71.206517777484393</v>
      </c>
      <c r="G367">
        <f ca="1">[1]!GenLognormal($G$9,$G$10)</f>
        <v>21.806550284445358</v>
      </c>
      <c r="H367">
        <f ca="1">[1]!genBinomial(1,1)</f>
        <v>1</v>
      </c>
      <c r="I367" s="13">
        <f t="shared" ca="1" si="66"/>
        <v>2.5374973966684538</v>
      </c>
      <c r="J367">
        <f ca="1">[1]!genUniform($J$9,$J$10)</f>
        <v>0.37532727017394768</v>
      </c>
      <c r="K367">
        <f t="shared" ca="1" si="57"/>
        <v>2.5301065048527263</v>
      </c>
      <c r="L367" s="47">
        <f t="shared" ca="1" si="58"/>
        <v>4.4584296314984125E-3</v>
      </c>
      <c r="M367">
        <f t="shared" ca="1" si="59"/>
        <v>8.6254740143636904E-2</v>
      </c>
      <c r="N367">
        <f ca="1">[1]!genUniform($N$9,$N$10)</f>
        <v>0.40255914215234467</v>
      </c>
      <c r="O367">
        <f t="shared" ca="1" si="60"/>
        <v>3.0814071766537978</v>
      </c>
      <c r="P367" s="47">
        <f t="shared" ca="1" si="61"/>
        <v>5.4299046450239597E-3</v>
      </c>
      <c r="Q367">
        <f t="shared" ca="1" si="62"/>
        <v>0.1050493229392658</v>
      </c>
      <c r="R367">
        <f ca="1">[1]!genUniform($J$9,$J$10)</f>
        <v>0.57955647311428904</v>
      </c>
      <c r="S367">
        <f t="shared" ca="1" si="63"/>
        <v>3.0814071766537978</v>
      </c>
      <c r="T367" s="47">
        <f t="shared" ca="1" si="64"/>
        <v>5.4299046450239597E-3</v>
      </c>
      <c r="U367">
        <f t="shared" ca="1" si="65"/>
        <v>0.1050493229392658</v>
      </c>
    </row>
    <row r="368" spans="1:21" x14ac:dyDescent="0.3">
      <c r="A368">
        <v>358</v>
      </c>
      <c r="C368">
        <f ca="1">[1]!GenLognormal($C$9,$C$10)</f>
        <v>24.297492752387726</v>
      </c>
      <c r="D368">
        <f ca="1">[1]!GenLognormal($D$9,$D$10)</f>
        <v>62.609085824703662</v>
      </c>
      <c r="E368">
        <f ca="1">[1]!genNormal($F$9,$F$10)</f>
        <v>70.549743317265879</v>
      </c>
      <c r="F368">
        <f t="shared" ca="1" si="56"/>
        <v>70.549743317265879</v>
      </c>
      <c r="G368">
        <f ca="1">[1]!GenLognormal($G$9,$G$10)</f>
        <v>25.671686993070612</v>
      </c>
      <c r="H368">
        <f ca="1">[1]!genBinomial(1,1)</f>
        <v>1</v>
      </c>
      <c r="I368" s="13">
        <f t="shared" ca="1" si="66"/>
        <v>2.0563667536702384</v>
      </c>
      <c r="J368">
        <f ca="1">[1]!genUniform($J$9,$J$10)</f>
        <v>0.41440480758834858</v>
      </c>
      <c r="K368">
        <f t="shared" ca="1" si="57"/>
        <v>2.6295683577364115</v>
      </c>
      <c r="L368" s="47">
        <f t="shared" ca="1" si="58"/>
        <v>3.7551089912169476E-3</v>
      </c>
      <c r="M368">
        <f t="shared" ca="1" si="59"/>
        <v>8.6366968565748076E-2</v>
      </c>
      <c r="N368">
        <f ca="1">[1]!genUniform($N$9,$N$10)</f>
        <v>0.52500626684331786</v>
      </c>
      <c r="O368">
        <f t="shared" ca="1" si="60"/>
        <v>3.1391846330956343</v>
      </c>
      <c r="P368" s="47">
        <f t="shared" ca="1" si="61"/>
        <v>4.4828575785627557E-3</v>
      </c>
      <c r="Q368">
        <f t="shared" ca="1" si="62"/>
        <v>0.10310508176407991</v>
      </c>
      <c r="R368">
        <f ca="1">[1]!genUniform($J$9,$J$10)</f>
        <v>0.60076431335442759</v>
      </c>
      <c r="S368">
        <f t="shared" ca="1" si="63"/>
        <v>3.1391846330956343</v>
      </c>
      <c r="T368" s="47">
        <f t="shared" ca="1" si="64"/>
        <v>4.4828575785627557E-3</v>
      </c>
      <c r="U368">
        <f t="shared" ca="1" si="65"/>
        <v>0.10310508176407991</v>
      </c>
    </row>
    <row r="369" spans="1:21" x14ac:dyDescent="0.3">
      <c r="A369">
        <v>359</v>
      </c>
      <c r="C369">
        <f ca="1">[1]!GenLognormal($C$9,$C$10)</f>
        <v>24.652451138033467</v>
      </c>
      <c r="D369">
        <f ca="1">[1]!GenLognormal($D$9,$D$10)</f>
        <v>72.575978716923402</v>
      </c>
      <c r="E369">
        <f ca="1">[1]!genNormal($F$9,$F$10)</f>
        <v>46.696307679394621</v>
      </c>
      <c r="F369">
        <f t="shared" ca="1" si="56"/>
        <v>46.696307679394621</v>
      </c>
      <c r="G369">
        <f ca="1">[1]!GenLognormal($G$9,$G$10)</f>
        <v>31.369785478523006</v>
      </c>
      <c r="H369">
        <f ca="1">[1]!genBinomial(1,1)</f>
        <v>1</v>
      </c>
      <c r="I369" s="13">
        <f t="shared" ca="1" si="66"/>
        <v>1.7551492742918184</v>
      </c>
      <c r="J369">
        <f ca="1">[1]!genUniform($J$9,$J$10)</f>
        <v>0.38515203677354831</v>
      </c>
      <c r="K369">
        <f t="shared" ca="1" si="57"/>
        <v>2.5550135246225287</v>
      </c>
      <c r="L369" s="47">
        <f t="shared" ca="1" si="58"/>
        <v>3.1141875927409805E-3</v>
      </c>
      <c r="M369">
        <f t="shared" ca="1" si="59"/>
        <v>6.178945448380601E-2</v>
      </c>
      <c r="N369">
        <f ca="1">[1]!genUniform($N$9,$N$10)</f>
        <v>0.44344076890139</v>
      </c>
      <c r="O369">
        <f t="shared" ca="1" si="60"/>
        <v>2.5193325299892457</v>
      </c>
      <c r="P369" s="47">
        <f t="shared" ca="1" si="61"/>
        <v>3.0706976817433305E-3</v>
      </c>
      <c r="Q369">
        <f t="shared" ca="1" si="62"/>
        <v>6.0926559171282813E-2</v>
      </c>
      <c r="R369">
        <f ca="1">[1]!genUniform($J$9,$J$10)</f>
        <v>0.3479697097655477</v>
      </c>
      <c r="S369">
        <f t="shared" ca="1" si="63"/>
        <v>2.5193325299892457</v>
      </c>
      <c r="T369" s="47">
        <f t="shared" ca="1" si="64"/>
        <v>3.0706976817433305E-3</v>
      </c>
      <c r="U369">
        <f t="shared" ca="1" si="65"/>
        <v>6.0926559171282813E-2</v>
      </c>
    </row>
    <row r="370" spans="1:21" x14ac:dyDescent="0.3">
      <c r="A370">
        <v>360</v>
      </c>
      <c r="C370">
        <f ca="1">[1]!GenLognormal($C$9,$C$10)</f>
        <v>30.706126336442342</v>
      </c>
      <c r="D370">
        <f ca="1">[1]!GenLognormal($D$9,$D$10)</f>
        <v>56.99630442822523</v>
      </c>
      <c r="E370">
        <f ca="1">[1]!genNormal($F$9,$F$10)</f>
        <v>54.077661574397659</v>
      </c>
      <c r="F370">
        <f t="shared" ca="1" si="56"/>
        <v>54.077661574397659</v>
      </c>
      <c r="G370">
        <f ca="1">[1]!GenLognormal($G$9,$G$10)</f>
        <v>22.669599795333497</v>
      </c>
      <c r="H370">
        <f ca="1">[1]!genBinomial(1,1)</f>
        <v>1</v>
      </c>
      <c r="I370" s="13">
        <f t="shared" ca="1" si="66"/>
        <v>1.622015196834498</v>
      </c>
      <c r="J370">
        <f ca="1">[1]!genUniform($J$9,$J$10)</f>
        <v>0.65818887895775358</v>
      </c>
      <c r="K370">
        <f t="shared" ca="1" si="57"/>
        <v>3.3322994221406459</v>
      </c>
      <c r="L370" s="47">
        <f t="shared" ca="1" si="58"/>
        <v>3.7535002104964886E-3</v>
      </c>
      <c r="M370">
        <f t="shared" ca="1" si="59"/>
        <v>9.4831416831971035E-2</v>
      </c>
      <c r="N370">
        <f ca="1">[1]!genUniform($N$9,$N$10)</f>
        <v>0.42129280298422844</v>
      </c>
      <c r="O370">
        <f t="shared" ca="1" si="60"/>
        <v>3.2091524757421399</v>
      </c>
      <c r="P370" s="47">
        <f t="shared" ca="1" si="61"/>
        <v>3.6147875587588915E-3</v>
      </c>
      <c r="Q370">
        <f t="shared" ca="1" si="62"/>
        <v>9.132686999326016E-2</v>
      </c>
      <c r="R370">
        <f ca="1">[1]!genUniform($J$9,$J$10)</f>
        <v>0.62554500743690433</v>
      </c>
      <c r="S370">
        <f t="shared" ca="1" si="63"/>
        <v>3.2091524757421399</v>
      </c>
      <c r="T370" s="47">
        <f t="shared" ca="1" si="64"/>
        <v>3.6147875587588915E-3</v>
      </c>
      <c r="U370">
        <f t="shared" ca="1" si="65"/>
        <v>9.132686999326016E-2</v>
      </c>
    </row>
    <row r="371" spans="1:21" x14ac:dyDescent="0.3">
      <c r="A371">
        <v>361</v>
      </c>
      <c r="C371">
        <f ca="1">[1]!GenLognormal($C$9,$C$10)</f>
        <v>22.937137242562958</v>
      </c>
      <c r="D371">
        <f ca="1">[1]!GenLognormal($D$9,$D$10)</f>
        <v>60.659259378461215</v>
      </c>
      <c r="E371">
        <f ca="1">[1]!genNormal($F$9,$F$10)</f>
        <v>54.43337329714457</v>
      </c>
      <c r="F371">
        <f t="shared" ca="1" si="56"/>
        <v>54.43337329714457</v>
      </c>
      <c r="G371">
        <f ca="1">[1]!GenLognormal($G$9,$G$10)</f>
        <v>35.488806008222774</v>
      </c>
      <c r="H371">
        <f ca="1">[1]!genBinomial(1,1)</f>
        <v>1</v>
      </c>
      <c r="I371" s="13">
        <f t="shared" ca="1" si="66"/>
        <v>1.5274173105867741</v>
      </c>
      <c r="J371">
        <f ca="1">[1]!genUniform($J$9,$J$10)</f>
        <v>0.5089098311060416</v>
      </c>
      <c r="K371">
        <f t="shared" ca="1" si="57"/>
        <v>2.8788871975021144</v>
      </c>
      <c r="L371" s="47">
        <f t="shared" ca="1" si="58"/>
        <v>3.05365426436901E-3</v>
      </c>
      <c r="M371">
        <f t="shared" ca="1" si="59"/>
        <v>7.249119401963465E-2</v>
      </c>
      <c r="N371">
        <f ca="1">[1]!genUniform($N$9,$N$10)</f>
        <v>0.42311789495804031</v>
      </c>
      <c r="O371">
        <f t="shared" ca="1" si="60"/>
        <v>2.589913220722897</v>
      </c>
      <c r="P371" s="47">
        <f t="shared" ca="1" si="61"/>
        <v>2.7471376987845122E-3</v>
      </c>
      <c r="Q371">
        <f t="shared" ca="1" si="62"/>
        <v>6.5214747538680687E-2</v>
      </c>
      <c r="R371">
        <f ca="1">[1]!genUniform($J$9,$J$10)</f>
        <v>0.37841483734925163</v>
      </c>
      <c r="S371">
        <f t="shared" ca="1" si="63"/>
        <v>2.589913220722897</v>
      </c>
      <c r="T371" s="47">
        <f t="shared" ca="1" si="64"/>
        <v>2.7471376987845122E-3</v>
      </c>
      <c r="U371">
        <f t="shared" ca="1" si="65"/>
        <v>6.5214747538680687E-2</v>
      </c>
    </row>
    <row r="372" spans="1:21" x14ac:dyDescent="0.3">
      <c r="A372">
        <v>362</v>
      </c>
      <c r="C372">
        <f ca="1">[1]!GenLognormal($C$9,$C$10)</f>
        <v>26.120306137854872</v>
      </c>
      <c r="D372">
        <f ca="1">[1]!GenLognormal($D$9,$D$10)</f>
        <v>80.198792165693163</v>
      </c>
      <c r="E372">
        <f ca="1">[1]!genNormal($F$9,$F$10)</f>
        <v>55.167038059808405</v>
      </c>
      <c r="F372">
        <f t="shared" ca="1" si="56"/>
        <v>55.167038059808405</v>
      </c>
      <c r="G372">
        <f ca="1">[1]!GenLognormal($G$9,$G$10)</f>
        <v>29.092388422959367</v>
      </c>
      <c r="H372">
        <f ca="1">[1]!genBinomial(1,1)</f>
        <v>1</v>
      </c>
      <c r="I372" s="13">
        <f t="shared" ca="1" si="66"/>
        <v>2.1714296552809791</v>
      </c>
      <c r="J372">
        <f ca="1">[1]!genUniform($J$9,$J$10)</f>
        <v>0.56563001483790898</v>
      </c>
      <c r="K372">
        <f t="shared" ca="1" si="57"/>
        <v>3.0394384471684934</v>
      </c>
      <c r="L372" s="47">
        <f t="shared" ca="1" si="58"/>
        <v>4.5832824858214145E-3</v>
      </c>
      <c r="M372">
        <f t="shared" ca="1" si="59"/>
        <v>8.2294590745795593E-2</v>
      </c>
      <c r="N372">
        <f ca="1">[1]!genUniform($N$9,$N$10)</f>
        <v>0.51712608583647457</v>
      </c>
      <c r="O372">
        <f t="shared" ca="1" si="60"/>
        <v>2.8299658624057948</v>
      </c>
      <c r="P372" s="47">
        <f t="shared" ca="1" si="61"/>
        <v>4.2674109701810788E-3</v>
      </c>
      <c r="Q372">
        <f t="shared" ca="1" si="62"/>
        <v>7.6622996819763145E-2</v>
      </c>
      <c r="R372">
        <f ca="1">[1]!genUniform($J$9,$J$10)</f>
        <v>0.4803496064972323</v>
      </c>
      <c r="S372">
        <f t="shared" ca="1" si="63"/>
        <v>2.8299658624057948</v>
      </c>
      <c r="T372" s="47">
        <f t="shared" ca="1" si="64"/>
        <v>4.2674109701810788E-3</v>
      </c>
      <c r="U372">
        <f t="shared" ca="1" si="65"/>
        <v>7.6622996819763145E-2</v>
      </c>
    </row>
    <row r="373" spans="1:21" x14ac:dyDescent="0.3">
      <c r="A373">
        <v>363</v>
      </c>
      <c r="C373">
        <f ca="1">[1]!GenLognormal($C$9,$C$10)</f>
        <v>32.786608257627115</v>
      </c>
      <c r="D373">
        <f ca="1">[1]!GenLognormal($D$9,$D$10)</f>
        <v>54.574102196730905</v>
      </c>
      <c r="E373">
        <f ca="1">[1]!genNormal($F$9,$F$10)</f>
        <v>46.334380901533841</v>
      </c>
      <c r="F373">
        <f t="shared" ca="1" si="56"/>
        <v>46.334380901533841</v>
      </c>
      <c r="G373">
        <f ca="1">[1]!GenLognormal($G$9,$G$10)</f>
        <v>22.880673258524727</v>
      </c>
      <c r="H373">
        <f ca="1">[1]!genBinomial(1,1)</f>
        <v>1</v>
      </c>
      <c r="I373" s="13">
        <f t="shared" ca="1" si="66"/>
        <v>1.4368986146362528</v>
      </c>
      <c r="J373">
        <f ca="1">[1]!genUniform($J$9,$J$10)</f>
        <v>0.36146050797843715</v>
      </c>
      <c r="K373">
        <f t="shared" ca="1" si="57"/>
        <v>2.4950165415077534</v>
      </c>
      <c r="L373" s="47">
        <f t="shared" ca="1" si="58"/>
        <v>2.4896429249909899E-3</v>
      </c>
      <c r="M373">
        <f t="shared" ca="1" si="59"/>
        <v>6.5692071288014312E-2</v>
      </c>
      <c r="N373">
        <f ca="1">[1]!genUniform($N$9,$N$10)</f>
        <v>0.34899708350985376</v>
      </c>
      <c r="O373">
        <f t="shared" ca="1" si="60"/>
        <v>2.750470919704219</v>
      </c>
      <c r="P373" s="47">
        <f t="shared" ca="1" si="61"/>
        <v>2.7445471209168694E-3</v>
      </c>
      <c r="Q373">
        <f t="shared" ca="1" si="62"/>
        <v>7.2418009551003346E-2</v>
      </c>
      <c r="R373">
        <f ca="1">[1]!genUniform($J$9,$J$10)</f>
        <v>0.44710871614774716</v>
      </c>
      <c r="S373">
        <f t="shared" ca="1" si="63"/>
        <v>2.750470919704219</v>
      </c>
      <c r="T373" s="47">
        <f t="shared" ca="1" si="64"/>
        <v>2.7445471209168694E-3</v>
      </c>
      <c r="U373">
        <f t="shared" ca="1" si="65"/>
        <v>7.2418009551003346E-2</v>
      </c>
    </row>
    <row r="374" spans="1:21" x14ac:dyDescent="0.3">
      <c r="A374">
        <v>364</v>
      </c>
      <c r="C374">
        <f ca="1">[1]!GenLognormal($C$9,$C$10)</f>
        <v>26.043687035761593</v>
      </c>
      <c r="D374">
        <f ca="1">[1]!GenLognormal($D$9,$D$10)</f>
        <v>67.715916948584237</v>
      </c>
      <c r="E374">
        <f ca="1">[1]!genNormal($F$9,$F$10)</f>
        <v>70.630132819583864</v>
      </c>
      <c r="F374">
        <f t="shared" ca="1" si="56"/>
        <v>70.630132819583864</v>
      </c>
      <c r="G374">
        <f ca="1">[1]!GenLognormal($G$9,$G$10)</f>
        <v>29.494421451743506</v>
      </c>
      <c r="H374">
        <f ca="1">[1]!genBinomial(1,1)</f>
        <v>1</v>
      </c>
      <c r="I374" s="13">
        <f t="shared" ca="1" si="66"/>
        <v>2.1577550043354301</v>
      </c>
      <c r="J374">
        <f ca="1">[1]!genUniform($J$9,$J$10)</f>
        <v>0.46060920192029731</v>
      </c>
      <c r="K374">
        <f t="shared" ca="1" si="57"/>
        <v>2.7493660938716178</v>
      </c>
      <c r="L374" s="47">
        <f t="shared" ca="1" si="58"/>
        <v>4.1197628109733596E-3</v>
      </c>
      <c r="M374">
        <f t="shared" ca="1" si="59"/>
        <v>8.7608035379718341E-2</v>
      </c>
      <c r="N374">
        <f ca="1">[1]!genUniform($N$9,$N$10)</f>
        <v>0.37333984036318407</v>
      </c>
      <c r="O374">
        <f t="shared" ca="1" si="60"/>
        <v>2.8304234464392719</v>
      </c>
      <c r="P374" s="47">
        <f t="shared" ca="1" si="61"/>
        <v>4.2412224694046343E-3</v>
      </c>
      <c r="Q374">
        <f t="shared" ca="1" si="62"/>
        <v>9.0190912730014547E-2</v>
      </c>
      <c r="R374">
        <f ca="1">[1]!genUniform($J$9,$J$10)</f>
        <v>0.48053884219403542</v>
      </c>
      <c r="S374">
        <f t="shared" ca="1" si="63"/>
        <v>2.8304234464392719</v>
      </c>
      <c r="T374" s="47">
        <f t="shared" ca="1" si="64"/>
        <v>4.2412224694046343E-3</v>
      </c>
      <c r="U374">
        <f t="shared" ca="1" si="65"/>
        <v>9.0190912730014547E-2</v>
      </c>
    </row>
    <row r="375" spans="1:21" x14ac:dyDescent="0.3">
      <c r="A375">
        <v>365</v>
      </c>
      <c r="C375">
        <f ca="1">[1]!GenLognormal($C$9,$C$10)</f>
        <v>25.268791293719342</v>
      </c>
      <c r="D375">
        <f ca="1">[1]!GenLognormal($D$9,$D$10)</f>
        <v>60.445891654205333</v>
      </c>
      <c r="E375">
        <f ca="1">[1]!genNormal($F$9,$F$10)</f>
        <v>66.739257307028865</v>
      </c>
      <c r="F375">
        <f t="shared" ca="1" si="56"/>
        <v>66.739257307028865</v>
      </c>
      <c r="G375">
        <f ca="1">[1]!GenLognormal($G$9,$G$10)</f>
        <v>30.386531130959217</v>
      </c>
      <c r="H375">
        <f ca="1">[1]!genBinomial(1,1)</f>
        <v>1</v>
      </c>
      <c r="I375" s="13">
        <f t="shared" ca="1" si="66"/>
        <v>1.8321965603796642</v>
      </c>
      <c r="J375">
        <f ca="1">[1]!genUniform($J$9,$J$10)</f>
        <v>0.45723951491768622</v>
      </c>
      <c r="K375">
        <f t="shared" ca="1" si="57"/>
        <v>2.7405155345772974</v>
      </c>
      <c r="L375" s="47">
        <f t="shared" ca="1" si="58"/>
        <v>3.4869188445274726E-3</v>
      </c>
      <c r="M375">
        <f t="shared" ca="1" si="59"/>
        <v>8.3068724750464146E-2</v>
      </c>
      <c r="N375">
        <f ca="1">[1]!genUniform($N$9,$N$10)</f>
        <v>0.52102188441714425</v>
      </c>
      <c r="O375">
        <f t="shared" ca="1" si="60"/>
        <v>3.080198532784908</v>
      </c>
      <c r="P375" s="47">
        <f t="shared" ca="1" si="61"/>
        <v>3.919117470177081E-3</v>
      </c>
      <c r="Q375">
        <f t="shared" ca="1" si="62"/>
        <v>9.3364974899205838E-2</v>
      </c>
      <c r="R375">
        <f ca="1">[1]!genUniform($J$9,$J$10)</f>
        <v>0.57910586048332191</v>
      </c>
      <c r="S375">
        <f t="shared" ca="1" si="63"/>
        <v>3.080198532784908</v>
      </c>
      <c r="T375" s="47">
        <f t="shared" ca="1" si="64"/>
        <v>3.919117470177081E-3</v>
      </c>
      <c r="U375">
        <f t="shared" ca="1" si="65"/>
        <v>9.3364974899205838E-2</v>
      </c>
    </row>
    <row r="376" spans="1:21" x14ac:dyDescent="0.3">
      <c r="A376">
        <v>366</v>
      </c>
      <c r="C376">
        <f ca="1">[1]!GenLognormal($C$9,$C$10)</f>
        <v>24.694441200614403</v>
      </c>
      <c r="D376">
        <f ca="1">[1]!GenLognormal($D$9,$D$10)</f>
        <v>58.96346733970087</v>
      </c>
      <c r="E376">
        <f ca="1">[1]!genNormal($F$9,$F$10)</f>
        <v>57.270757871877194</v>
      </c>
      <c r="F376">
        <f t="shared" ca="1" si="56"/>
        <v>57.270757871877194</v>
      </c>
      <c r="G376">
        <f ca="1">[1]!GenLognormal($G$9,$G$10)</f>
        <v>25.780284518590381</v>
      </c>
      <c r="H376">
        <f ca="1">[1]!genBinomial(1,1)</f>
        <v>1</v>
      </c>
      <c r="I376" s="13">
        <f t="shared" ca="1" si="66"/>
        <v>1.6840257399755785</v>
      </c>
      <c r="J376">
        <f ca="1">[1]!genUniform($J$9,$J$10)</f>
        <v>0.47601250571244863</v>
      </c>
      <c r="K376">
        <f t="shared" ca="1" si="57"/>
        <v>2.7901024049733025</v>
      </c>
      <c r="L376" s="47">
        <f t="shared" ca="1" si="58"/>
        <v>3.2629196299602827E-3</v>
      </c>
      <c r="M376">
        <f t="shared" ca="1" si="59"/>
        <v>7.9686702277414673E-2</v>
      </c>
      <c r="N376">
        <f ca="1">[1]!genUniform($N$9,$N$10)</f>
        <v>0.48227219093498258</v>
      </c>
      <c r="O376">
        <f t="shared" ca="1" si="60"/>
        <v>3.0853242556998257</v>
      </c>
      <c r="P376" s="47">
        <f t="shared" ca="1" si="61"/>
        <v>3.6081704602565971E-3</v>
      </c>
      <c r="Q376">
        <f t="shared" ca="1" si="62"/>
        <v>8.8118384097658445E-2</v>
      </c>
      <c r="R376">
        <f ca="1">[1]!genUniform($J$9,$J$10)</f>
        <v>0.58101492614803618</v>
      </c>
      <c r="S376">
        <f t="shared" ca="1" si="63"/>
        <v>3.0853242556998257</v>
      </c>
      <c r="T376" s="47">
        <f t="shared" ca="1" si="64"/>
        <v>3.6081704602565971E-3</v>
      </c>
      <c r="U376">
        <f t="shared" ca="1" si="65"/>
        <v>8.8118384097658445E-2</v>
      </c>
    </row>
    <row r="377" spans="1:21" x14ac:dyDescent="0.3">
      <c r="A377">
        <v>367</v>
      </c>
      <c r="C377">
        <f ca="1">[1]!GenLognormal($C$9,$C$10)</f>
        <v>24.228325660382595</v>
      </c>
      <c r="D377">
        <f ca="1">[1]!GenLognormal($D$9,$D$10)</f>
        <v>69.699076219850937</v>
      </c>
      <c r="E377">
        <f ca="1">[1]!genNormal($F$9,$F$10)</f>
        <v>66.951908268772769</v>
      </c>
      <c r="F377">
        <f t="shared" ca="1" si="56"/>
        <v>66.951908268772769</v>
      </c>
      <c r="G377">
        <f ca="1">[1]!GenLognormal($G$9,$G$10)</f>
        <v>28.321350343343187</v>
      </c>
      <c r="H377">
        <f ca="1">[1]!genBinomial(1,1)</f>
        <v>1</v>
      </c>
      <c r="I377" s="13">
        <f t="shared" ca="1" si="66"/>
        <v>2.1555286934760205</v>
      </c>
      <c r="J377">
        <f ca="1">[1]!genUniform($J$9,$J$10)</f>
        <v>0.47062858212600966</v>
      </c>
      <c r="K377">
        <f t="shared" ca="1" si="57"/>
        <v>2.7758096064630542</v>
      </c>
      <c r="L377" s="47">
        <f t="shared" ca="1" si="58"/>
        <v>4.1550953155260377E-3</v>
      </c>
      <c r="M377">
        <f t="shared" ca="1" si="59"/>
        <v>8.5845287755096325E-2</v>
      </c>
      <c r="N377">
        <f ca="1">[1]!genUniform($N$9,$N$10)</f>
        <v>0.51527158897113712</v>
      </c>
      <c r="O377">
        <f t="shared" ca="1" si="60"/>
        <v>3.2899599748226018</v>
      </c>
      <c r="P377" s="47">
        <f t="shared" ca="1" si="61"/>
        <v>4.9247243931373362E-3</v>
      </c>
      <c r="Q377">
        <f t="shared" ca="1" si="62"/>
        <v>0.10174601315731656</v>
      </c>
      <c r="R377">
        <f ca="1">[1]!genUniform($J$9,$J$10)</f>
        <v>0.65288655088150238</v>
      </c>
      <c r="S377">
        <f t="shared" ca="1" si="63"/>
        <v>3.2899599748226018</v>
      </c>
      <c r="T377" s="47">
        <f t="shared" ca="1" si="64"/>
        <v>4.9247243931373362E-3</v>
      </c>
      <c r="U377">
        <f t="shared" ca="1" si="65"/>
        <v>0.10174601315731656</v>
      </c>
    </row>
    <row r="378" spans="1:21" x14ac:dyDescent="0.3">
      <c r="A378">
        <v>368</v>
      </c>
      <c r="C378">
        <f ca="1">[1]!GenLognormal($C$9,$C$10)</f>
        <v>22.260157563915108</v>
      </c>
      <c r="D378">
        <f ca="1">[1]!GenLognormal($D$9,$D$10)</f>
        <v>76.227582738714716</v>
      </c>
      <c r="E378">
        <f ca="1">[1]!genNormal($F$9,$F$10)</f>
        <v>60.015631323633563</v>
      </c>
      <c r="F378">
        <f t="shared" ca="1" si="56"/>
        <v>60.015631323633563</v>
      </c>
      <c r="G378">
        <f ca="1">[1]!GenLognormal($G$9,$G$10)</f>
        <v>22.548697898771803</v>
      </c>
      <c r="H378">
        <f ca="1">[1]!genBinomial(1,1)</f>
        <v>1</v>
      </c>
      <c r="I378" s="13">
        <f t="shared" ca="1" si="66"/>
        <v>2.3048376333003144</v>
      </c>
      <c r="J378">
        <f ca="1">[1]!genUniform($J$9,$J$10)</f>
        <v>0.48742658582067644</v>
      </c>
      <c r="K378">
        <f t="shared" ca="1" si="57"/>
        <v>2.8206117584190142</v>
      </c>
      <c r="L378" s="47">
        <f t="shared" ca="1" si="58"/>
        <v>4.5146195345371655E-3</v>
      </c>
      <c r="M378">
        <f t="shared" ca="1" si="59"/>
        <v>8.5284773518493631E-2</v>
      </c>
      <c r="N378">
        <f ca="1">[1]!genUniform($N$9,$N$10)</f>
        <v>0.36008947949141146</v>
      </c>
      <c r="O378">
        <f t="shared" ca="1" si="60"/>
        <v>2.8880775633444382</v>
      </c>
      <c r="P378" s="47">
        <f t="shared" ca="1" si="61"/>
        <v>4.6226040665878713E-3</v>
      </c>
      <c r="Q378">
        <f t="shared" ca="1" si="62"/>
        <v>8.732468768822424E-2</v>
      </c>
      <c r="R378">
        <f ca="1">[1]!genUniform($J$9,$J$10)</f>
        <v>0.50416103184934735</v>
      </c>
      <c r="S378">
        <f t="shared" ca="1" si="63"/>
        <v>2.8880775633444382</v>
      </c>
      <c r="T378" s="47">
        <f t="shared" ca="1" si="64"/>
        <v>4.6226040665878713E-3</v>
      </c>
      <c r="U378">
        <f t="shared" ca="1" si="65"/>
        <v>8.732468768822424E-2</v>
      </c>
    </row>
    <row r="379" spans="1:21" x14ac:dyDescent="0.3">
      <c r="A379">
        <v>369</v>
      </c>
      <c r="C379">
        <f ca="1">[1]!GenLognormal($C$9,$C$10)</f>
        <v>34.417503271321181</v>
      </c>
      <c r="D379">
        <f ca="1">[1]!GenLognormal($D$9,$D$10)</f>
        <v>86.932788115066799</v>
      </c>
      <c r="E379">
        <f ca="1">[1]!genNormal($F$9,$F$10)</f>
        <v>59.221482849520328</v>
      </c>
      <c r="F379">
        <f t="shared" ca="1" si="56"/>
        <v>59.221482849520328</v>
      </c>
      <c r="G379">
        <f ca="1">[1]!GenLognormal($G$9,$G$10)</f>
        <v>25.540283182736211</v>
      </c>
      <c r="H379">
        <f ca="1">[1]!genBinomial(1,1)</f>
        <v>1</v>
      </c>
      <c r="I379" s="13">
        <f t="shared" ca="1" si="66"/>
        <v>2.5389929385798218</v>
      </c>
      <c r="J379">
        <f ca="1">[1]!genUniform($J$9,$J$10)</f>
        <v>0.38825241830851431</v>
      </c>
      <c r="K379">
        <f t="shared" ca="1" si="57"/>
        <v>2.5628842812144454</v>
      </c>
      <c r="L379" s="47">
        <f t="shared" ca="1" si="58"/>
        <v>4.5188507586115968E-3</v>
      </c>
      <c r="M379">
        <f t="shared" ca="1" si="59"/>
        <v>7.4852598582109783E-2</v>
      </c>
      <c r="N379">
        <f ca="1">[1]!genUniform($N$9,$N$10)</f>
        <v>0.54141517940579365</v>
      </c>
      <c r="O379">
        <f t="shared" ca="1" si="60"/>
        <v>2.5700590598143087</v>
      </c>
      <c r="P379" s="47">
        <f t="shared" ca="1" si="61"/>
        <v>4.5315012531955733E-3</v>
      </c>
      <c r="Q379">
        <f t="shared" ca="1" si="62"/>
        <v>7.5062147966132933E-2</v>
      </c>
      <c r="R379">
        <f ca="1">[1]!genUniform($J$9,$J$10)</f>
        <v>0.36984977032176669</v>
      </c>
      <c r="S379">
        <f t="shared" ca="1" si="63"/>
        <v>2.5700590598143087</v>
      </c>
      <c r="T379" s="47">
        <f t="shared" ca="1" si="64"/>
        <v>4.5315012531955733E-3</v>
      </c>
      <c r="U379">
        <f t="shared" ca="1" si="65"/>
        <v>7.5062147966132933E-2</v>
      </c>
    </row>
    <row r="380" spans="1:21" x14ac:dyDescent="0.3">
      <c r="A380">
        <v>370</v>
      </c>
      <c r="C380">
        <f ca="1">[1]!GenLognormal($C$9,$C$10)</f>
        <v>26.090526266872484</v>
      </c>
      <c r="D380">
        <f ca="1">[1]!GenLognormal($D$9,$D$10)</f>
        <v>68.277875867772593</v>
      </c>
      <c r="E380">
        <f ca="1">[1]!genNormal($F$9,$F$10)</f>
        <v>44.744396266895073</v>
      </c>
      <c r="F380">
        <f t="shared" ca="1" si="56"/>
        <v>44.744396266895073</v>
      </c>
      <c r="G380">
        <f ca="1">[1]!GenLognormal($G$9,$G$10)</f>
        <v>26.566265081447749</v>
      </c>
      <c r="H380">
        <f ca="1">[1]!genBinomial(1,1)</f>
        <v>1</v>
      </c>
      <c r="I380" s="13">
        <f t="shared" ca="1" si="66"/>
        <v>1.7042644739574588</v>
      </c>
      <c r="J380">
        <f ca="1">[1]!genUniform($J$9,$J$10)</f>
        <v>0.54245046590595292</v>
      </c>
      <c r="K380">
        <f t="shared" ca="1" si="57"/>
        <v>2.9724990028003471</v>
      </c>
      <c r="L380" s="47">
        <f t="shared" ca="1" si="58"/>
        <v>3.5180030898240306E-3</v>
      </c>
      <c r="M380">
        <f t="shared" ca="1" si="59"/>
        <v>7.4195694944542631E-2</v>
      </c>
      <c r="N380">
        <f ca="1">[1]!genUniform($N$9,$N$10)</f>
        <v>0.39759800830239789</v>
      </c>
      <c r="O380">
        <f t="shared" ca="1" si="60"/>
        <v>3.1738679347233907</v>
      </c>
      <c r="P380" s="47">
        <f t="shared" ca="1" si="61"/>
        <v>3.7563266431818098E-3</v>
      </c>
      <c r="Q380">
        <f t="shared" ca="1" si="62"/>
        <v>7.9222007091391156E-2</v>
      </c>
      <c r="R380">
        <f ca="1">[1]!genUniform($J$9,$J$10)</f>
        <v>0.61317416225757526</v>
      </c>
      <c r="S380">
        <f t="shared" ca="1" si="63"/>
        <v>3.1738679347233907</v>
      </c>
      <c r="T380" s="47">
        <f t="shared" ca="1" si="64"/>
        <v>3.7563266431818098E-3</v>
      </c>
      <c r="U380">
        <f t="shared" ca="1" si="65"/>
        <v>7.9222007091391156E-2</v>
      </c>
    </row>
    <row r="381" spans="1:21" x14ac:dyDescent="0.3">
      <c r="A381">
        <v>371</v>
      </c>
      <c r="C381">
        <f ca="1">[1]!GenLognormal($C$9,$C$10)</f>
        <v>28.049085089225049</v>
      </c>
      <c r="D381">
        <f ca="1">[1]!GenLognormal($D$9,$D$10)</f>
        <v>62.380320190320703</v>
      </c>
      <c r="E381">
        <f ca="1">[1]!genNormal($F$9,$F$10)</f>
        <v>80.53554551904864</v>
      </c>
      <c r="F381">
        <f t="shared" ca="1" si="56"/>
        <v>80.53554551904864</v>
      </c>
      <c r="G381">
        <f ca="1">[1]!GenLognormal($G$9,$G$10)</f>
        <v>29.742734602626349</v>
      </c>
      <c r="H381">
        <f ca="1">[1]!genBinomial(1,1)</f>
        <v>1</v>
      </c>
      <c r="I381" s="13">
        <f t="shared" ca="1" si="66"/>
        <v>2.2094095828442364</v>
      </c>
      <c r="J381">
        <f ca="1">[1]!genUniform($J$9,$J$10)</f>
        <v>0.41387251752722243</v>
      </c>
      <c r="K381">
        <f t="shared" ca="1" si="57"/>
        <v>2.6282047979243579</v>
      </c>
      <c r="L381" s="47">
        <f t="shared" ca="1" si="58"/>
        <v>4.0324867126467195E-3</v>
      </c>
      <c r="M381">
        <f t="shared" ca="1" si="59"/>
        <v>9.3086743519349396E-2</v>
      </c>
      <c r="N381">
        <f ca="1">[1]!genUniform($N$9,$N$10)</f>
        <v>0.38711279445487956</v>
      </c>
      <c r="O381">
        <f t="shared" ca="1" si="60"/>
        <v>2.4866342027587218</v>
      </c>
      <c r="P381" s="47">
        <f t="shared" ca="1" si="61"/>
        <v>3.8152732198634427E-3</v>
      </c>
      <c r="Q381">
        <f t="shared" ca="1" si="62"/>
        <v>8.8072543068732731E-2</v>
      </c>
      <c r="R381">
        <f ca="1">[1]!genUniform($J$9,$J$10)</f>
        <v>0.33389560401885054</v>
      </c>
      <c r="S381">
        <f t="shared" ca="1" si="63"/>
        <v>2.4866342027587218</v>
      </c>
      <c r="T381" s="47">
        <f t="shared" ca="1" si="64"/>
        <v>3.8152732198634427E-3</v>
      </c>
      <c r="U381">
        <f t="shared" ca="1" si="65"/>
        <v>8.8072543068732731E-2</v>
      </c>
    </row>
    <row r="382" spans="1:21" x14ac:dyDescent="0.3">
      <c r="A382">
        <v>372</v>
      </c>
      <c r="C382">
        <f ca="1">[1]!GenLognormal($C$9,$C$10)</f>
        <v>28.671265825705866</v>
      </c>
      <c r="D382">
        <f ca="1">[1]!GenLognormal($D$9,$D$10)</f>
        <v>86.776044382402617</v>
      </c>
      <c r="E382">
        <f ca="1">[1]!genNormal($F$9,$F$10)</f>
        <v>64.669376255474759</v>
      </c>
      <c r="F382">
        <f t="shared" ca="1" si="56"/>
        <v>64.669376255474759</v>
      </c>
      <c r="G382">
        <f ca="1">[1]!GenLognormal($G$9,$G$10)</f>
        <v>30.329360592898173</v>
      </c>
      <c r="H382">
        <f ca="1">[1]!genBinomial(1,1)</f>
        <v>1</v>
      </c>
      <c r="I382" s="13">
        <f t="shared" ca="1" si="66"/>
        <v>2.5728068965942175</v>
      </c>
      <c r="J382">
        <f ca="1">[1]!genUniform($J$9,$J$10)</f>
        <v>0.59233987764946983</v>
      </c>
      <c r="K382">
        <f t="shared" ca="1" si="57"/>
        <v>3.1193045623981499</v>
      </c>
      <c r="L382" s="47">
        <f t="shared" ca="1" si="58"/>
        <v>5.5731724241081717E-3</v>
      </c>
      <c r="M382">
        <f t="shared" ca="1" si="59"/>
        <v>9.2483684268319072E-2</v>
      </c>
      <c r="N382">
        <f ca="1">[1]!genUniform($N$9,$N$10)</f>
        <v>0.40095245625566872</v>
      </c>
      <c r="O382">
        <f t="shared" ca="1" si="60"/>
        <v>3.0590064529805354</v>
      </c>
      <c r="P382" s="47">
        <f t="shared" ca="1" si="61"/>
        <v>5.4654395131628723E-3</v>
      </c>
      <c r="Q382">
        <f t="shared" ca="1" si="62"/>
        <v>9.0695916770211146E-2</v>
      </c>
      <c r="R382">
        <f ca="1">[1]!genUniform($J$9,$J$10)</f>
        <v>0.57115962174667145</v>
      </c>
      <c r="S382">
        <f t="shared" ca="1" si="63"/>
        <v>3.0590064529805354</v>
      </c>
      <c r="T382" s="47">
        <f t="shared" ca="1" si="64"/>
        <v>5.4654395131628723E-3</v>
      </c>
      <c r="U382">
        <f t="shared" ca="1" si="65"/>
        <v>9.0695916770211146E-2</v>
      </c>
    </row>
    <row r="383" spans="1:21" x14ac:dyDescent="0.3">
      <c r="A383">
        <v>373</v>
      </c>
      <c r="C383">
        <f ca="1">[1]!GenLognormal($C$9,$C$10)</f>
        <v>32.501056528866783</v>
      </c>
      <c r="D383">
        <f ca="1">[1]!GenLognormal($D$9,$D$10)</f>
        <v>53.724651833393054</v>
      </c>
      <c r="E383">
        <f ca="1">[1]!genNormal($F$9,$F$10)</f>
        <v>58.533499392895735</v>
      </c>
      <c r="F383">
        <f t="shared" ca="1" si="56"/>
        <v>58.533499392895735</v>
      </c>
      <c r="G383">
        <f ca="1">[1]!GenLognormal($G$9,$G$10)</f>
        <v>37.070237137198703</v>
      </c>
      <c r="H383">
        <f ca="1">[1]!genBinomial(1,1)</f>
        <v>1</v>
      </c>
      <c r="I383" s="13">
        <f t="shared" ca="1" si="66"/>
        <v>1.3947074601068923</v>
      </c>
      <c r="J383">
        <f ca="1">[1]!genUniform($J$9,$J$10)</f>
        <v>0.34835965156455356</v>
      </c>
      <c r="K383">
        <f t="shared" ca="1" si="57"/>
        <v>2.4618953780663615</v>
      </c>
      <c r="L383" s="47">
        <f t="shared" ca="1" si="58"/>
        <v>2.3844610067998836E-3</v>
      </c>
      <c r="M383">
        <f t="shared" ca="1" si="59"/>
        <v>6.3911514223301713E-2</v>
      </c>
      <c r="N383">
        <f ca="1">[1]!genUniform($N$9,$N$10)</f>
        <v>0.38115071967447384</v>
      </c>
      <c r="O383">
        <f t="shared" ca="1" si="60"/>
        <v>2.8335164474804926</v>
      </c>
      <c r="P383" s="47">
        <f t="shared" ca="1" si="61"/>
        <v>2.7443934219698765E-3</v>
      </c>
      <c r="Q383">
        <f t="shared" ca="1" si="62"/>
        <v>7.3558904390707752E-2</v>
      </c>
      <c r="R383">
        <f ca="1">[1]!genUniform($J$9,$J$10)</f>
        <v>0.4818172760910413</v>
      </c>
      <c r="S383">
        <f t="shared" ca="1" si="63"/>
        <v>2.8335164474804926</v>
      </c>
      <c r="T383" s="47">
        <f t="shared" ca="1" si="64"/>
        <v>2.7443934219698765E-3</v>
      </c>
      <c r="U383">
        <f t="shared" ca="1" si="65"/>
        <v>7.3558904390707752E-2</v>
      </c>
    </row>
    <row r="384" spans="1:21" x14ac:dyDescent="0.3">
      <c r="A384">
        <v>374</v>
      </c>
      <c r="C384">
        <f ca="1">[1]!GenLognormal($C$9,$C$10)</f>
        <v>25.683838544964626</v>
      </c>
      <c r="D384">
        <f ca="1">[1]!GenLognormal($D$9,$D$10)</f>
        <v>72.760873761714535</v>
      </c>
      <c r="E384">
        <f ca="1">[1]!genNormal($F$9,$F$10)</f>
        <v>64.964505292563331</v>
      </c>
      <c r="F384">
        <f t="shared" ca="1" si="56"/>
        <v>64.964505292563331</v>
      </c>
      <c r="G384">
        <f ca="1">[1]!GenLognormal($G$9,$G$10)</f>
        <v>31.05571817204542</v>
      </c>
      <c r="H384">
        <f ca="1">[1]!genBinomial(1,1)</f>
        <v>1</v>
      </c>
      <c r="I384" s="13">
        <f t="shared" ca="1" si="66"/>
        <v>2.1503003919282038</v>
      </c>
      <c r="J384">
        <f ca="1">[1]!genUniform($J$9,$J$10)</f>
        <v>0.4887263415226849</v>
      </c>
      <c r="K384">
        <f t="shared" ca="1" si="57"/>
        <v>2.8241048107983917</v>
      </c>
      <c r="L384" s="47">
        <f t="shared" ca="1" si="58"/>
        <v>4.2171345010459079E-3</v>
      </c>
      <c r="M384">
        <f t="shared" ca="1" si="59"/>
        <v>8.3460703088772403E-2</v>
      </c>
      <c r="N384">
        <f ca="1">[1]!genUniform($N$9,$N$10)</f>
        <v>0.38116703608604519</v>
      </c>
      <c r="O384">
        <f t="shared" ca="1" si="60"/>
        <v>3.0228284718641096</v>
      </c>
      <c r="P384" s="47">
        <f t="shared" ca="1" si="61"/>
        <v>4.5138814220702277E-3</v>
      </c>
      <c r="Q384">
        <f t="shared" ca="1" si="62"/>
        <v>8.9333578772954558E-2</v>
      </c>
      <c r="R384">
        <f ca="1">[1]!genUniform($J$9,$J$10)</f>
        <v>0.55740003268128024</v>
      </c>
      <c r="S384">
        <f t="shared" ca="1" si="63"/>
        <v>3.0228284718641096</v>
      </c>
      <c r="T384" s="47">
        <f t="shared" ca="1" si="64"/>
        <v>4.5138814220702277E-3</v>
      </c>
      <c r="U384">
        <f t="shared" ca="1" si="65"/>
        <v>8.9333578772954558E-2</v>
      </c>
    </row>
    <row r="385" spans="1:21" x14ac:dyDescent="0.3">
      <c r="A385">
        <v>375</v>
      </c>
      <c r="C385">
        <f ca="1">[1]!GenLognormal($C$9,$C$10)</f>
        <v>28.326445881543062</v>
      </c>
      <c r="D385">
        <f ca="1">[1]!GenLognormal($D$9,$D$10)</f>
        <v>52.827977296710948</v>
      </c>
      <c r="E385">
        <f ca="1">[1]!genNormal($F$9,$F$10)</f>
        <v>69.783689567058644</v>
      </c>
      <c r="F385">
        <f t="shared" ca="1" si="56"/>
        <v>69.783689567058644</v>
      </c>
      <c r="G385">
        <f ca="1">[1]!GenLognormal($G$9,$G$10)</f>
        <v>27.310016423457267</v>
      </c>
      <c r="H385">
        <f ca="1">[1]!genBinomial(1,1)</f>
        <v>1</v>
      </c>
      <c r="I385" s="13">
        <f t="shared" ca="1" si="66"/>
        <v>1.6983562246851749</v>
      </c>
      <c r="J385">
        <f ca="1">[1]!genUniform($J$9,$J$10)</f>
        <v>0.4636310918911753</v>
      </c>
      <c r="K385">
        <f t="shared" ca="1" si="57"/>
        <v>2.7573210997251132</v>
      </c>
      <c r="L385" s="47">
        <f t="shared" ca="1" si="58"/>
        <v>3.2520232313707764E-3</v>
      </c>
      <c r="M385">
        <f t="shared" ca="1" si="59"/>
        <v>8.8644572304408004E-2</v>
      </c>
      <c r="N385">
        <f ca="1">[1]!genUniform($N$9,$N$10)</f>
        <v>0.64481018625957565</v>
      </c>
      <c r="O385">
        <f t="shared" ca="1" si="60"/>
        <v>3.1193423388960002</v>
      </c>
      <c r="P385" s="47">
        <f t="shared" ca="1" si="61"/>
        <v>3.6789961654083571E-3</v>
      </c>
      <c r="Q385">
        <f t="shared" ca="1" si="62"/>
        <v>0.10028312173364</v>
      </c>
      <c r="R385">
        <f ca="1">[1]!genUniform($J$9,$J$10)</f>
        <v>0.59355533480412637</v>
      </c>
      <c r="S385">
        <f t="shared" ca="1" si="63"/>
        <v>3.1193423388960002</v>
      </c>
      <c r="T385" s="47">
        <f t="shared" ca="1" si="64"/>
        <v>3.6789961654083571E-3</v>
      </c>
      <c r="U385">
        <f t="shared" ca="1" si="65"/>
        <v>0.10028312173364</v>
      </c>
    </row>
    <row r="386" spans="1:21" x14ac:dyDescent="0.3">
      <c r="A386">
        <v>376</v>
      </c>
      <c r="C386">
        <f ca="1">[1]!GenLognormal($C$9,$C$10)</f>
        <v>24.558061193675133</v>
      </c>
      <c r="D386">
        <f ca="1">[1]!GenLognormal($D$9,$D$10)</f>
        <v>62.425716530340395</v>
      </c>
      <c r="E386">
        <f ca="1">[1]!genNormal($F$9,$F$10)</f>
        <v>60.765648223196919</v>
      </c>
      <c r="F386">
        <f t="shared" ca="1" si="56"/>
        <v>60.765648223196919</v>
      </c>
      <c r="G386">
        <f ca="1">[1]!GenLognormal($G$9,$G$10)</f>
        <v>20.040988039141212</v>
      </c>
      <c r="H386">
        <f ca="1">[1]!genBinomial(1,1)</f>
        <v>1</v>
      </c>
      <c r="I386" s="13">
        <f t="shared" ca="1" si="66"/>
        <v>1.9431517632348283</v>
      </c>
      <c r="J386">
        <f ca="1">[1]!genUniform($J$9,$J$10)</f>
        <v>0.49815731463614588</v>
      </c>
      <c r="K386">
        <f t="shared" ca="1" si="57"/>
        <v>2.8495727677532874</v>
      </c>
      <c r="L386" s="47">
        <f t="shared" ca="1" si="58"/>
        <v>3.8452446861984377E-3</v>
      </c>
      <c r="M386">
        <f t="shared" ca="1" si="59"/>
        <v>8.8699860504357395E-2</v>
      </c>
      <c r="N386">
        <f ca="1">[1]!genUniform($N$9,$N$10)</f>
        <v>0.59833574047376981</v>
      </c>
      <c r="O386">
        <f t="shared" ca="1" si="60"/>
        <v>3.0905963185731333</v>
      </c>
      <c r="P386" s="47">
        <f t="shared" ca="1" si="61"/>
        <v>4.1704845040850371E-3</v>
      </c>
      <c r="Q386">
        <f t="shared" ca="1" si="62"/>
        <v>9.6202302827611733E-2</v>
      </c>
      <c r="R386">
        <f ca="1">[1]!genUniform($J$9,$J$10)</f>
        <v>0.58297320656323637</v>
      </c>
      <c r="S386">
        <f t="shared" ca="1" si="63"/>
        <v>3.0905963185731333</v>
      </c>
      <c r="T386" s="47">
        <f t="shared" ca="1" si="64"/>
        <v>4.1704845040850371E-3</v>
      </c>
      <c r="U386">
        <f t="shared" ca="1" si="65"/>
        <v>9.6202302827611733E-2</v>
      </c>
    </row>
    <row r="387" spans="1:21" x14ac:dyDescent="0.3">
      <c r="A387">
        <v>377</v>
      </c>
      <c r="C387">
        <f ca="1">[1]!GenLognormal($C$9,$C$10)</f>
        <v>27.071556884296502</v>
      </c>
      <c r="D387">
        <f ca="1">[1]!GenLognormal($D$9,$D$10)</f>
        <v>76.98403064418622</v>
      </c>
      <c r="E387">
        <f ca="1">[1]!genNormal($F$9,$F$10)</f>
        <v>68.625906440318275</v>
      </c>
      <c r="F387">
        <f t="shared" ca="1" si="56"/>
        <v>68.625906440318275</v>
      </c>
      <c r="G387">
        <f ca="1">[1]!GenLognormal($G$9,$G$10)</f>
        <v>23.026924222889978</v>
      </c>
      <c r="H387">
        <f ca="1">[1]!genBinomial(1,1)</f>
        <v>1</v>
      </c>
      <c r="I387" s="13">
        <f t="shared" ca="1" si="66"/>
        <v>2.531473013004391</v>
      </c>
      <c r="J387">
        <f ca="1">[1]!genUniform($J$9,$J$10)</f>
        <v>0.62853433687478399</v>
      </c>
      <c r="K387">
        <f t="shared" ca="1" si="57"/>
        <v>3.2331487629463633</v>
      </c>
      <c r="L387" s="47">
        <f t="shared" ca="1" si="58"/>
        <v>5.6837700280744788E-3</v>
      </c>
      <c r="M387">
        <f t="shared" ca="1" si="59"/>
        <v>0.10631593035516577</v>
      </c>
      <c r="N387">
        <f ca="1">[1]!genUniform($N$9,$N$10)</f>
        <v>0.53260278395871685</v>
      </c>
      <c r="O387">
        <f t="shared" ca="1" si="60"/>
        <v>3.0517586216770733</v>
      </c>
      <c r="P387" s="47">
        <f t="shared" ca="1" si="61"/>
        <v>5.3648920784576306E-3</v>
      </c>
      <c r="Q387">
        <f t="shared" ca="1" si="62"/>
        <v>0.10035126153221763</v>
      </c>
      <c r="R387">
        <f ca="1">[1]!genUniform($J$9,$J$10)</f>
        <v>0.56842247449066607</v>
      </c>
      <c r="S387">
        <f t="shared" ca="1" si="63"/>
        <v>3.0517586216770733</v>
      </c>
      <c r="T387" s="47">
        <f t="shared" ca="1" si="64"/>
        <v>5.3648920784576306E-3</v>
      </c>
      <c r="U387">
        <f t="shared" ca="1" si="65"/>
        <v>0.10035126153221763</v>
      </c>
    </row>
    <row r="388" spans="1:21" x14ac:dyDescent="0.3">
      <c r="A388">
        <v>378</v>
      </c>
      <c r="C388">
        <f ca="1">[1]!GenLognormal($C$9,$C$10)</f>
        <v>33.041659232844999</v>
      </c>
      <c r="D388">
        <f ca="1">[1]!GenLognormal($D$9,$D$10)</f>
        <v>63.313494918339146</v>
      </c>
      <c r="E388">
        <f ca="1">[1]!genNormal($F$9,$F$10)</f>
        <v>66.066466174458867</v>
      </c>
      <c r="F388">
        <f t="shared" ca="1" si="56"/>
        <v>66.066466174458867</v>
      </c>
      <c r="G388">
        <f ca="1">[1]!GenLognormal($G$9,$G$10)</f>
        <v>28.545908834072254</v>
      </c>
      <c r="H388">
        <f ca="1">[1]!genBinomial(1,1)</f>
        <v>1</v>
      </c>
      <c r="I388" s="13">
        <f t="shared" ca="1" si="66"/>
        <v>1.935773836897021</v>
      </c>
      <c r="J388">
        <f ca="1">[1]!genUniform($J$9,$J$10)</f>
        <v>0.64777186363770334</v>
      </c>
      <c r="K388">
        <f t="shared" ca="1" si="57"/>
        <v>3.2967917641524767</v>
      </c>
      <c r="L388" s="47">
        <f t="shared" ca="1" si="58"/>
        <v>4.4318355852388464E-3</v>
      </c>
      <c r="M388">
        <f t="shared" ca="1" si="59"/>
        <v>0.10079751956474921</v>
      </c>
      <c r="N388">
        <f ca="1">[1]!genUniform($N$9,$N$10)</f>
        <v>0.33167218471997212</v>
      </c>
      <c r="O388">
        <f t="shared" ca="1" si="60"/>
        <v>3.0060046242911844</v>
      </c>
      <c r="P388" s="47">
        <f t="shared" ca="1" si="61"/>
        <v>4.0409341008988435E-3</v>
      </c>
      <c r="Q388">
        <f t="shared" ca="1" si="62"/>
        <v>9.1906869345935296E-2</v>
      </c>
      <c r="R388">
        <f ca="1">[1]!genUniform($J$9,$J$10)</f>
        <v>0.55092022805973739</v>
      </c>
      <c r="S388">
        <f t="shared" ca="1" si="63"/>
        <v>3.0060046242911844</v>
      </c>
      <c r="T388" s="47">
        <f t="shared" ca="1" si="64"/>
        <v>4.0409341008988435E-3</v>
      </c>
      <c r="U388">
        <f t="shared" ca="1" si="65"/>
        <v>9.1906869345935296E-2</v>
      </c>
    </row>
    <row r="389" spans="1:21" x14ac:dyDescent="0.3">
      <c r="A389">
        <v>379</v>
      </c>
      <c r="C389">
        <f ca="1">[1]!GenLognormal($C$9,$C$10)</f>
        <v>27.853148632796536</v>
      </c>
      <c r="D389">
        <f ca="1">[1]!GenLognormal($D$9,$D$10)</f>
        <v>82.76021179161404</v>
      </c>
      <c r="E389">
        <f ca="1">[1]!genNormal($F$9,$F$10)</f>
        <v>66.285763474432798</v>
      </c>
      <c r="F389">
        <f t="shared" ca="1" si="56"/>
        <v>66.285763474432798</v>
      </c>
      <c r="G389">
        <f ca="1">[1]!GenLognormal($G$9,$G$10)</f>
        <v>19.248273705035697</v>
      </c>
      <c r="H389">
        <f ca="1">[1]!genBinomial(1,1)</f>
        <v>1</v>
      </c>
      <c r="I389" s="13">
        <f t="shared" ca="1" si="66"/>
        <v>2.7391303642549554</v>
      </c>
      <c r="J389">
        <f ca="1">[1]!genUniform($J$9,$J$10)</f>
        <v>0.33439876332211893</v>
      </c>
      <c r="K389">
        <f t="shared" ca="1" si="57"/>
        <v>2.42658575149005</v>
      </c>
      <c r="L389" s="47">
        <f t="shared" ca="1" si="58"/>
        <v>4.6157879953991846E-3</v>
      </c>
      <c r="M389">
        <f t="shared" ca="1" si="59"/>
        <v>8.0313167033827348E-2</v>
      </c>
      <c r="N389">
        <f ca="1">[1]!genUniform($N$9,$N$10)</f>
        <v>0.34621782486461922</v>
      </c>
      <c r="O389">
        <f t="shared" ca="1" si="60"/>
        <v>2.5025094053102159</v>
      </c>
      <c r="P389" s="47">
        <f t="shared" ca="1" si="61"/>
        <v>4.760207985360294E-3</v>
      </c>
      <c r="Q389">
        <f t="shared" ca="1" si="62"/>
        <v>8.2826026547377682E-2</v>
      </c>
      <c r="R389">
        <f ca="1">[1]!genUniform($J$9,$J$10)</f>
        <v>0.34072395107948727</v>
      </c>
      <c r="S389">
        <f t="shared" ca="1" si="63"/>
        <v>2.5025094053102159</v>
      </c>
      <c r="T389" s="47">
        <f t="shared" ca="1" si="64"/>
        <v>4.760207985360294E-3</v>
      </c>
      <c r="U389">
        <f t="shared" ca="1" si="65"/>
        <v>8.2826026547377682E-2</v>
      </c>
    </row>
    <row r="390" spans="1:21" x14ac:dyDescent="0.3">
      <c r="A390">
        <v>380</v>
      </c>
      <c r="C390">
        <f ca="1">[1]!GenLognormal($C$9,$C$10)</f>
        <v>27.070436845983956</v>
      </c>
      <c r="D390">
        <f ca="1">[1]!GenLognormal($D$9,$D$10)</f>
        <v>91.060972919301804</v>
      </c>
      <c r="E390">
        <f ca="1">[1]!genNormal($F$9,$F$10)</f>
        <v>58.841054707588981</v>
      </c>
      <c r="F390">
        <f t="shared" ca="1" si="56"/>
        <v>58.841054707588981</v>
      </c>
      <c r="G390">
        <f ca="1">[1]!GenLognormal($G$9,$G$10)</f>
        <v>30.981815505947164</v>
      </c>
      <c r="H390">
        <f ca="1">[1]!genBinomial(1,1)</f>
        <v>1</v>
      </c>
      <c r="I390" s="13">
        <f t="shared" ca="1" si="66"/>
        <v>2.5185091434088345</v>
      </c>
      <c r="J390">
        <f ca="1">[1]!genUniform($J$9,$J$10)</f>
        <v>0.54745511724657192</v>
      </c>
      <c r="K390">
        <f t="shared" ca="1" si="57"/>
        <v>2.9867828678863275</v>
      </c>
      <c r="L390" s="47">
        <f t="shared" ca="1" si="58"/>
        <v>5.2237777514920671E-3</v>
      </c>
      <c r="M390">
        <f t="shared" ca="1" si="59"/>
        <v>8.2606628514882902E-2</v>
      </c>
      <c r="N390">
        <f ca="1">[1]!genUniform($N$9,$N$10)</f>
        <v>0.58078323187650571</v>
      </c>
      <c r="O390">
        <f t="shared" ca="1" si="60"/>
        <v>2.6106947539585366</v>
      </c>
      <c r="P390" s="47">
        <f t="shared" ca="1" si="61"/>
        <v>4.5660129225653136E-3</v>
      </c>
      <c r="Q390">
        <f t="shared" ca="1" si="62"/>
        <v>7.220501162798762E-2</v>
      </c>
      <c r="R390">
        <f ca="1">[1]!genUniform($J$9,$J$10)</f>
        <v>0.38737355076100255</v>
      </c>
      <c r="S390">
        <f t="shared" ca="1" si="63"/>
        <v>2.6106947539585366</v>
      </c>
      <c r="T390" s="47">
        <f t="shared" ca="1" si="64"/>
        <v>4.5660129225653136E-3</v>
      </c>
      <c r="U390">
        <f t="shared" ca="1" si="65"/>
        <v>7.220501162798762E-2</v>
      </c>
    </row>
    <row r="391" spans="1:21" x14ac:dyDescent="0.3">
      <c r="A391">
        <v>381</v>
      </c>
      <c r="C391">
        <f ca="1">[1]!GenLognormal($C$9,$C$10)</f>
        <v>25.533435135891335</v>
      </c>
      <c r="D391">
        <f ca="1">[1]!GenLognormal($D$9,$D$10)</f>
        <v>74.64644815134254</v>
      </c>
      <c r="E391">
        <f ca="1">[1]!genNormal($F$9,$F$10)</f>
        <v>58.416860125413315</v>
      </c>
      <c r="F391">
        <f t="shared" ca="1" si="56"/>
        <v>58.416860125413315</v>
      </c>
      <c r="G391">
        <f ca="1">[1]!GenLognormal($G$9,$G$10)</f>
        <v>20.061485158945509</v>
      </c>
      <c r="H391">
        <f ca="1">[1]!genBinomial(1,1)</f>
        <v>1</v>
      </c>
      <c r="I391" s="13">
        <f t="shared" ca="1" si="66"/>
        <v>2.269874429216217</v>
      </c>
      <c r="J391">
        <f ca="1">[1]!genUniform($J$9,$J$10)</f>
        <v>0.37784657371805541</v>
      </c>
      <c r="K391">
        <f t="shared" ca="1" si="57"/>
        <v>2.5364887977837638</v>
      </c>
      <c r="L391" s="47">
        <f t="shared" ca="1" si="58"/>
        <v>3.9982715708907976E-3</v>
      </c>
      <c r="M391">
        <f t="shared" ca="1" si="59"/>
        <v>7.7130408809400239E-2</v>
      </c>
      <c r="N391">
        <f ca="1">[1]!genUniform($N$9,$N$10)</f>
        <v>0.64087916798928291</v>
      </c>
      <c r="O391">
        <f t="shared" ca="1" si="60"/>
        <v>2.9706241622013492</v>
      </c>
      <c r="P391" s="47">
        <f t="shared" ca="1" si="61"/>
        <v>4.6825998781893684E-3</v>
      </c>
      <c r="Q391">
        <f t="shared" ca="1" si="62"/>
        <v>9.0331743727734448E-2</v>
      </c>
      <c r="R391">
        <f ca="1">[1]!genUniform($J$9,$J$10)</f>
        <v>0.53713114901178172</v>
      </c>
      <c r="S391">
        <f t="shared" ca="1" si="63"/>
        <v>2.9706241622013492</v>
      </c>
      <c r="T391" s="47">
        <f t="shared" ca="1" si="64"/>
        <v>4.6825998781893684E-3</v>
      </c>
      <c r="U391">
        <f t="shared" ca="1" si="65"/>
        <v>9.0331743727734448E-2</v>
      </c>
    </row>
    <row r="392" spans="1:21" x14ac:dyDescent="0.3">
      <c r="A392">
        <v>382</v>
      </c>
      <c r="C392">
        <f ca="1">[1]!GenLognormal($C$9,$C$10)</f>
        <v>27.069238076648201</v>
      </c>
      <c r="D392">
        <f ca="1">[1]!GenLognormal($D$9,$D$10)</f>
        <v>62.71901102578034</v>
      </c>
      <c r="E392">
        <f ca="1">[1]!genNormal($F$9,$F$10)</f>
        <v>75.697521722367199</v>
      </c>
      <c r="F392">
        <f t="shared" ca="1" si="56"/>
        <v>75.697521722367199</v>
      </c>
      <c r="G392">
        <f ca="1">[1]!GenLognormal($G$9,$G$10)</f>
        <v>23.036560545244349</v>
      </c>
      <c r="H392">
        <f ca="1">[1]!genBinomial(1,1)</f>
        <v>1</v>
      </c>
      <c r="I392" s="13">
        <f t="shared" ca="1" si="66"/>
        <v>2.2184446833562297</v>
      </c>
      <c r="J392">
        <f ca="1">[1]!genUniform($J$9,$J$10)</f>
        <v>0.39485073473375587</v>
      </c>
      <c r="K392">
        <f t="shared" ca="1" si="57"/>
        <v>2.5796559937356403</v>
      </c>
      <c r="L392" s="47">
        <f t="shared" ca="1" si="58"/>
        <v>3.9741834195769878E-3</v>
      </c>
      <c r="M392">
        <f t="shared" ca="1" si="59"/>
        <v>9.124544584796665E-2</v>
      </c>
      <c r="N392">
        <f ca="1">[1]!genUniform($N$9,$N$10)</f>
        <v>0.42102654770918085</v>
      </c>
      <c r="O392">
        <f t="shared" ca="1" si="60"/>
        <v>2.9644314202813824</v>
      </c>
      <c r="P392" s="47">
        <f t="shared" ca="1" si="61"/>
        <v>4.5669632802065206E-3</v>
      </c>
      <c r="Q392">
        <f t="shared" ca="1" si="62"/>
        <v>0.10485540214902593</v>
      </c>
      <c r="R392">
        <f ca="1">[1]!genUniform($J$9,$J$10)</f>
        <v>0.53469561692680256</v>
      </c>
      <c r="S392">
        <f t="shared" ca="1" si="63"/>
        <v>2.9644314202813824</v>
      </c>
      <c r="T392" s="47">
        <f t="shared" ca="1" si="64"/>
        <v>4.5669632802065206E-3</v>
      </c>
      <c r="U392">
        <f t="shared" ca="1" si="65"/>
        <v>0.10485540214902593</v>
      </c>
    </row>
    <row r="393" spans="1:21" x14ac:dyDescent="0.3">
      <c r="A393">
        <v>383</v>
      </c>
      <c r="C393">
        <f ca="1">[1]!GenLognormal($C$9,$C$10)</f>
        <v>22.482144483106026</v>
      </c>
      <c r="D393">
        <f ca="1">[1]!GenLognormal($D$9,$D$10)</f>
        <v>59.879823972371923</v>
      </c>
      <c r="E393">
        <f ca="1">[1]!genNormal($F$9,$F$10)</f>
        <v>59.880610686020901</v>
      </c>
      <c r="F393">
        <f t="shared" ca="1" si="56"/>
        <v>59.880610686020901</v>
      </c>
      <c r="G393">
        <f ca="1">[1]!GenLognormal($G$9,$G$10)</f>
        <v>23.461067900546393</v>
      </c>
      <c r="H393">
        <f ca="1">[1]!genBinomial(1,1)</f>
        <v>1</v>
      </c>
      <c r="I393" s="13">
        <f t="shared" ca="1" si="66"/>
        <v>1.7936751911391553</v>
      </c>
      <c r="J393">
        <f ca="1">[1]!genUniform($J$9,$J$10)</f>
        <v>0.34649866447343569</v>
      </c>
      <c r="K393">
        <f t="shared" ca="1" si="57"/>
        <v>2.4571904923353385</v>
      </c>
      <c r="L393" s="47">
        <f t="shared" ca="1" si="58"/>
        <v>3.0606955736145161E-3</v>
      </c>
      <c r="M393">
        <f t="shared" ca="1" si="59"/>
        <v>7.3604117941937233E-2</v>
      </c>
      <c r="N393">
        <f ca="1">[1]!genUniform($N$9,$N$10)</f>
        <v>0.633489979064221</v>
      </c>
      <c r="O393">
        <f t="shared" ca="1" si="60"/>
        <v>2.9403430103380299</v>
      </c>
      <c r="P393" s="47">
        <f t="shared" ca="1" si="61"/>
        <v>3.6625141049185734E-3</v>
      </c>
      <c r="Q393">
        <f t="shared" ca="1" si="62"/>
        <v>8.8076750417905997E-2</v>
      </c>
      <c r="R393">
        <f ca="1">[1]!genUniform($J$9,$J$10)</f>
        <v>0.52516166364992178</v>
      </c>
      <c r="S393">
        <f t="shared" ca="1" si="63"/>
        <v>2.9403430103380299</v>
      </c>
      <c r="T393" s="47">
        <f t="shared" ca="1" si="64"/>
        <v>3.6625141049185734E-3</v>
      </c>
      <c r="U393">
        <f t="shared" ca="1" si="65"/>
        <v>8.8076750417905997E-2</v>
      </c>
    </row>
    <row r="394" spans="1:21" x14ac:dyDescent="0.3">
      <c r="A394">
        <v>384</v>
      </c>
      <c r="C394">
        <f ca="1">[1]!GenLognormal($C$9,$C$10)</f>
        <v>26.377334752945629</v>
      </c>
      <c r="D394">
        <f ca="1">[1]!GenLognormal($D$9,$D$10)</f>
        <v>69.654161577665661</v>
      </c>
      <c r="E394">
        <f ca="1">[1]!genNormal($F$9,$F$10)</f>
        <v>61.331670920719205</v>
      </c>
      <c r="F394">
        <f t="shared" ca="1" si="56"/>
        <v>61.331670920719205</v>
      </c>
      <c r="G394">
        <f ca="1">[1]!GenLognormal($G$9,$G$10)</f>
        <v>34.224325327245182</v>
      </c>
      <c r="H394">
        <f ca="1">[1]!genBinomial(1,1)</f>
        <v>1</v>
      </c>
      <c r="I394" s="13">
        <f t="shared" ca="1" si="66"/>
        <v>1.9199673381248634</v>
      </c>
      <c r="J394">
        <f ca="1">[1]!genUniform($J$9,$J$10)</f>
        <v>0.39318727858147712</v>
      </c>
      <c r="K394">
        <f t="shared" ca="1" si="57"/>
        <v>2.5754249185696452</v>
      </c>
      <c r="L394" s="47">
        <f t="shared" ca="1" si="58"/>
        <v>3.4338414760045869E-3</v>
      </c>
      <c r="M394">
        <f t="shared" ca="1" si="59"/>
        <v>7.0989752994631034E-2</v>
      </c>
      <c r="N394">
        <f ca="1">[1]!genUniform($N$9,$N$10)</f>
        <v>0.34866478713377486</v>
      </c>
      <c r="O394">
        <f t="shared" ca="1" si="60"/>
        <v>3.3402001965037691</v>
      </c>
      <c r="P394" s="47">
        <f t="shared" ca="1" si="61"/>
        <v>4.4535245000593667E-3</v>
      </c>
      <c r="Q394">
        <f t="shared" ca="1" si="62"/>
        <v>9.2070238659534967E-2</v>
      </c>
      <c r="R394">
        <f ca="1">[1]!genUniform($J$9,$J$10)</f>
        <v>0.66917724028874193</v>
      </c>
      <c r="S394">
        <f t="shared" ca="1" si="63"/>
        <v>3.3402001965037691</v>
      </c>
      <c r="T394" s="47">
        <f t="shared" ca="1" si="64"/>
        <v>4.4535245000593667E-3</v>
      </c>
      <c r="U394">
        <f t="shared" ca="1" si="65"/>
        <v>9.2070238659534967E-2</v>
      </c>
    </row>
    <row r="395" spans="1:21" x14ac:dyDescent="0.3">
      <c r="A395">
        <v>385</v>
      </c>
      <c r="C395">
        <f ca="1">[1]!GenLognormal($C$9,$C$10)</f>
        <v>21.650892480660236</v>
      </c>
      <c r="D395">
        <f ca="1">[1]!GenLognormal($D$9,$D$10)</f>
        <v>65.046507568079036</v>
      </c>
      <c r="E395">
        <f ca="1">[1]!genNormal($F$9,$F$10)</f>
        <v>69.556854451712994</v>
      </c>
      <c r="F395">
        <f t="shared" ca="1" si="56"/>
        <v>69.556854451712994</v>
      </c>
      <c r="G395">
        <f ca="1">[1]!GenLognormal($G$9,$G$10)</f>
        <v>23.256136417484623</v>
      </c>
      <c r="H395">
        <f ca="1">[1]!genBinomial(1,1)</f>
        <v>1</v>
      </c>
      <c r="I395" s="13">
        <f t="shared" ca="1" si="66"/>
        <v>2.1556129559067956</v>
      </c>
      <c r="J395">
        <f ca="1">[1]!genUniform($J$9,$J$10)</f>
        <v>0.58989519684189018</v>
      </c>
      <c r="K395">
        <f t="shared" ca="1" si="57"/>
        <v>3.1118601883841834</v>
      </c>
      <c r="L395" s="47">
        <f t="shared" ca="1" si="58"/>
        <v>4.6583098187857695E-3</v>
      </c>
      <c r="M395">
        <f t="shared" ca="1" si="59"/>
        <v>0.10312569252132116</v>
      </c>
      <c r="N395">
        <f ca="1">[1]!genUniform($N$9,$N$10)</f>
        <v>0.56637823170404544</v>
      </c>
      <c r="O395">
        <f t="shared" ca="1" si="60"/>
        <v>2.5406907927681655</v>
      </c>
      <c r="P395" s="47">
        <f t="shared" ca="1" si="61"/>
        <v>3.8032958262806701E-3</v>
      </c>
      <c r="Q395">
        <f t="shared" ca="1" si="62"/>
        <v>8.4197387294192363E-2</v>
      </c>
      <c r="R395">
        <f ca="1">[1]!genUniform($J$9,$J$10)</f>
        <v>0.35717872345303664</v>
      </c>
      <c r="S395">
        <f t="shared" ca="1" si="63"/>
        <v>2.5406907927681655</v>
      </c>
      <c r="T395" s="47">
        <f t="shared" ca="1" si="64"/>
        <v>3.8032958262806701E-3</v>
      </c>
      <c r="U395">
        <f t="shared" ca="1" si="65"/>
        <v>8.4197387294192363E-2</v>
      </c>
    </row>
    <row r="396" spans="1:21" x14ac:dyDescent="0.3">
      <c r="A396">
        <v>386</v>
      </c>
      <c r="C396">
        <f ca="1">[1]!GenLognormal($C$9,$C$10)</f>
        <v>27.495150743763872</v>
      </c>
      <c r="D396">
        <f ca="1">[1]!GenLognormal($D$9,$D$10)</f>
        <v>54.487618534110659</v>
      </c>
      <c r="E396">
        <f ca="1">[1]!genNormal($F$9,$F$10)</f>
        <v>49.526473658959716</v>
      </c>
      <c r="F396">
        <f t="shared" ref="F396:F459" ca="1" si="67">IF(E396&gt;35,E396,36)</f>
        <v>49.526473658959716</v>
      </c>
      <c r="G396">
        <f ca="1">[1]!GenLognormal($G$9,$G$10)</f>
        <v>25.185512957401404</v>
      </c>
      <c r="H396">
        <f ca="1">[1]!genBinomial(1,1)</f>
        <v>1</v>
      </c>
      <c r="I396" s="13">
        <f t="shared" ca="1" si="66"/>
        <v>1.4465694616803551</v>
      </c>
      <c r="J396">
        <f ca="1">[1]!genUniform($J$9,$J$10)</f>
        <v>0.33476491815266629</v>
      </c>
      <c r="K396">
        <f t="shared" ref="K396:K459" ca="1" si="68">_xlfn.LOGNORM.INV($J396,$K$9,$K$10)</f>
        <v>2.4275124267469481</v>
      </c>
      <c r="L396" s="47">
        <f t="shared" ref="L396:L459" ca="1" si="69">K396*$I396/24/60</f>
        <v>2.4385870447095176E-3</v>
      </c>
      <c r="M396">
        <f t="shared" ref="M396:M459" ca="1" si="70">L396*24*60/$D396</f>
        <v>6.4447032901307197E-2</v>
      </c>
      <c r="N396">
        <f ca="1">[1]!genUniform($N$9,$N$10)</f>
        <v>0.42240424563748036</v>
      </c>
      <c r="O396">
        <f t="shared" ref="O396:O459" ca="1" si="71">_xlfn.LOGNORM.INV($R396,$S$9,$S$10)</f>
        <v>3.1177647926357577</v>
      </c>
      <c r="P396" s="47">
        <f t="shared" ref="P396:P459" ca="1" si="72">O396*$I396/24/60</f>
        <v>3.131988428978522E-3</v>
      </c>
      <c r="Q396">
        <f t="shared" ref="Q396:Q459" ca="1" si="73">P396*24*60/$D396</f>
        <v>8.2772260176973159E-2</v>
      </c>
      <c r="R396">
        <f ca="1">[1]!genUniform($J$9,$J$10)</f>
        <v>0.59297882099492549</v>
      </c>
      <c r="S396">
        <f t="shared" ref="S396:S459" ca="1" si="74">_xlfn.LOGNORM.INV($R396,$S$9,$S$10)</f>
        <v>3.1177647926357577</v>
      </c>
      <c r="T396" s="47">
        <f t="shared" ref="T396:T459" ca="1" si="75">S396*$I396/24/60</f>
        <v>3.131988428978522E-3</v>
      </c>
      <c r="U396">
        <f t="shared" ref="U396:U459" ca="1" si="76">T396*24*60/$D396</f>
        <v>8.2772260176973159E-2</v>
      </c>
    </row>
    <row r="397" spans="1:21" x14ac:dyDescent="0.3">
      <c r="A397">
        <v>387</v>
      </c>
      <c r="C397">
        <f ca="1">[1]!GenLognormal($C$9,$C$10)</f>
        <v>31.254384225071906</v>
      </c>
      <c r="D397">
        <f ca="1">[1]!GenLognormal($D$9,$D$10)</f>
        <v>82.779153689385879</v>
      </c>
      <c r="E397">
        <f ca="1">[1]!genNormal($F$9,$F$10)</f>
        <v>65.491805670933232</v>
      </c>
      <c r="F397">
        <f t="shared" ca="1" si="67"/>
        <v>65.491805670933232</v>
      </c>
      <c r="G397">
        <f ca="1">[1]!GenLognormal($G$9,$G$10)</f>
        <v>30.466139992483001</v>
      </c>
      <c r="H397">
        <f ca="1">[1]!genBinomial(1,1)</f>
        <v>1</v>
      </c>
      <c r="I397" s="13">
        <f t="shared" ca="1" si="66"/>
        <v>2.4734431382383173</v>
      </c>
      <c r="J397">
        <f ca="1">[1]!genUniform($J$9,$J$10)</f>
        <v>0.41810362199687595</v>
      </c>
      <c r="K397">
        <f t="shared" ca="1" si="68"/>
        <v>2.6390521049649349</v>
      </c>
      <c r="L397" s="47">
        <f t="shared" ca="1" si="69"/>
        <v>4.5330175836659067E-3</v>
      </c>
      <c r="M397">
        <f t="shared" ca="1" si="70"/>
        <v>7.8854941486504723E-2</v>
      </c>
      <c r="N397">
        <f ca="1">[1]!genUniform($N$9,$N$10)</f>
        <v>0.42667517875070671</v>
      </c>
      <c r="O397">
        <f t="shared" ca="1" si="71"/>
        <v>3.0435216765794726</v>
      </c>
      <c r="P397" s="47">
        <f t="shared" ca="1" si="72"/>
        <v>5.2277623659826916E-3</v>
      </c>
      <c r="Q397">
        <f t="shared" ca="1" si="73"/>
        <v>9.0940502185640593E-2</v>
      </c>
      <c r="R397">
        <f ca="1">[1]!genUniform($J$9,$J$10)</f>
        <v>0.56529988346975202</v>
      </c>
      <c r="S397">
        <f t="shared" ca="1" si="74"/>
        <v>3.0435216765794726</v>
      </c>
      <c r="T397" s="47">
        <f t="shared" ca="1" si="75"/>
        <v>5.2277623659826916E-3</v>
      </c>
      <c r="U397">
        <f t="shared" ca="1" si="76"/>
        <v>9.0940502185640593E-2</v>
      </c>
    </row>
    <row r="398" spans="1:21" x14ac:dyDescent="0.3">
      <c r="A398">
        <v>388</v>
      </c>
      <c r="C398">
        <f ca="1">[1]!GenLognormal($C$9,$C$10)</f>
        <v>32.288251240550387</v>
      </c>
      <c r="D398">
        <f ca="1">[1]!GenLognormal($D$9,$D$10)</f>
        <v>79.118553017100552</v>
      </c>
      <c r="E398">
        <f ca="1">[1]!genNormal($F$9,$F$10)</f>
        <v>45.732142507380757</v>
      </c>
      <c r="F398">
        <f t="shared" ca="1" si="67"/>
        <v>45.732142507380757</v>
      </c>
      <c r="G398">
        <f ca="1">[1]!GenLognormal($G$9,$G$10)</f>
        <v>29.367403578914857</v>
      </c>
      <c r="H398">
        <f ca="1">[1]!genBinomial(1,1)</f>
        <v>1</v>
      </c>
      <c r="I398" s="13">
        <f t="shared" ca="1" si="66"/>
        <v>1.9358743780427343</v>
      </c>
      <c r="J398">
        <f ca="1">[1]!genUniform($J$9,$J$10)</f>
        <v>0.40858810570275023</v>
      </c>
      <c r="K398">
        <f t="shared" ca="1" si="68"/>
        <v>2.614683768517621</v>
      </c>
      <c r="L398" s="47">
        <f t="shared" ca="1" si="69"/>
        <v>3.5150689681649181E-3</v>
      </c>
      <c r="M398">
        <f t="shared" ca="1" si="70"/>
        <v>6.3976136078518209E-2</v>
      </c>
      <c r="N398">
        <f ca="1">[1]!genUniform($N$9,$N$10)</f>
        <v>0.41285781734809462</v>
      </c>
      <c r="O398">
        <f t="shared" ca="1" si="71"/>
        <v>3.2625693791624659</v>
      </c>
      <c r="P398" s="47">
        <f t="shared" ca="1" si="72"/>
        <v>4.386058658130145E-3</v>
      </c>
      <c r="Q398">
        <f t="shared" ca="1" si="73"/>
        <v>7.9828614488719168E-2</v>
      </c>
      <c r="R398">
        <f ca="1">[1]!genUniform($J$9,$J$10)</f>
        <v>0.64377503837594019</v>
      </c>
      <c r="S398">
        <f t="shared" ca="1" si="74"/>
        <v>3.2625693791624659</v>
      </c>
      <c r="T398" s="47">
        <f t="shared" ca="1" si="75"/>
        <v>4.386058658130145E-3</v>
      </c>
      <c r="U398">
        <f t="shared" ca="1" si="76"/>
        <v>7.9828614488719168E-2</v>
      </c>
    </row>
    <row r="399" spans="1:21" x14ac:dyDescent="0.3">
      <c r="A399">
        <v>389</v>
      </c>
      <c r="C399">
        <f ca="1">[1]!GenLognormal($C$9,$C$10)</f>
        <v>26.794487251765716</v>
      </c>
      <c r="D399">
        <f ca="1">[1]!GenLognormal($D$9,$D$10)</f>
        <v>81.10544742143874</v>
      </c>
      <c r="E399">
        <f ca="1">[1]!genNormal($F$9,$F$10)</f>
        <v>35.683683333408538</v>
      </c>
      <c r="F399">
        <f t="shared" ca="1" si="67"/>
        <v>35.683683333408538</v>
      </c>
      <c r="G399">
        <f ca="1">[1]!GenLognormal($G$9,$G$10)</f>
        <v>18.598458134082861</v>
      </c>
      <c r="H399">
        <f ca="1">[1]!genBinomial(1,1)</f>
        <v>1</v>
      </c>
      <c r="I399" s="13">
        <f t="shared" ref="I399:I462" ca="1" si="77">(266.16-47.17*H399-2.33*G399+0.66*F399+0.017*(F399^2))*113.12/1000000*D399</f>
        <v>2.0262518194012893</v>
      </c>
      <c r="J399">
        <f ca="1">[1]!genUniform($J$9,$J$10)</f>
        <v>0.56688740761445011</v>
      </c>
      <c r="K399">
        <f t="shared" ca="1" si="68"/>
        <v>3.0431291642666447</v>
      </c>
      <c r="L399" s="47">
        <f t="shared" ca="1" si="69"/>
        <v>4.2820458373391762E-3</v>
      </c>
      <c r="M399">
        <f t="shared" ca="1" si="70"/>
        <v>7.6026286788456909E-2</v>
      </c>
      <c r="N399">
        <f ca="1">[1]!genUniform($N$9,$N$10)</f>
        <v>0.59364383618122496</v>
      </c>
      <c r="O399">
        <f t="shared" ca="1" si="71"/>
        <v>3.0194052746620228</v>
      </c>
      <c r="P399" s="47">
        <f t="shared" ca="1" si="72"/>
        <v>4.2486634939540085E-3</v>
      </c>
      <c r="Q399">
        <f t="shared" ca="1" si="73"/>
        <v>7.5433594484759239E-2</v>
      </c>
      <c r="R399">
        <f ca="1">[1]!genUniform($J$9,$J$10)</f>
        <v>0.55608567945198484</v>
      </c>
      <c r="S399">
        <f t="shared" ca="1" si="74"/>
        <v>3.0194052746620228</v>
      </c>
      <c r="T399" s="47">
        <f t="shared" ca="1" si="75"/>
        <v>4.2486634939540085E-3</v>
      </c>
      <c r="U399">
        <f t="shared" ca="1" si="76"/>
        <v>7.5433594484759239E-2</v>
      </c>
    </row>
    <row r="400" spans="1:21" x14ac:dyDescent="0.3">
      <c r="A400">
        <v>390</v>
      </c>
      <c r="C400">
        <f ca="1">[1]!GenLognormal($C$9,$C$10)</f>
        <v>22.367918544090358</v>
      </c>
      <c r="D400">
        <f ca="1">[1]!GenLognormal($D$9,$D$10)</f>
        <v>71.200110720932656</v>
      </c>
      <c r="E400">
        <f ca="1">[1]!genNormal($F$9,$F$10)</f>
        <v>57.853790196192811</v>
      </c>
      <c r="F400">
        <f t="shared" ca="1" si="67"/>
        <v>57.853790196192811</v>
      </c>
      <c r="G400">
        <f ca="1">[1]!GenLognormal($G$9,$G$10)</f>
        <v>26.381376977301478</v>
      </c>
      <c r="H400">
        <f ca="1">[1]!genBinomial(1,1)</f>
        <v>1</v>
      </c>
      <c r="I400" s="13">
        <f t="shared" ca="1" si="77"/>
        <v>2.0345196520180706</v>
      </c>
      <c r="J400">
        <f ca="1">[1]!genUniform($J$9,$J$10)</f>
        <v>0.62016243311584585</v>
      </c>
      <c r="K400">
        <f t="shared" ca="1" si="68"/>
        <v>3.2061720222382868</v>
      </c>
      <c r="L400" s="47">
        <f t="shared" ca="1" si="69"/>
        <v>4.5298749909682724E-3</v>
      </c>
      <c r="M400">
        <f t="shared" ca="1" si="70"/>
        <v>9.1615306787389036E-2</v>
      </c>
      <c r="N400">
        <f ca="1">[1]!genUniform($N$9,$N$10)</f>
        <v>0.4181320772968446</v>
      </c>
      <c r="O400">
        <f t="shared" ca="1" si="71"/>
        <v>2.5875765347909723</v>
      </c>
      <c r="P400" s="47">
        <f t="shared" ca="1" si="72"/>
        <v>3.6558856327312873E-3</v>
      </c>
      <c r="Q400">
        <f t="shared" ca="1" si="73"/>
        <v>7.3939145007330884E-2</v>
      </c>
      <c r="R400">
        <f ca="1">[1]!genUniform($J$9,$J$10)</f>
        <v>0.37740701786905756</v>
      </c>
      <c r="S400">
        <f t="shared" ca="1" si="74"/>
        <v>2.5875765347909723</v>
      </c>
      <c r="T400" s="47">
        <f t="shared" ca="1" si="75"/>
        <v>3.6558856327312873E-3</v>
      </c>
      <c r="U400">
        <f t="shared" ca="1" si="76"/>
        <v>7.3939145007330884E-2</v>
      </c>
    </row>
    <row r="401" spans="1:21" x14ac:dyDescent="0.3">
      <c r="A401">
        <v>391</v>
      </c>
      <c r="C401">
        <f ca="1">[1]!GenLognormal($C$9,$C$10)</f>
        <v>37.590554401301993</v>
      </c>
      <c r="D401">
        <f ca="1">[1]!GenLognormal($D$9,$D$10)</f>
        <v>58.235584177610299</v>
      </c>
      <c r="E401">
        <f ca="1">[1]!genNormal($F$9,$F$10)</f>
        <v>55.758378022892941</v>
      </c>
      <c r="F401">
        <f t="shared" ca="1" si="67"/>
        <v>55.758378022892941</v>
      </c>
      <c r="G401">
        <f ca="1">[1]!GenLognormal($G$9,$G$10)</f>
        <v>28.226202918620711</v>
      </c>
      <c r="H401">
        <f ca="1">[1]!genBinomial(1,1)</f>
        <v>1</v>
      </c>
      <c r="I401" s="13">
        <f t="shared" ca="1" si="77"/>
        <v>1.5999749649414321</v>
      </c>
      <c r="J401">
        <f ca="1">[1]!genUniform($J$9,$J$10)</f>
        <v>0.39586025932423485</v>
      </c>
      <c r="K401">
        <f t="shared" ca="1" si="68"/>
        <v>2.5822247673011218</v>
      </c>
      <c r="L401" s="47">
        <f t="shared" ca="1" si="69"/>
        <v>2.8690937371760486E-3</v>
      </c>
      <c r="M401">
        <f t="shared" ca="1" si="70"/>
        <v>7.0944509956885365E-2</v>
      </c>
      <c r="N401">
        <f ca="1">[1]!genUniform($N$9,$N$10)</f>
        <v>0.49027112055864663</v>
      </c>
      <c r="O401">
        <f t="shared" ca="1" si="71"/>
        <v>2.9914886325851393</v>
      </c>
      <c r="P401" s="47">
        <f t="shared" ca="1" si="72"/>
        <v>3.3238242500299312E-3</v>
      </c>
      <c r="Q401">
        <f t="shared" ca="1" si="73"/>
        <v>8.2188699360266418E-2</v>
      </c>
      <c r="R401">
        <f ca="1">[1]!genUniform($J$9,$J$10)</f>
        <v>0.54528901334825164</v>
      </c>
      <c r="S401">
        <f t="shared" ca="1" si="74"/>
        <v>2.9914886325851393</v>
      </c>
      <c r="T401" s="47">
        <f t="shared" ca="1" si="75"/>
        <v>3.3238242500299312E-3</v>
      </c>
      <c r="U401">
        <f t="shared" ca="1" si="76"/>
        <v>8.2188699360266418E-2</v>
      </c>
    </row>
    <row r="402" spans="1:21" x14ac:dyDescent="0.3">
      <c r="A402">
        <v>392</v>
      </c>
      <c r="C402">
        <f ca="1">[1]!GenLognormal($C$9,$C$10)</f>
        <v>25.893061211805541</v>
      </c>
      <c r="D402">
        <f ca="1">[1]!GenLognormal($D$9,$D$10)</f>
        <v>82.905929242469497</v>
      </c>
      <c r="E402">
        <f ca="1">[1]!genNormal($F$9,$F$10)</f>
        <v>57.171566862118304</v>
      </c>
      <c r="F402">
        <f t="shared" ca="1" si="67"/>
        <v>57.171566862118304</v>
      </c>
      <c r="G402">
        <f ca="1">[1]!GenLognormal($G$9,$G$10)</f>
        <v>29.626968660566565</v>
      </c>
      <c r="H402">
        <f ca="1">[1]!genBinomial(1,1)</f>
        <v>1</v>
      </c>
      <c r="I402" s="13">
        <f t="shared" ca="1" si="77"/>
        <v>2.281354750441714</v>
      </c>
      <c r="J402">
        <f ca="1">[1]!genUniform($J$9,$J$10)</f>
        <v>0.46294627191335347</v>
      </c>
      <c r="K402">
        <f t="shared" ca="1" si="68"/>
        <v>2.7555168246479118</v>
      </c>
      <c r="L402" s="47">
        <f t="shared" ca="1" si="69"/>
        <v>4.3654940262726248E-3</v>
      </c>
      <c r="M402">
        <f t="shared" ca="1" si="70"/>
        <v>7.5824629857864825E-2</v>
      </c>
      <c r="N402">
        <f ca="1">[1]!genUniform($N$9,$N$10)</f>
        <v>0.54520329844546678</v>
      </c>
      <c r="O402">
        <f t="shared" ca="1" si="71"/>
        <v>3.0445790785935665</v>
      </c>
      <c r="P402" s="47">
        <f t="shared" ca="1" si="72"/>
        <v>4.8234478778089503E-3</v>
      </c>
      <c r="Q402">
        <f t="shared" ca="1" si="73"/>
        <v>8.3778868502047271E-2</v>
      </c>
      <c r="R402">
        <f ca="1">[1]!genUniform($J$9,$J$10)</f>
        <v>0.5657014450292327</v>
      </c>
      <c r="S402">
        <f t="shared" ca="1" si="74"/>
        <v>3.0445790785935665</v>
      </c>
      <c r="T402" s="47">
        <f t="shared" ca="1" si="75"/>
        <v>4.8234478778089503E-3</v>
      </c>
      <c r="U402">
        <f t="shared" ca="1" si="76"/>
        <v>8.3778868502047271E-2</v>
      </c>
    </row>
    <row r="403" spans="1:21" x14ac:dyDescent="0.3">
      <c r="A403">
        <v>393</v>
      </c>
      <c r="C403">
        <f ca="1">[1]!GenLognormal($C$9,$C$10)</f>
        <v>22.608942889949535</v>
      </c>
      <c r="D403">
        <f ca="1">[1]!GenLognormal($D$9,$D$10)</f>
        <v>51.622413334232952</v>
      </c>
      <c r="E403">
        <f ca="1">[1]!genNormal($F$9,$F$10)</f>
        <v>68.332424474422439</v>
      </c>
      <c r="F403">
        <f t="shared" ca="1" si="67"/>
        <v>68.332424474422439</v>
      </c>
      <c r="G403">
        <f ca="1">[1]!GenLognormal($G$9,$G$10)</f>
        <v>27.678797870146436</v>
      </c>
      <c r="H403">
        <f ca="1">[1]!genBinomial(1,1)</f>
        <v>1</v>
      </c>
      <c r="I403" s="13">
        <f t="shared" ca="1" si="77"/>
        <v>1.6290894262153872</v>
      </c>
      <c r="J403">
        <f ca="1">[1]!genUniform($J$9,$J$10)</f>
        <v>0.63758016525537264</v>
      </c>
      <c r="K403">
        <f t="shared" ca="1" si="68"/>
        <v>3.2627767965358179</v>
      </c>
      <c r="L403" s="47">
        <f t="shared" ca="1" si="69"/>
        <v>3.6912188745398715E-3</v>
      </c>
      <c r="M403">
        <f t="shared" ca="1" si="70"/>
        <v>0.10296603424800724</v>
      </c>
      <c r="N403">
        <f ca="1">[1]!genUniform($N$9,$N$10)</f>
        <v>0.4503852513061275</v>
      </c>
      <c r="O403">
        <f t="shared" ca="1" si="71"/>
        <v>2.9175770455862464</v>
      </c>
      <c r="P403" s="47">
        <f t="shared" ca="1" si="72"/>
        <v>3.3006902188425576E-3</v>
      </c>
      <c r="Q403">
        <f t="shared" ca="1" si="73"/>
        <v>9.2072292017029295E-2</v>
      </c>
      <c r="R403">
        <f ca="1">[1]!genUniform($J$9,$J$10)</f>
        <v>0.51606555258177655</v>
      </c>
      <c r="S403">
        <f t="shared" ca="1" si="74"/>
        <v>2.9175770455862464</v>
      </c>
      <c r="T403" s="47">
        <f t="shared" ca="1" si="75"/>
        <v>3.3006902188425576E-3</v>
      </c>
      <c r="U403">
        <f t="shared" ca="1" si="76"/>
        <v>9.2072292017029295E-2</v>
      </c>
    </row>
    <row r="404" spans="1:21" x14ac:dyDescent="0.3">
      <c r="A404">
        <v>394</v>
      </c>
      <c r="C404">
        <f ca="1">[1]!GenLognormal($C$9,$C$10)</f>
        <v>25.51655713286905</v>
      </c>
      <c r="D404">
        <f ca="1">[1]!GenLognormal($D$9,$D$10)</f>
        <v>74.606832838610799</v>
      </c>
      <c r="E404">
        <f ca="1">[1]!genNormal($F$9,$F$10)</f>
        <v>57.183983196380971</v>
      </c>
      <c r="F404">
        <f t="shared" ca="1" si="67"/>
        <v>57.183983196380971</v>
      </c>
      <c r="G404">
        <f ca="1">[1]!GenLognormal($G$9,$G$10)</f>
        <v>24.250307539029052</v>
      </c>
      <c r="H404">
        <f ca="1">[1]!genBinomial(1,1)</f>
        <v>1</v>
      </c>
      <c r="I404" s="13">
        <f t="shared" ca="1" si="77"/>
        <v>2.1589853191379853</v>
      </c>
      <c r="J404">
        <f ca="1">[1]!genUniform($J$9,$J$10)</f>
        <v>0.36790584521468517</v>
      </c>
      <c r="K404">
        <f t="shared" ca="1" si="68"/>
        <v>2.5113195984411747</v>
      </c>
      <c r="L404" s="47">
        <f t="shared" ca="1" si="69"/>
        <v>3.7652098227069423E-3</v>
      </c>
      <c r="M404">
        <f t="shared" ca="1" si="70"/>
        <v>7.2672997075571261E-2</v>
      </c>
      <c r="N404">
        <f ca="1">[1]!genUniform($N$9,$N$10)</f>
        <v>0.48038206480321244</v>
      </c>
      <c r="O404">
        <f t="shared" ca="1" si="71"/>
        <v>2.5382375228419978</v>
      </c>
      <c r="P404" s="47">
        <f t="shared" ca="1" si="72"/>
        <v>3.8055677418757225E-3</v>
      </c>
      <c r="Q404">
        <f t="shared" ca="1" si="73"/>
        <v>7.3451952586640321E-2</v>
      </c>
      <c r="R404">
        <f ca="1">[1]!genUniform($J$9,$J$10)</f>
        <v>0.35612054701010576</v>
      </c>
      <c r="S404">
        <f t="shared" ca="1" si="74"/>
        <v>2.5382375228419978</v>
      </c>
      <c r="T404" s="47">
        <f t="shared" ca="1" si="75"/>
        <v>3.8055677418757225E-3</v>
      </c>
      <c r="U404">
        <f t="shared" ca="1" si="76"/>
        <v>7.3451952586640321E-2</v>
      </c>
    </row>
    <row r="405" spans="1:21" x14ac:dyDescent="0.3">
      <c r="A405">
        <v>395</v>
      </c>
      <c r="C405">
        <f ca="1">[1]!GenLognormal($C$9,$C$10)</f>
        <v>22.852627016372583</v>
      </c>
      <c r="D405">
        <f ca="1">[1]!GenLognormal($D$9,$D$10)</f>
        <v>68.809453105464698</v>
      </c>
      <c r="E405">
        <f ca="1">[1]!genNormal($F$9,$F$10)</f>
        <v>58.342852557902418</v>
      </c>
      <c r="F405">
        <f t="shared" ca="1" si="67"/>
        <v>58.342852557902418</v>
      </c>
      <c r="G405">
        <f ca="1">[1]!GenLognormal($G$9,$G$10)</f>
        <v>25.178638904004114</v>
      </c>
      <c r="H405">
        <f ca="1">[1]!genBinomial(1,1)</f>
        <v>1</v>
      </c>
      <c r="I405" s="13">
        <f t="shared" ca="1" si="77"/>
        <v>1.9980523853825196</v>
      </c>
      <c r="J405">
        <f ca="1">[1]!genUniform($J$9,$J$10)</f>
        <v>0.36493062114049324</v>
      </c>
      <c r="K405">
        <f t="shared" ca="1" si="68"/>
        <v>2.5037927850240216</v>
      </c>
      <c r="L405" s="47">
        <f t="shared" ca="1" si="69"/>
        <v>3.4741035740422145E-3</v>
      </c>
      <c r="M405">
        <f t="shared" ca="1" si="70"/>
        <v>7.2703806248148831E-2</v>
      </c>
      <c r="N405">
        <f ca="1">[1]!genUniform($N$9,$N$10)</f>
        <v>0.6217516956731326</v>
      </c>
      <c r="O405">
        <f t="shared" ca="1" si="71"/>
        <v>2.8969367948058937</v>
      </c>
      <c r="P405" s="47">
        <f t="shared" ca="1" si="72"/>
        <v>4.0196051896974356E-3</v>
      </c>
      <c r="Q405">
        <f t="shared" ca="1" si="73"/>
        <v>8.4119713381425182E-2</v>
      </c>
      <c r="R405">
        <f ca="1">[1]!genUniform($J$9,$J$10)</f>
        <v>0.50774977840751523</v>
      </c>
      <c r="S405">
        <f t="shared" ca="1" si="74"/>
        <v>2.8969367948058937</v>
      </c>
      <c r="T405" s="47">
        <f t="shared" ca="1" si="75"/>
        <v>4.0196051896974356E-3</v>
      </c>
      <c r="U405">
        <f t="shared" ca="1" si="76"/>
        <v>8.4119713381425182E-2</v>
      </c>
    </row>
    <row r="406" spans="1:21" x14ac:dyDescent="0.3">
      <c r="A406">
        <v>396</v>
      </c>
      <c r="C406">
        <f ca="1">[1]!GenLognormal($C$9,$C$10)</f>
        <v>25.645264282540996</v>
      </c>
      <c r="D406">
        <f ca="1">[1]!GenLognormal($D$9,$D$10)</f>
        <v>61.1827372179958</v>
      </c>
      <c r="E406">
        <f ca="1">[1]!genNormal($F$9,$F$10)</f>
        <v>51.265482516460011</v>
      </c>
      <c r="F406">
        <f t="shared" ca="1" si="67"/>
        <v>51.265482516460011</v>
      </c>
      <c r="G406">
        <f ca="1">[1]!GenLognormal($G$9,$G$10)</f>
        <v>21.919715555340122</v>
      </c>
      <c r="H406">
        <f ca="1">[1]!genBinomial(1,1)</f>
        <v>1</v>
      </c>
      <c r="I406" s="13">
        <f t="shared" ca="1" si="77"/>
        <v>1.7055455870901279</v>
      </c>
      <c r="J406">
        <f ca="1">[1]!genUniform($J$9,$J$10)</f>
        <v>0.56167876275054396</v>
      </c>
      <c r="K406">
        <f t="shared" ca="1" si="68"/>
        <v>3.0278822255050373</v>
      </c>
      <c r="L406" s="47">
        <f t="shared" ca="1" si="69"/>
        <v>3.5862438666241334E-3</v>
      </c>
      <c r="M406">
        <f t="shared" ca="1" si="70"/>
        <v>8.4406017166878219E-2</v>
      </c>
      <c r="N406">
        <f ca="1">[1]!genUniform($N$9,$N$10)</f>
        <v>0.34711488075805186</v>
      </c>
      <c r="O406">
        <f t="shared" ca="1" si="71"/>
        <v>2.5559047343957881</v>
      </c>
      <c r="P406" s="47">
        <f t="shared" ca="1" si="72"/>
        <v>3.0272305838690986E-3</v>
      </c>
      <c r="Q406">
        <f t="shared" ca="1" si="73"/>
        <v>7.1249052248831365E-2</v>
      </c>
      <c r="R406">
        <f ca="1">[1]!genUniform($J$9,$J$10)</f>
        <v>0.36374238258027997</v>
      </c>
      <c r="S406">
        <f t="shared" ca="1" si="74"/>
        <v>2.5559047343957881</v>
      </c>
      <c r="T406" s="47">
        <f t="shared" ca="1" si="75"/>
        <v>3.0272305838690986E-3</v>
      </c>
      <c r="U406">
        <f t="shared" ca="1" si="76"/>
        <v>7.1249052248831365E-2</v>
      </c>
    </row>
    <row r="407" spans="1:21" x14ac:dyDescent="0.3">
      <c r="A407">
        <v>397</v>
      </c>
      <c r="C407">
        <f ca="1">[1]!GenLognormal($C$9,$C$10)</f>
        <v>25.95142048900194</v>
      </c>
      <c r="D407">
        <f ca="1">[1]!GenLognormal($D$9,$D$10)</f>
        <v>73.076631505930592</v>
      </c>
      <c r="E407">
        <f ca="1">[1]!genNormal($F$9,$F$10)</f>
        <v>56.058939444265569</v>
      </c>
      <c r="F407">
        <f t="shared" ca="1" si="67"/>
        <v>56.058939444265569</v>
      </c>
      <c r="G407">
        <f ca="1">[1]!GenLognormal($G$9,$G$10)</f>
        <v>29.228734495328442</v>
      </c>
      <c r="H407">
        <f ca="1">[1]!genBinomial(1,1)</f>
        <v>1</v>
      </c>
      <c r="I407" s="13">
        <f t="shared" ca="1" si="77"/>
        <v>1.9947737630257545</v>
      </c>
      <c r="J407">
        <f ca="1">[1]!genUniform($J$9,$J$10)</f>
        <v>0.47603404358338708</v>
      </c>
      <c r="K407">
        <f t="shared" ca="1" si="68"/>
        <v>2.7901597043277642</v>
      </c>
      <c r="L407" s="47">
        <f t="shared" ca="1" si="69"/>
        <v>3.8650953978088339E-3</v>
      </c>
      <c r="M407">
        <f t="shared" ca="1" si="70"/>
        <v>7.616302582848293E-2</v>
      </c>
      <c r="N407">
        <f ca="1">[1]!genUniform($N$9,$N$10)</f>
        <v>0.69001509025169316</v>
      </c>
      <c r="O407">
        <f t="shared" ca="1" si="71"/>
        <v>3.0194461309462333</v>
      </c>
      <c r="P407" s="47">
        <f t="shared" ca="1" si="72"/>
        <v>4.1827166117230372E-3</v>
      </c>
      <c r="Q407">
        <f t="shared" ca="1" si="73"/>
        <v>8.2421860405434311E-2</v>
      </c>
      <c r="R407">
        <f ca="1">[1]!genUniform($J$9,$J$10)</f>
        <v>0.55610137887530897</v>
      </c>
      <c r="S407">
        <f t="shared" ca="1" si="74"/>
        <v>3.0194461309462333</v>
      </c>
      <c r="T407" s="47">
        <f t="shared" ca="1" si="75"/>
        <v>4.1827166117230372E-3</v>
      </c>
      <c r="U407">
        <f t="shared" ca="1" si="76"/>
        <v>8.2421860405434311E-2</v>
      </c>
    </row>
    <row r="408" spans="1:21" x14ac:dyDescent="0.3">
      <c r="A408">
        <v>398</v>
      </c>
      <c r="C408">
        <f ca="1">[1]!GenLognormal($C$9,$C$10)</f>
        <v>26.975019955861928</v>
      </c>
      <c r="D408">
        <f ca="1">[1]!GenLognormal($D$9,$D$10)</f>
        <v>63.236569533826056</v>
      </c>
      <c r="E408">
        <f ca="1">[1]!genNormal($F$9,$F$10)</f>
        <v>46.60728721803158</v>
      </c>
      <c r="F408">
        <f t="shared" ca="1" si="67"/>
        <v>46.60728721803158</v>
      </c>
      <c r="G408">
        <f ca="1">[1]!GenLognormal($G$9,$G$10)</f>
        <v>33.190116227009774</v>
      </c>
      <c r="H408">
        <f ca="1">[1]!genBinomial(1,1)</f>
        <v>1</v>
      </c>
      <c r="I408" s="13">
        <f t="shared" ca="1" si="77"/>
        <v>1.4975184090192946</v>
      </c>
      <c r="J408">
        <f ca="1">[1]!genUniform($J$9,$J$10)</f>
        <v>0.57373874063038877</v>
      </c>
      <c r="K408">
        <f t="shared" ca="1" si="68"/>
        <v>3.0633544083557003</v>
      </c>
      <c r="L408" s="47">
        <f t="shared" ca="1" si="69"/>
        <v>3.185715013793799E-3</v>
      </c>
      <c r="M408">
        <f t="shared" ca="1" si="70"/>
        <v>7.2543935474064514E-2</v>
      </c>
      <c r="N408">
        <f ca="1">[1]!genUniform($N$9,$N$10)</f>
        <v>0.35635485436924186</v>
      </c>
      <c r="O408">
        <f t="shared" ca="1" si="71"/>
        <v>2.8962210817472265</v>
      </c>
      <c r="P408" s="47">
        <f t="shared" ca="1" si="72"/>
        <v>3.0119058239626716E-3</v>
      </c>
      <c r="Q408">
        <f t="shared" ca="1" si="73"/>
        <v>6.8586016263678759E-2</v>
      </c>
      <c r="R408">
        <f ca="1">[1]!genUniform($J$9,$J$10)</f>
        <v>0.50746028055215242</v>
      </c>
      <c r="S408">
        <f t="shared" ca="1" si="74"/>
        <v>2.8962210817472265</v>
      </c>
      <c r="T408" s="47">
        <f t="shared" ca="1" si="75"/>
        <v>3.0119058239626716E-3</v>
      </c>
      <c r="U408">
        <f t="shared" ca="1" si="76"/>
        <v>6.8586016263678759E-2</v>
      </c>
    </row>
    <row r="409" spans="1:21" x14ac:dyDescent="0.3">
      <c r="A409">
        <v>399</v>
      </c>
      <c r="C409">
        <f ca="1">[1]!GenLognormal($C$9,$C$10)</f>
        <v>23.455713030961913</v>
      </c>
      <c r="D409">
        <f ca="1">[1]!GenLognormal($D$9,$D$10)</f>
        <v>64.091649627348431</v>
      </c>
      <c r="E409">
        <f ca="1">[1]!genNormal($F$9,$F$10)</f>
        <v>71.118251331243727</v>
      </c>
      <c r="F409">
        <f t="shared" ca="1" si="67"/>
        <v>71.118251331243727</v>
      </c>
      <c r="G409">
        <f ca="1">[1]!GenLognormal($G$9,$G$10)</f>
        <v>21.201499652779432</v>
      </c>
      <c r="H409">
        <f ca="1">[1]!genBinomial(1,1)</f>
        <v>1</v>
      </c>
      <c r="I409" s="13">
        <f t="shared" ca="1" si="77"/>
        <v>2.1932208896619811</v>
      </c>
      <c r="J409">
        <f ca="1">[1]!genUniform($J$9,$J$10)</f>
        <v>0.51350246619285767</v>
      </c>
      <c r="K409">
        <f t="shared" ca="1" si="68"/>
        <v>2.8915039429595923</v>
      </c>
      <c r="L409" s="47">
        <f t="shared" ca="1" si="69"/>
        <v>4.403963090443724E-3</v>
      </c>
      <c r="M409">
        <f t="shared" ca="1" si="70"/>
        <v>9.8947474235908953E-2</v>
      </c>
      <c r="N409">
        <f ca="1">[1]!genUniform($N$9,$N$10)</f>
        <v>0.56669282336158855</v>
      </c>
      <c r="O409">
        <f t="shared" ca="1" si="71"/>
        <v>2.5793699435931972</v>
      </c>
      <c r="P409" s="47">
        <f t="shared" ca="1" si="72"/>
        <v>3.9285611405936432E-3</v>
      </c>
      <c r="Q409">
        <f t="shared" ca="1" si="73"/>
        <v>8.8266226183089269E-2</v>
      </c>
      <c r="R409">
        <f ca="1">[1]!genUniform($J$9,$J$10)</f>
        <v>0.37386694167178297</v>
      </c>
      <c r="S409">
        <f t="shared" ca="1" si="74"/>
        <v>2.5793699435931972</v>
      </c>
      <c r="T409" s="47">
        <f t="shared" ca="1" si="75"/>
        <v>3.9285611405936432E-3</v>
      </c>
      <c r="U409">
        <f t="shared" ca="1" si="76"/>
        <v>8.8266226183089269E-2</v>
      </c>
    </row>
    <row r="410" spans="1:21" x14ac:dyDescent="0.3">
      <c r="A410">
        <v>400</v>
      </c>
      <c r="C410">
        <f ca="1">[1]!GenLognormal($C$9,$C$10)</f>
        <v>24.246161248553662</v>
      </c>
      <c r="D410">
        <f ca="1">[1]!GenLognormal($D$9,$D$10)</f>
        <v>63.839833938605437</v>
      </c>
      <c r="E410">
        <f ca="1">[1]!genNormal($F$9,$F$10)</f>
        <v>55.39501678856854</v>
      </c>
      <c r="F410">
        <f t="shared" ca="1" si="67"/>
        <v>55.39501678856854</v>
      </c>
      <c r="G410">
        <f ca="1">[1]!GenLognormal($G$9,$G$10)</f>
        <v>26.500699034660236</v>
      </c>
      <c r="H410">
        <f ca="1">[1]!genBinomial(1,1)</f>
        <v>1</v>
      </c>
      <c r="I410" s="13">
        <f t="shared" ca="1" si="77"/>
        <v>1.7762906157391736</v>
      </c>
      <c r="J410">
        <f ca="1">[1]!genUniform($J$9,$J$10)</f>
        <v>0.47650962249241802</v>
      </c>
      <c r="K410">
        <f t="shared" ca="1" si="68"/>
        <v>2.7914251872332709</v>
      </c>
      <c r="L410" s="47">
        <f t="shared" ca="1" si="69"/>
        <v>3.4433210865419616E-3</v>
      </c>
      <c r="M410">
        <f t="shared" ca="1" si="70"/>
        <v>7.7669098722732977E-2</v>
      </c>
      <c r="N410">
        <f ca="1">[1]!genUniform($N$9,$N$10)</f>
        <v>0.59196483390075871</v>
      </c>
      <c r="O410">
        <f t="shared" ca="1" si="71"/>
        <v>3.2336203128173935</v>
      </c>
      <c r="P410" s="47">
        <f t="shared" ca="1" si="72"/>
        <v>3.9887843170285471E-3</v>
      </c>
      <c r="Q410">
        <f t="shared" ca="1" si="73"/>
        <v>8.997281261798E-2</v>
      </c>
      <c r="R410">
        <f ca="1">[1]!genUniform($J$9,$J$10)</f>
        <v>0.6339704602209546</v>
      </c>
      <c r="S410">
        <f t="shared" ca="1" si="74"/>
        <v>3.2336203128173935</v>
      </c>
      <c r="T410" s="47">
        <f t="shared" ca="1" si="75"/>
        <v>3.9887843170285471E-3</v>
      </c>
      <c r="U410">
        <f t="shared" ca="1" si="76"/>
        <v>8.997281261798E-2</v>
      </c>
    </row>
    <row r="411" spans="1:21" x14ac:dyDescent="0.3">
      <c r="A411">
        <v>401</v>
      </c>
      <c r="C411">
        <f ca="1">[1]!GenLognormal($C$9,$C$10)</f>
        <v>26.316273478725616</v>
      </c>
      <c r="D411">
        <f ca="1">[1]!GenLognormal($D$9,$D$10)</f>
        <v>64.112526000912297</v>
      </c>
      <c r="E411">
        <f ca="1">[1]!genNormal($F$9,$F$10)</f>
        <v>51.457676332558009</v>
      </c>
      <c r="F411">
        <f t="shared" ca="1" si="67"/>
        <v>51.457676332558009</v>
      </c>
      <c r="G411">
        <f ca="1">[1]!GenLognormal($G$9,$G$10)</f>
        <v>29.653844476745576</v>
      </c>
      <c r="H411">
        <f ca="1">[1]!genBinomial(1,1)</f>
        <v>1</v>
      </c>
      <c r="I411" s="13">
        <f t="shared" ca="1" si="77"/>
        <v>1.6598789994031629</v>
      </c>
      <c r="J411">
        <f ca="1">[1]!genUniform($J$9,$J$10)</f>
        <v>0.56538779864703159</v>
      </c>
      <c r="K411">
        <f t="shared" ca="1" si="68"/>
        <v>3.0387282299554315</v>
      </c>
      <c r="L411" s="47">
        <f t="shared" ca="1" si="69"/>
        <v>3.502723037358726E-3</v>
      </c>
      <c r="M411">
        <f t="shared" ca="1" si="70"/>
        <v>7.8672944094026059E-2</v>
      </c>
      <c r="N411">
        <f ca="1">[1]!genUniform($N$9,$N$10)</f>
        <v>0.33357792594535224</v>
      </c>
      <c r="O411">
        <f t="shared" ca="1" si="71"/>
        <v>2.7817997582096909</v>
      </c>
      <c r="P411" s="47">
        <f t="shared" ca="1" si="72"/>
        <v>3.2065631938868484E-3</v>
      </c>
      <c r="Q411">
        <f t="shared" ca="1" si="73"/>
        <v>7.2021043113031563E-2</v>
      </c>
      <c r="R411">
        <f ca="1">[1]!genUniform($J$9,$J$10)</f>
        <v>0.46029090758562335</v>
      </c>
      <c r="S411">
        <f t="shared" ca="1" si="74"/>
        <v>2.7817997582096909</v>
      </c>
      <c r="T411" s="47">
        <f t="shared" ca="1" si="75"/>
        <v>3.2065631938868484E-3</v>
      </c>
      <c r="U411">
        <f t="shared" ca="1" si="76"/>
        <v>7.2021043113031563E-2</v>
      </c>
    </row>
    <row r="412" spans="1:21" x14ac:dyDescent="0.3">
      <c r="A412">
        <v>402</v>
      </c>
      <c r="C412">
        <f ca="1">[1]!GenLognormal($C$9,$C$10)</f>
        <v>29.591321309900106</v>
      </c>
      <c r="D412">
        <f ca="1">[1]!GenLognormal($D$9,$D$10)</f>
        <v>70.849908998377842</v>
      </c>
      <c r="E412">
        <f ca="1">[1]!genNormal($F$9,$F$10)</f>
        <v>71.835306453675898</v>
      </c>
      <c r="F412">
        <f t="shared" ca="1" si="67"/>
        <v>71.835306453675898</v>
      </c>
      <c r="G412">
        <f ca="1">[1]!GenLognormal($G$9,$G$10)</f>
        <v>29.475090530409791</v>
      </c>
      <c r="H412">
        <f ca="1">[1]!genBinomial(1,1)</f>
        <v>1</v>
      </c>
      <c r="I412" s="13">
        <f t="shared" ca="1" si="77"/>
        <v>2.2877479856424539</v>
      </c>
      <c r="J412">
        <f ca="1">[1]!genUniform($J$9,$J$10)</f>
        <v>0.59307065770858725</v>
      </c>
      <c r="K412">
        <f t="shared" ca="1" si="68"/>
        <v>3.1215354556803612</v>
      </c>
      <c r="L412" s="47">
        <f t="shared" ca="1" si="69"/>
        <v>4.9592267019751704E-3</v>
      </c>
      <c r="M412">
        <f t="shared" ca="1" si="70"/>
        <v>0.10079457478213205</v>
      </c>
      <c r="N412">
        <f ca="1">[1]!genUniform($N$9,$N$10)</f>
        <v>0.66115277701583619</v>
      </c>
      <c r="O412">
        <f t="shared" ca="1" si="71"/>
        <v>2.5910904922130222</v>
      </c>
      <c r="P412" s="47">
        <f t="shared" ca="1" si="72"/>
        <v>4.1165014265122611E-3</v>
      </c>
      <c r="Q412">
        <f t="shared" ca="1" si="73"/>
        <v>8.3666473789167126E-2</v>
      </c>
      <c r="R412">
        <f ca="1">[1]!genUniform($J$9,$J$10)</f>
        <v>0.37892256727189627</v>
      </c>
      <c r="S412">
        <f t="shared" ca="1" si="74"/>
        <v>2.5910904922130222</v>
      </c>
      <c r="T412" s="47">
        <f t="shared" ca="1" si="75"/>
        <v>4.1165014265122611E-3</v>
      </c>
      <c r="U412">
        <f t="shared" ca="1" si="76"/>
        <v>8.3666473789167126E-2</v>
      </c>
    </row>
    <row r="413" spans="1:21" x14ac:dyDescent="0.3">
      <c r="A413">
        <v>403</v>
      </c>
      <c r="C413">
        <f ca="1">[1]!GenLognormal($C$9,$C$10)</f>
        <v>27.563294783613188</v>
      </c>
      <c r="D413">
        <f ca="1">[1]!GenLognormal($D$9,$D$10)</f>
        <v>76.541458620499512</v>
      </c>
      <c r="E413">
        <f ca="1">[1]!genNormal($F$9,$F$10)</f>
        <v>62.054951343926369</v>
      </c>
      <c r="F413">
        <f t="shared" ca="1" si="67"/>
        <v>62.054951343926369</v>
      </c>
      <c r="G413">
        <f ca="1">[1]!GenLognormal($G$9,$G$10)</f>
        <v>33.310157004798675</v>
      </c>
      <c r="H413">
        <f ca="1">[1]!genBinomial(1,1)</f>
        <v>1</v>
      </c>
      <c r="I413" s="13">
        <f t="shared" ca="1" si="77"/>
        <v>2.145522310932614</v>
      </c>
      <c r="J413">
        <f ca="1">[1]!genUniform($J$9,$J$10)</f>
        <v>0.5097754189272965</v>
      </c>
      <c r="K413">
        <f t="shared" ca="1" si="68"/>
        <v>2.8812605978025787</v>
      </c>
      <c r="L413" s="47">
        <f t="shared" ca="1" si="69"/>
        <v>4.2929228445808846E-3</v>
      </c>
      <c r="M413">
        <f t="shared" ca="1" si="70"/>
        <v>8.0764189860119115E-2</v>
      </c>
      <c r="N413">
        <f ca="1">[1]!genUniform($N$9,$N$10)</f>
        <v>0.33411244610960589</v>
      </c>
      <c r="O413">
        <f t="shared" ca="1" si="71"/>
        <v>2.5054101062706011</v>
      </c>
      <c r="P413" s="47">
        <f t="shared" ca="1" si="72"/>
        <v>3.7329258896108513E-3</v>
      </c>
      <c r="Q413">
        <f t="shared" ca="1" si="73"/>
        <v>7.0228780296590396E-2</v>
      </c>
      <c r="R413">
        <f ca="1">[1]!genUniform($J$9,$J$10)</f>
        <v>0.34197265494749035</v>
      </c>
      <c r="S413">
        <f t="shared" ca="1" si="74"/>
        <v>2.5054101062706011</v>
      </c>
      <c r="T413" s="47">
        <f t="shared" ca="1" si="75"/>
        <v>3.7329258896108513E-3</v>
      </c>
      <c r="U413">
        <f t="shared" ca="1" si="76"/>
        <v>7.0228780296590396E-2</v>
      </c>
    </row>
    <row r="414" spans="1:21" x14ac:dyDescent="0.3">
      <c r="A414">
        <v>404</v>
      </c>
      <c r="C414">
        <f ca="1">[1]!GenLognormal($C$9,$C$10)</f>
        <v>24.218390220165887</v>
      </c>
      <c r="D414">
        <f ca="1">[1]!GenLognormal($D$9,$D$10)</f>
        <v>74.294615509666869</v>
      </c>
      <c r="E414">
        <f ca="1">[1]!genNormal($F$9,$F$10)</f>
        <v>67.430920268213939</v>
      </c>
      <c r="F414">
        <f t="shared" ca="1" si="67"/>
        <v>67.430920268213939</v>
      </c>
      <c r="G414">
        <f ca="1">[1]!GenLognormal($G$9,$G$10)</f>
        <v>28.042957115300542</v>
      </c>
      <c r="H414">
        <f ca="1">[1]!genBinomial(1,1)</f>
        <v>1</v>
      </c>
      <c r="I414" s="13">
        <f t="shared" ca="1" si="77"/>
        <v>2.3149565289409155</v>
      </c>
      <c r="J414">
        <f ca="1">[1]!genUniform($J$9,$J$10)</f>
        <v>0.67677900248852396</v>
      </c>
      <c r="K414">
        <f t="shared" ca="1" si="68"/>
        <v>3.3976973416619876</v>
      </c>
      <c r="L414" s="47">
        <f t="shared" ca="1" si="69"/>
        <v>5.4621678086427851E-3</v>
      </c>
      <c r="M414">
        <f t="shared" ca="1" si="70"/>
        <v>0.1058693364315505</v>
      </c>
      <c r="N414">
        <f ca="1">[1]!genUniform($N$9,$N$10)</f>
        <v>0.58023127523893647</v>
      </c>
      <c r="O414">
        <f t="shared" ca="1" si="71"/>
        <v>3.1633974436834489</v>
      </c>
      <c r="P414" s="47">
        <f t="shared" ca="1" si="72"/>
        <v>5.0855052540902789E-3</v>
      </c>
      <c r="Q414">
        <f t="shared" ca="1" si="73"/>
        <v>9.8568752468167098E-2</v>
      </c>
      <c r="R414">
        <f ca="1">[1]!genUniform($J$9,$J$10)</f>
        <v>0.60945363511357364</v>
      </c>
      <c r="S414">
        <f t="shared" ca="1" si="74"/>
        <v>3.1633974436834489</v>
      </c>
      <c r="T414" s="47">
        <f t="shared" ca="1" si="75"/>
        <v>5.0855052540902789E-3</v>
      </c>
      <c r="U414">
        <f t="shared" ca="1" si="76"/>
        <v>9.8568752468167098E-2</v>
      </c>
    </row>
    <row r="415" spans="1:21" x14ac:dyDescent="0.3">
      <c r="A415">
        <v>405</v>
      </c>
      <c r="C415">
        <f ca="1">[1]!GenLognormal($C$9,$C$10)</f>
        <v>18.576979757160657</v>
      </c>
      <c r="D415">
        <f ca="1">[1]!GenLognormal($D$9,$D$10)</f>
        <v>48.231666005060049</v>
      </c>
      <c r="E415">
        <f ca="1">[1]!genNormal($F$9,$F$10)</f>
        <v>53.619043748281399</v>
      </c>
      <c r="F415">
        <f t="shared" ca="1" si="67"/>
        <v>53.619043748281399</v>
      </c>
      <c r="G415">
        <f ca="1">[1]!GenLognormal($G$9,$G$10)</f>
        <v>17.518952318217753</v>
      </c>
      <c r="H415">
        <f ca="1">[1]!genBinomial(1,1)</f>
        <v>1</v>
      </c>
      <c r="I415" s="13">
        <f t="shared" ca="1" si="77"/>
        <v>1.4318334052101589</v>
      </c>
      <c r="J415">
        <f ca="1">[1]!genUniform($J$9,$J$10)</f>
        <v>0.40661522912827835</v>
      </c>
      <c r="K415">
        <f t="shared" ca="1" si="68"/>
        <v>2.6096429711857905</v>
      </c>
      <c r="L415" s="47">
        <f t="shared" ca="1" si="69"/>
        <v>2.5948430429275746E-3</v>
      </c>
      <c r="M415">
        <f t="shared" ca="1" si="70"/>
        <v>7.7471385322325351E-2</v>
      </c>
      <c r="N415">
        <f ca="1">[1]!genUniform($N$9,$N$10)</f>
        <v>0.49641776460454534</v>
      </c>
      <c r="O415">
        <f t="shared" ca="1" si="71"/>
        <v>2.5264009412878043</v>
      </c>
      <c r="P415" s="47">
        <f t="shared" ca="1" si="72"/>
        <v>2.5120730990904633E-3</v>
      </c>
      <c r="Q415">
        <f t="shared" ca="1" si="73"/>
        <v>7.5000213807890501E-2</v>
      </c>
      <c r="R415">
        <f ca="1">[1]!genUniform($J$9,$J$10)</f>
        <v>0.35101639187419703</v>
      </c>
      <c r="S415">
        <f t="shared" ca="1" si="74"/>
        <v>2.5264009412878043</v>
      </c>
      <c r="T415" s="47">
        <f t="shared" ca="1" si="75"/>
        <v>2.5120730990904633E-3</v>
      </c>
      <c r="U415">
        <f t="shared" ca="1" si="76"/>
        <v>7.5000213807890501E-2</v>
      </c>
    </row>
    <row r="416" spans="1:21" x14ac:dyDescent="0.3">
      <c r="A416">
        <v>406</v>
      </c>
      <c r="C416">
        <f ca="1">[1]!GenLognormal($C$9,$C$10)</f>
        <v>19.868093855567324</v>
      </c>
      <c r="D416">
        <f ca="1">[1]!GenLognormal($D$9,$D$10)</f>
        <v>67.093868462748958</v>
      </c>
      <c r="E416">
        <f ca="1">[1]!genNormal($F$9,$F$10)</f>
        <v>39.340677536000342</v>
      </c>
      <c r="F416">
        <f t="shared" ca="1" si="67"/>
        <v>39.340677536000342</v>
      </c>
      <c r="G416">
        <f ca="1">[1]!GenLognormal($G$9,$G$10)</f>
        <v>32.238878430099362</v>
      </c>
      <c r="H416">
        <f ca="1">[1]!genBinomial(1,1)</f>
        <v>1</v>
      </c>
      <c r="I416" s="13">
        <f t="shared" ca="1" si="77"/>
        <v>1.4887036922137309</v>
      </c>
      <c r="J416">
        <f ca="1">[1]!genUniform($J$9,$J$10)</f>
        <v>0.45414727677506495</v>
      </c>
      <c r="K416">
        <f t="shared" ca="1" si="68"/>
        <v>2.7324117120724831</v>
      </c>
      <c r="L416" s="47">
        <f t="shared" ca="1" si="69"/>
        <v>2.8248273641738523E-3</v>
      </c>
      <c r="M416">
        <f t="shared" ca="1" si="70"/>
        <v>6.062776670373083E-2</v>
      </c>
      <c r="N416">
        <f ca="1">[1]!genUniform($N$9,$N$10)</f>
        <v>0.61887370916988083</v>
      </c>
      <c r="O416">
        <f t="shared" ca="1" si="71"/>
        <v>3.1067798117182308</v>
      </c>
      <c r="P416" s="47">
        <f t="shared" ca="1" si="72"/>
        <v>3.2118573448611182E-3</v>
      </c>
      <c r="Q416">
        <f t="shared" ca="1" si="73"/>
        <v>6.8934385251133476E-2</v>
      </c>
      <c r="R416">
        <f ca="1">[1]!genUniform($J$9,$J$10)</f>
        <v>0.58895071493818185</v>
      </c>
      <c r="S416">
        <f t="shared" ca="1" si="74"/>
        <v>3.1067798117182308</v>
      </c>
      <c r="T416" s="47">
        <f t="shared" ca="1" si="75"/>
        <v>3.2118573448611182E-3</v>
      </c>
      <c r="U416">
        <f t="shared" ca="1" si="76"/>
        <v>6.8934385251133476E-2</v>
      </c>
    </row>
    <row r="417" spans="1:21" x14ac:dyDescent="0.3">
      <c r="A417">
        <v>407</v>
      </c>
      <c r="C417">
        <f ca="1">[1]!GenLognormal($C$9,$C$10)</f>
        <v>24.509456285689222</v>
      </c>
      <c r="D417">
        <f ca="1">[1]!GenLognormal($D$9,$D$10)</f>
        <v>55.151276185487461</v>
      </c>
      <c r="E417">
        <f ca="1">[1]!genNormal($F$9,$F$10)</f>
        <v>52.095209270864565</v>
      </c>
      <c r="F417">
        <f t="shared" ca="1" si="67"/>
        <v>52.095209270864565</v>
      </c>
      <c r="G417">
        <f ca="1">[1]!GenLognormal($G$9,$G$10)</f>
        <v>25.624529001174757</v>
      </c>
      <c r="H417">
        <f ca="1">[1]!genBinomial(1,1)</f>
        <v>1</v>
      </c>
      <c r="I417" s="13">
        <f t="shared" ca="1" si="77"/>
        <v>1.4960692376080922</v>
      </c>
      <c r="J417">
        <f ca="1">[1]!genUniform($J$9,$J$10)</f>
        <v>0.61373818375399503</v>
      </c>
      <c r="K417">
        <f t="shared" ca="1" si="68"/>
        <v>3.1857461021916835</v>
      </c>
      <c r="L417" s="47">
        <f t="shared" ca="1" si="69"/>
        <v>3.3097894043880994E-3</v>
      </c>
      <c r="M417">
        <f t="shared" ca="1" si="70"/>
        <v>8.641861207869958E-2</v>
      </c>
      <c r="N417">
        <f ca="1">[1]!genUniform($N$9,$N$10)</f>
        <v>0.55027044869824449</v>
      </c>
      <c r="O417">
        <f t="shared" ca="1" si="71"/>
        <v>3.0936541687797443</v>
      </c>
      <c r="P417" s="47">
        <f t="shared" ca="1" si="72"/>
        <v>3.2141116900759785E-3</v>
      </c>
      <c r="Q417">
        <f t="shared" ca="1" si="73"/>
        <v>8.3920466647829053E-2</v>
      </c>
      <c r="R417">
        <f ca="1">[1]!genUniform($J$9,$J$10)</f>
        <v>0.58410656155923857</v>
      </c>
      <c r="S417">
        <f t="shared" ca="1" si="74"/>
        <v>3.0936541687797443</v>
      </c>
      <c r="T417" s="47">
        <f t="shared" ca="1" si="75"/>
        <v>3.2141116900759785E-3</v>
      </c>
      <c r="U417">
        <f t="shared" ca="1" si="76"/>
        <v>8.3920466647829053E-2</v>
      </c>
    </row>
    <row r="418" spans="1:21" x14ac:dyDescent="0.3">
      <c r="A418">
        <v>408</v>
      </c>
      <c r="C418">
        <f ca="1">[1]!GenLognormal($C$9,$C$10)</f>
        <v>35.269819362003012</v>
      </c>
      <c r="D418">
        <f ca="1">[1]!GenLognormal($D$9,$D$10)</f>
        <v>72.639691863292043</v>
      </c>
      <c r="E418">
        <f ca="1">[1]!genNormal($F$9,$F$10)</f>
        <v>65.362980907464632</v>
      </c>
      <c r="F418">
        <f t="shared" ca="1" si="67"/>
        <v>65.362980907464632</v>
      </c>
      <c r="G418">
        <f ca="1">[1]!GenLognormal($G$9,$G$10)</f>
        <v>27.925931587737438</v>
      </c>
      <c r="H418">
        <f ca="1">[1]!genBinomial(1,1)</f>
        <v>1</v>
      </c>
      <c r="I418" s="13">
        <f t="shared" ca="1" si="77"/>
        <v>2.2160561913588461</v>
      </c>
      <c r="J418">
        <f ca="1">[1]!genUniform($J$9,$J$10)</f>
        <v>0.45600282423524563</v>
      </c>
      <c r="K418">
        <f t="shared" ca="1" si="68"/>
        <v>2.7372725039712336</v>
      </c>
      <c r="L418" s="47">
        <f t="shared" ca="1" si="69"/>
        <v>4.2124650554595713E-3</v>
      </c>
      <c r="M418">
        <f t="shared" ca="1" si="70"/>
        <v>8.350737075369076E-2</v>
      </c>
      <c r="N418">
        <f ca="1">[1]!genUniform($N$9,$N$10)</f>
        <v>0.46535090009789098</v>
      </c>
      <c r="O418">
        <f t="shared" ca="1" si="71"/>
        <v>3.0398050035153155</v>
      </c>
      <c r="P418" s="47">
        <f t="shared" ca="1" si="72"/>
        <v>4.6780407628914675E-3</v>
      </c>
      <c r="Q418">
        <f t="shared" ca="1" si="73"/>
        <v>9.2736884281414411E-2</v>
      </c>
      <c r="R418">
        <f ca="1">[1]!genUniform($J$9,$J$10)</f>
        <v>0.56388679020002619</v>
      </c>
      <c r="S418">
        <f t="shared" ca="1" si="74"/>
        <v>3.0398050035153155</v>
      </c>
      <c r="T418" s="47">
        <f t="shared" ca="1" si="75"/>
        <v>4.6780407628914675E-3</v>
      </c>
      <c r="U418">
        <f t="shared" ca="1" si="76"/>
        <v>9.2736884281414411E-2</v>
      </c>
    </row>
    <row r="419" spans="1:21" x14ac:dyDescent="0.3">
      <c r="A419">
        <v>409</v>
      </c>
      <c r="C419">
        <f ca="1">[1]!GenLognormal($C$9,$C$10)</f>
        <v>25.087214596915071</v>
      </c>
      <c r="D419">
        <f ca="1">[1]!GenLognormal($D$9,$D$10)</f>
        <v>70.869068788259256</v>
      </c>
      <c r="E419">
        <f ca="1">[1]!genNormal($F$9,$F$10)</f>
        <v>65.287447100157493</v>
      </c>
      <c r="F419">
        <f t="shared" ca="1" si="67"/>
        <v>65.287447100157493</v>
      </c>
      <c r="G419">
        <f ca="1">[1]!GenLognormal($G$9,$G$10)</f>
        <v>35.968055588021002</v>
      </c>
      <c r="H419">
        <f ca="1">[1]!genBinomial(1,1)</f>
        <v>1</v>
      </c>
      <c r="I419" s="13">
        <f t="shared" ca="1" si="77"/>
        <v>2.010076026370442</v>
      </c>
      <c r="J419">
        <f ca="1">[1]!genUniform($J$9,$J$10)</f>
        <v>0.35455333579940923</v>
      </c>
      <c r="K419">
        <f t="shared" ca="1" si="68"/>
        <v>2.4775529963380549</v>
      </c>
      <c r="L419" s="47">
        <f t="shared" ca="1" si="69"/>
        <v>3.4583818625009582E-3</v>
      </c>
      <c r="M419">
        <f t="shared" ca="1" si="70"/>
        <v>7.0271416954563098E-2</v>
      </c>
      <c r="N419">
        <f ca="1">[1]!genUniform($N$9,$N$10)</f>
        <v>0.48872554410933738</v>
      </c>
      <c r="O419">
        <f t="shared" ca="1" si="71"/>
        <v>3.1185467836668153</v>
      </c>
      <c r="P419" s="47">
        <f t="shared" ca="1" si="72"/>
        <v>4.3531361992800799E-3</v>
      </c>
      <c r="Q419">
        <f t="shared" ca="1" si="73"/>
        <v>8.8452074143830273E-2</v>
      </c>
      <c r="R419">
        <f ca="1">[1]!genUniform($J$9,$J$10)</f>
        <v>0.5932646610994321</v>
      </c>
      <c r="S419">
        <f t="shared" ca="1" si="74"/>
        <v>3.1185467836668153</v>
      </c>
      <c r="T419" s="47">
        <f t="shared" ca="1" si="75"/>
        <v>4.3531361992800799E-3</v>
      </c>
      <c r="U419">
        <f t="shared" ca="1" si="76"/>
        <v>8.8452074143830273E-2</v>
      </c>
    </row>
    <row r="420" spans="1:21" x14ac:dyDescent="0.3">
      <c r="A420">
        <v>410</v>
      </c>
      <c r="C420">
        <f ca="1">[1]!GenLognormal($C$9,$C$10)</f>
        <v>29.386882023396616</v>
      </c>
      <c r="D420">
        <f ca="1">[1]!GenLognormal($D$9,$D$10)</f>
        <v>56.574418362108439</v>
      </c>
      <c r="E420">
        <f ca="1">[1]!genNormal($F$9,$F$10)</f>
        <v>51.458633926468039</v>
      </c>
      <c r="F420">
        <f t="shared" ca="1" si="67"/>
        <v>51.458633926468039</v>
      </c>
      <c r="G420">
        <f ca="1">[1]!GenLognormal($G$9,$G$10)</f>
        <v>31.883490958896871</v>
      </c>
      <c r="H420">
        <f ca="1">[1]!genBinomial(1,1)</f>
        <v>1</v>
      </c>
      <c r="I420" s="13">
        <f t="shared" ca="1" si="77"/>
        <v>1.4314845684513813</v>
      </c>
      <c r="J420">
        <f ca="1">[1]!genUniform($J$9,$J$10)</f>
        <v>0.62459608745035478</v>
      </c>
      <c r="K420">
        <f t="shared" ca="1" si="68"/>
        <v>3.2204068800019821</v>
      </c>
      <c r="L420" s="47">
        <f t="shared" ca="1" si="69"/>
        <v>3.2013630228177061E-3</v>
      </c>
      <c r="M420">
        <f t="shared" ca="1" si="70"/>
        <v>8.1484934115470961E-2</v>
      </c>
      <c r="N420">
        <f ca="1">[1]!genUniform($N$9,$N$10)</f>
        <v>0.42292214510004716</v>
      </c>
      <c r="O420">
        <f t="shared" ca="1" si="71"/>
        <v>2.5852737890159898</v>
      </c>
      <c r="P420" s="47">
        <f t="shared" ca="1" si="72"/>
        <v>2.5699857876376538E-3</v>
      </c>
      <c r="Q420">
        <f t="shared" ca="1" si="73"/>
        <v>6.5414362910655638E-2</v>
      </c>
      <c r="R420">
        <f ca="1">[1]!genUniform($J$9,$J$10)</f>
        <v>0.37641376324472769</v>
      </c>
      <c r="S420">
        <f t="shared" ca="1" si="74"/>
        <v>2.5852737890159898</v>
      </c>
      <c r="T420" s="47">
        <f t="shared" ca="1" si="75"/>
        <v>2.5699857876376538E-3</v>
      </c>
      <c r="U420">
        <f t="shared" ca="1" si="76"/>
        <v>6.5414362910655638E-2</v>
      </c>
    </row>
    <row r="421" spans="1:21" x14ac:dyDescent="0.3">
      <c r="A421">
        <v>411</v>
      </c>
      <c r="C421">
        <f ca="1">[1]!GenLognormal($C$9,$C$10)</f>
        <v>25.180457797724443</v>
      </c>
      <c r="D421">
        <f ca="1">[1]!GenLognormal($D$9,$D$10)</f>
        <v>84.06376270951732</v>
      </c>
      <c r="E421">
        <f ca="1">[1]!genNormal($F$9,$F$10)</f>
        <v>59.516737484380968</v>
      </c>
      <c r="F421">
        <f t="shared" ca="1" si="67"/>
        <v>59.516737484380968</v>
      </c>
      <c r="G421">
        <f ca="1">[1]!GenLognormal($G$9,$G$10)</f>
        <v>30.819401002549711</v>
      </c>
      <c r="H421">
        <f ca="1">[1]!genBinomial(1,1)</f>
        <v>1</v>
      </c>
      <c r="I421" s="13">
        <f t="shared" ca="1" si="77"/>
        <v>2.3457519492276573</v>
      </c>
      <c r="J421">
        <f ca="1">[1]!genUniform($J$9,$J$10)</f>
        <v>0.55523828035895539</v>
      </c>
      <c r="K421">
        <f t="shared" ca="1" si="68"/>
        <v>3.0091775201910838</v>
      </c>
      <c r="L421" s="47">
        <f t="shared" ca="1" si="69"/>
        <v>4.9019333566390853E-3</v>
      </c>
      <c r="M421">
        <f t="shared" ca="1" si="70"/>
        <v>8.396940377213355E-2</v>
      </c>
      <c r="N421">
        <f ca="1">[1]!genUniform($N$9,$N$10)</f>
        <v>0.64513163525818584</v>
      </c>
      <c r="O421">
        <f t="shared" ca="1" si="71"/>
        <v>2.7805141699528777</v>
      </c>
      <c r="P421" s="47">
        <f t="shared" ca="1" si="72"/>
        <v>4.5294420375153362E-3</v>
      </c>
      <c r="Q421">
        <f t="shared" ca="1" si="73"/>
        <v>7.7588681779094906E-2</v>
      </c>
      <c r="R421">
        <f ca="1">[1]!genUniform($J$9,$J$10)</f>
        <v>0.45975194442664563</v>
      </c>
      <c r="S421">
        <f t="shared" ca="1" si="74"/>
        <v>2.7805141699528777</v>
      </c>
      <c r="T421" s="47">
        <f t="shared" ca="1" si="75"/>
        <v>4.5294420375153362E-3</v>
      </c>
      <c r="U421">
        <f t="shared" ca="1" si="76"/>
        <v>7.7588681779094906E-2</v>
      </c>
    </row>
    <row r="422" spans="1:21" x14ac:dyDescent="0.3">
      <c r="A422">
        <v>412</v>
      </c>
      <c r="C422">
        <f ca="1">[1]!GenLognormal($C$9,$C$10)</f>
        <v>27.597954618154162</v>
      </c>
      <c r="D422">
        <f ca="1">[1]!GenLognormal($D$9,$D$10)</f>
        <v>73.096810156414051</v>
      </c>
      <c r="E422">
        <f ca="1">[1]!genNormal($F$9,$F$10)</f>
        <v>75.86804104058821</v>
      </c>
      <c r="F422">
        <f t="shared" ca="1" si="67"/>
        <v>75.86804104058821</v>
      </c>
      <c r="G422">
        <f ca="1">[1]!GenLognormal($G$9,$G$10)</f>
        <v>22.722495630430785</v>
      </c>
      <c r="H422">
        <f ca="1">[1]!genBinomial(1,1)</f>
        <v>1</v>
      </c>
      <c r="I422" s="13">
        <f t="shared" ca="1" si="77"/>
        <v>2.5961339118391762</v>
      </c>
      <c r="J422">
        <f ca="1">[1]!genUniform($J$9,$J$10)</f>
        <v>0.52709743096026285</v>
      </c>
      <c r="K422">
        <f t="shared" ca="1" si="68"/>
        <v>2.9292124567660784</v>
      </c>
      <c r="L422" s="47">
        <f t="shared" ca="1" si="69"/>
        <v>5.2809915236056689E-3</v>
      </c>
      <c r="M422">
        <f t="shared" ca="1" si="70"/>
        <v>0.10403501572393686</v>
      </c>
      <c r="N422">
        <f ca="1">[1]!genUniform($N$9,$N$10)</f>
        <v>0.51300991784437611</v>
      </c>
      <c r="O422">
        <f t="shared" ca="1" si="71"/>
        <v>2.6293266274880209</v>
      </c>
      <c r="P422" s="47">
        <f t="shared" ca="1" si="72"/>
        <v>4.7403361270301281E-3</v>
      </c>
      <c r="Q422">
        <f t="shared" ca="1" si="73"/>
        <v>9.3384157370435053E-2</v>
      </c>
      <c r="R422">
        <f ca="1">[1]!genUniform($J$9,$J$10)</f>
        <v>0.39539605674943817</v>
      </c>
      <c r="S422">
        <f t="shared" ca="1" si="74"/>
        <v>2.6293266274880209</v>
      </c>
      <c r="T422" s="47">
        <f t="shared" ca="1" si="75"/>
        <v>4.7403361270301281E-3</v>
      </c>
      <c r="U422">
        <f t="shared" ca="1" si="76"/>
        <v>9.3384157370435053E-2</v>
      </c>
    </row>
    <row r="423" spans="1:21" x14ac:dyDescent="0.3">
      <c r="A423">
        <v>413</v>
      </c>
      <c r="C423">
        <f ca="1">[1]!GenLognormal($C$9,$C$10)</f>
        <v>27.997739693312546</v>
      </c>
      <c r="D423">
        <f ca="1">[1]!GenLognormal($D$9,$D$10)</f>
        <v>83.045110998094756</v>
      </c>
      <c r="E423">
        <f ca="1">[1]!genNormal($F$9,$F$10)</f>
        <v>46.86707056092898</v>
      </c>
      <c r="F423">
        <f t="shared" ca="1" si="67"/>
        <v>46.86707056092898</v>
      </c>
      <c r="G423">
        <f ca="1">[1]!GenLognormal($G$9,$G$10)</f>
        <v>27.702479891868901</v>
      </c>
      <c r="H423">
        <f ca="1">[1]!genBinomial(1,1)</f>
        <v>1</v>
      </c>
      <c r="I423" s="13">
        <f t="shared" ca="1" si="77"/>
        <v>2.0922115783312645</v>
      </c>
      <c r="J423">
        <f ca="1">[1]!genUniform($J$9,$J$10)</f>
        <v>0.58491823091079598</v>
      </c>
      <c r="K423">
        <f t="shared" ca="1" si="68"/>
        <v>3.0967918443948612</v>
      </c>
      <c r="L423" s="47">
        <f t="shared" ca="1" si="69"/>
        <v>4.4994053836977504E-3</v>
      </c>
      <c r="M423">
        <f t="shared" ca="1" si="70"/>
        <v>7.8019568818125926E-2</v>
      </c>
      <c r="N423">
        <f ca="1">[1]!genUniform($N$9,$N$10)</f>
        <v>0.66289881479144319</v>
      </c>
      <c r="O423">
        <f t="shared" ca="1" si="71"/>
        <v>2.9757228726139289</v>
      </c>
      <c r="P423" s="47">
        <f t="shared" ca="1" si="72"/>
        <v>4.3235012833250227E-3</v>
      </c>
      <c r="Q423">
        <f t="shared" ca="1" si="73"/>
        <v>7.4969396429982099E-2</v>
      </c>
      <c r="R423">
        <f ca="1">[1]!genUniform($J$9,$J$10)</f>
        <v>0.53913156614710622</v>
      </c>
      <c r="S423">
        <f t="shared" ca="1" si="74"/>
        <v>2.9757228726139289</v>
      </c>
      <c r="T423" s="47">
        <f t="shared" ca="1" si="75"/>
        <v>4.3235012833250227E-3</v>
      </c>
      <c r="U423">
        <f t="shared" ca="1" si="76"/>
        <v>7.4969396429982099E-2</v>
      </c>
    </row>
    <row r="424" spans="1:21" x14ac:dyDescent="0.3">
      <c r="A424">
        <v>414</v>
      </c>
      <c r="C424">
        <f ca="1">[1]!GenLognormal($C$9,$C$10)</f>
        <v>30.69158468484234</v>
      </c>
      <c r="D424">
        <f ca="1">[1]!GenLognormal($D$9,$D$10)</f>
        <v>67.12847741207753</v>
      </c>
      <c r="E424">
        <f ca="1">[1]!genNormal($F$9,$F$10)</f>
        <v>58.603082250980037</v>
      </c>
      <c r="F424">
        <f t="shared" ca="1" si="67"/>
        <v>58.603082250980037</v>
      </c>
      <c r="G424">
        <f ca="1">[1]!GenLognormal($G$9,$G$10)</f>
        <v>21.784631948193283</v>
      </c>
      <c r="H424">
        <f ca="1">[1]!genBinomial(1,1)</f>
        <v>1</v>
      </c>
      <c r="I424" s="13">
        <f t="shared" ca="1" si="77"/>
        <v>2.0145241601782775</v>
      </c>
      <c r="J424">
        <f ca="1">[1]!genUniform($J$9,$J$10)</f>
        <v>0.62285926592849306</v>
      </c>
      <c r="K424">
        <f t="shared" ca="1" si="68"/>
        <v>3.2148168800906531</v>
      </c>
      <c r="L424" s="47">
        <f t="shared" ca="1" si="69"/>
        <v>4.4974488024247033E-3</v>
      </c>
      <c r="M424">
        <f t="shared" ca="1" si="70"/>
        <v>9.6476585275958801E-2</v>
      </c>
      <c r="N424">
        <f ca="1">[1]!genUniform($N$9,$N$10)</f>
        <v>0.61999819197622752</v>
      </c>
      <c r="O424">
        <f t="shared" ca="1" si="71"/>
        <v>3.0049035473737811</v>
      </c>
      <c r="P424" s="47">
        <f t="shared" ca="1" si="72"/>
        <v>4.2037852744374266E-3</v>
      </c>
      <c r="Q424">
        <f t="shared" ca="1" si="73"/>
        <v>9.0177090685819403E-2</v>
      </c>
      <c r="R424">
        <f ca="1">[1]!genUniform($J$9,$J$10)</f>
        <v>0.55049438350556779</v>
      </c>
      <c r="S424">
        <f t="shared" ca="1" si="74"/>
        <v>3.0049035473737811</v>
      </c>
      <c r="T424" s="47">
        <f t="shared" ca="1" si="75"/>
        <v>4.2037852744374266E-3</v>
      </c>
      <c r="U424">
        <f t="shared" ca="1" si="76"/>
        <v>9.0177090685819403E-2</v>
      </c>
    </row>
    <row r="425" spans="1:21" x14ac:dyDescent="0.3">
      <c r="A425">
        <v>415</v>
      </c>
      <c r="C425">
        <f ca="1">[1]!GenLognormal($C$9,$C$10)</f>
        <v>24.828387075231809</v>
      </c>
      <c r="D425">
        <f ca="1">[1]!GenLognormal($D$9,$D$10)</f>
        <v>80.132990594398521</v>
      </c>
      <c r="E425">
        <f ca="1">[1]!genNormal($F$9,$F$10)</f>
        <v>72.218969319593981</v>
      </c>
      <c r="F425">
        <f t="shared" ca="1" si="67"/>
        <v>72.218969319593981</v>
      </c>
      <c r="G425">
        <f ca="1">[1]!GenLognormal($G$9,$G$10)</f>
        <v>32.176455912834882</v>
      </c>
      <c r="H425">
        <f ca="1">[1]!genBinomial(1,1)</f>
        <v>1</v>
      </c>
      <c r="I425" s="13">
        <f t="shared" ca="1" si="77"/>
        <v>2.5412568670935101</v>
      </c>
      <c r="J425">
        <f ca="1">[1]!genUniform($J$9,$J$10)</f>
        <v>0.64792002411373406</v>
      </c>
      <c r="K425">
        <f t="shared" ca="1" si="68"/>
        <v>3.2972914181096087</v>
      </c>
      <c r="L425" s="47">
        <f t="shared" ca="1" si="69"/>
        <v>5.8189336521385698E-3</v>
      </c>
      <c r="M425">
        <f t="shared" ca="1" si="70"/>
        <v>0.10456697543577351</v>
      </c>
      <c r="N425">
        <f ca="1">[1]!genUniform($N$9,$N$10)</f>
        <v>0.35721446602451762</v>
      </c>
      <c r="O425">
        <f t="shared" ca="1" si="71"/>
        <v>2.6393530879019083</v>
      </c>
      <c r="P425" s="47">
        <f t="shared" ca="1" si="72"/>
        <v>4.6578292773022121E-3</v>
      </c>
      <c r="Q425">
        <f t="shared" ca="1" si="73"/>
        <v>8.3701782618656434E-2</v>
      </c>
      <c r="R425">
        <f ca="1">[1]!genUniform($J$9,$J$10)</f>
        <v>0.39970827309565776</v>
      </c>
      <c r="S425">
        <f t="shared" ca="1" si="74"/>
        <v>2.6393530879019083</v>
      </c>
      <c r="T425" s="47">
        <f t="shared" ca="1" si="75"/>
        <v>4.6578292773022121E-3</v>
      </c>
      <c r="U425">
        <f t="shared" ca="1" si="76"/>
        <v>8.3701782618656434E-2</v>
      </c>
    </row>
    <row r="426" spans="1:21" x14ac:dyDescent="0.3">
      <c r="A426">
        <v>416</v>
      </c>
      <c r="C426">
        <f ca="1">[1]!GenLognormal($C$9,$C$10)</f>
        <v>27.602902350777125</v>
      </c>
      <c r="D426">
        <f ca="1">[1]!GenLognormal($D$9,$D$10)</f>
        <v>85.389900531996474</v>
      </c>
      <c r="E426">
        <f ca="1">[1]!genNormal($F$9,$F$10)</f>
        <v>58.539815012236517</v>
      </c>
      <c r="F426">
        <f t="shared" ca="1" si="67"/>
        <v>58.539815012236517</v>
      </c>
      <c r="G426">
        <f ca="1">[1]!GenLognormal($G$9,$G$10)</f>
        <v>34.120348990448342</v>
      </c>
      <c r="H426">
        <f ca="1">[1]!genBinomial(1,1)</f>
        <v>1</v>
      </c>
      <c r="I426" s="13">
        <f t="shared" ca="1" si="77"/>
        <v>2.2832988473688505</v>
      </c>
      <c r="J426">
        <f ca="1">[1]!genUniform($J$9,$J$10)</f>
        <v>0.58532884124729334</v>
      </c>
      <c r="K426">
        <f t="shared" ca="1" si="68"/>
        <v>3.0980306557374648</v>
      </c>
      <c r="L426" s="47">
        <f t="shared" ca="1" si="69"/>
        <v>4.9123123787213315E-3</v>
      </c>
      <c r="M426">
        <f t="shared" ca="1" si="70"/>
        <v>8.2840356778587865E-2</v>
      </c>
      <c r="N426">
        <f ca="1">[1]!genUniform($N$9,$N$10)</f>
        <v>0.4781829968064763</v>
      </c>
      <c r="O426">
        <f t="shared" ca="1" si="71"/>
        <v>3.3376571066556302</v>
      </c>
      <c r="P426" s="47">
        <f t="shared" ca="1" si="72"/>
        <v>5.2922698781522589E-3</v>
      </c>
      <c r="Q426">
        <f t="shared" ca="1" si="73"/>
        <v>8.9247892046479607E-2</v>
      </c>
      <c r="R426">
        <f ca="1">[1]!genUniform($J$9,$J$10)</f>
        <v>0.66836581758228453</v>
      </c>
      <c r="S426">
        <f t="shared" ca="1" si="74"/>
        <v>3.3376571066556302</v>
      </c>
      <c r="T426" s="47">
        <f t="shared" ca="1" si="75"/>
        <v>5.2922698781522589E-3</v>
      </c>
      <c r="U426">
        <f t="shared" ca="1" si="76"/>
        <v>8.9247892046479607E-2</v>
      </c>
    </row>
    <row r="427" spans="1:21" x14ac:dyDescent="0.3">
      <c r="A427">
        <v>417</v>
      </c>
      <c r="C427">
        <f ca="1">[1]!GenLognormal($C$9,$C$10)</f>
        <v>32.653877659224122</v>
      </c>
      <c r="D427">
        <f ca="1">[1]!GenLognormal($D$9,$D$10)</f>
        <v>57.091453438686486</v>
      </c>
      <c r="E427">
        <f ca="1">[1]!genNormal($F$9,$F$10)</f>
        <v>55.401216525180111</v>
      </c>
      <c r="F427">
        <f t="shared" ca="1" si="67"/>
        <v>55.401216525180111</v>
      </c>
      <c r="G427">
        <f ca="1">[1]!GenLognormal($G$9,$G$10)</f>
        <v>25.319028443398594</v>
      </c>
      <c r="H427">
        <f ca="1">[1]!genBinomial(1,1)</f>
        <v>1</v>
      </c>
      <c r="I427" s="13">
        <f t="shared" ca="1" si="77"/>
        <v>1.6064056193862755</v>
      </c>
      <c r="J427">
        <f ca="1">[1]!genUniform($J$9,$J$10)</f>
        <v>0.66982078032633485</v>
      </c>
      <c r="K427">
        <f t="shared" ca="1" si="68"/>
        <v>3.3728988441121222</v>
      </c>
      <c r="L427" s="47">
        <f t="shared" ca="1" si="69"/>
        <v>3.7626692061133241E-3</v>
      </c>
      <c r="M427">
        <f t="shared" ca="1" si="70"/>
        <v>9.4904636866919551E-2</v>
      </c>
      <c r="N427">
        <f ca="1">[1]!genUniform($N$9,$N$10)</f>
        <v>0.40447686995188215</v>
      </c>
      <c r="O427">
        <f t="shared" ca="1" si="71"/>
        <v>2.663962231368024</v>
      </c>
      <c r="P427" s="47">
        <f t="shared" ca="1" si="72"/>
        <v>2.9718082627099968E-3</v>
      </c>
      <c r="Q427">
        <f t="shared" ca="1" si="73"/>
        <v>7.4956996897938014E-2</v>
      </c>
      <c r="R427">
        <f ca="1">[1]!genUniform($J$9,$J$10)</f>
        <v>0.41027360870810686</v>
      </c>
      <c r="S427">
        <f t="shared" ca="1" si="74"/>
        <v>2.663962231368024</v>
      </c>
      <c r="T427" s="47">
        <f t="shared" ca="1" si="75"/>
        <v>2.9718082627099968E-3</v>
      </c>
      <c r="U427">
        <f t="shared" ca="1" si="76"/>
        <v>7.4956996897938014E-2</v>
      </c>
    </row>
    <row r="428" spans="1:21" x14ac:dyDescent="0.3">
      <c r="A428">
        <v>418</v>
      </c>
      <c r="C428">
        <f ca="1">[1]!GenLognormal($C$9,$C$10)</f>
        <v>27.614917398254164</v>
      </c>
      <c r="D428">
        <f ca="1">[1]!GenLognormal($D$9,$D$10)</f>
        <v>81.671353424874582</v>
      </c>
      <c r="E428">
        <f ca="1">[1]!genNormal($F$9,$F$10)</f>
        <v>49.431395670923528</v>
      </c>
      <c r="F428">
        <f t="shared" ca="1" si="67"/>
        <v>49.431395670923528</v>
      </c>
      <c r="G428">
        <f ca="1">[1]!GenLognormal($G$9,$G$10)</f>
        <v>25.905349047160854</v>
      </c>
      <c r="H428">
        <f ca="1">[1]!genBinomial(1,1)</f>
        <v>1</v>
      </c>
      <c r="I428" s="13">
        <f t="shared" ca="1" si="77"/>
        <v>2.1507066020407488</v>
      </c>
      <c r="J428">
        <f ca="1">[1]!genUniform($J$9,$J$10)</f>
        <v>0.41078069896292124</v>
      </c>
      <c r="K428">
        <f t="shared" ca="1" si="68"/>
        <v>2.6202904217361707</v>
      </c>
      <c r="L428" s="47">
        <f t="shared" ca="1" si="69"/>
        <v>3.9135249370084169E-3</v>
      </c>
      <c r="M428">
        <f t="shared" ca="1" si="70"/>
        <v>6.9001867521099852E-2</v>
      </c>
      <c r="N428">
        <f ca="1">[1]!genUniform($N$9,$N$10)</f>
        <v>0.70331245891782324</v>
      </c>
      <c r="O428">
        <f t="shared" ca="1" si="71"/>
        <v>3.3157103016262406</v>
      </c>
      <c r="P428" s="47">
        <f t="shared" ca="1" si="72"/>
        <v>4.9521666917792207E-3</v>
      </c>
      <c r="Q428">
        <f t="shared" ca="1" si="73"/>
        <v>8.7314826277755275E-2</v>
      </c>
      <c r="R428">
        <f ca="1">[1]!genUniform($J$9,$J$10)</f>
        <v>0.66130472268610729</v>
      </c>
      <c r="S428">
        <f t="shared" ca="1" si="74"/>
        <v>3.3157103016262406</v>
      </c>
      <c r="T428" s="47">
        <f t="shared" ca="1" si="75"/>
        <v>4.9521666917792207E-3</v>
      </c>
      <c r="U428">
        <f t="shared" ca="1" si="76"/>
        <v>8.7314826277755275E-2</v>
      </c>
    </row>
    <row r="429" spans="1:21" x14ac:dyDescent="0.3">
      <c r="A429">
        <v>419</v>
      </c>
      <c r="C429">
        <f ca="1">[1]!GenLognormal($C$9,$C$10)</f>
        <v>27.591569547490575</v>
      </c>
      <c r="D429">
        <f ca="1">[1]!GenLognormal($D$9,$D$10)</f>
        <v>79.436163400010614</v>
      </c>
      <c r="E429">
        <f ca="1">[1]!genNormal($F$9,$F$10)</f>
        <v>45.486519751799598</v>
      </c>
      <c r="F429">
        <f t="shared" ca="1" si="67"/>
        <v>45.486519751799598</v>
      </c>
      <c r="G429">
        <f ca="1">[1]!GenLognormal($G$9,$G$10)</f>
        <v>31.184640983288212</v>
      </c>
      <c r="H429">
        <f ca="1">[1]!genBinomial(1,1)</f>
        <v>1</v>
      </c>
      <c r="I429" s="13">
        <f t="shared" ca="1" si="77"/>
        <v>1.9007189307761194</v>
      </c>
      <c r="J429">
        <f ca="1">[1]!genUniform($J$9,$J$10)</f>
        <v>0.59551468251262529</v>
      </c>
      <c r="K429">
        <f t="shared" ca="1" si="68"/>
        <v>3.1290153227374935</v>
      </c>
      <c r="L429" s="47">
        <f t="shared" ca="1" si="69"/>
        <v>4.1301240684831269E-3</v>
      </c>
      <c r="M429">
        <f t="shared" ca="1" si="70"/>
        <v>7.4869913198941165E-2</v>
      </c>
      <c r="N429">
        <f ca="1">[1]!genUniform($N$9,$N$10)</f>
        <v>0.6539776079046602</v>
      </c>
      <c r="O429">
        <f t="shared" ca="1" si="71"/>
        <v>3.0038752547522098</v>
      </c>
      <c r="P429" s="47">
        <f t="shared" ca="1" si="72"/>
        <v>3.9649462238871272E-3</v>
      </c>
      <c r="Q429">
        <f t="shared" ca="1" si="73"/>
        <v>7.1875608262277929E-2</v>
      </c>
      <c r="R429">
        <f ca="1">[1]!genUniform($J$9,$J$10)</f>
        <v>0.55009649498652535</v>
      </c>
      <c r="S429">
        <f t="shared" ca="1" si="74"/>
        <v>3.0038752547522098</v>
      </c>
      <c r="T429" s="47">
        <f t="shared" ca="1" si="75"/>
        <v>3.9649462238871272E-3</v>
      </c>
      <c r="U429">
        <f t="shared" ca="1" si="76"/>
        <v>7.1875608262277929E-2</v>
      </c>
    </row>
    <row r="430" spans="1:21" x14ac:dyDescent="0.3">
      <c r="A430">
        <v>420</v>
      </c>
      <c r="C430">
        <f ca="1">[1]!GenLognormal($C$9,$C$10)</f>
        <v>15.642747182179381</v>
      </c>
      <c r="D430">
        <f ca="1">[1]!GenLognormal($D$9,$D$10)</f>
        <v>72.712078320052868</v>
      </c>
      <c r="E430">
        <f ca="1">[1]!genNormal($F$9,$F$10)</f>
        <v>70.932763986731729</v>
      </c>
      <c r="F430">
        <f t="shared" ca="1" si="67"/>
        <v>70.932763986731729</v>
      </c>
      <c r="G430">
        <f ca="1">[1]!GenLognormal($G$9,$G$10)</f>
        <v>28.85768237357312</v>
      </c>
      <c r="H430">
        <f ca="1">[1]!genBinomial(1,1)</f>
        <v>1</v>
      </c>
      <c r="I430" s="13">
        <f t="shared" ca="1" si="77"/>
        <v>2.3367929603352562</v>
      </c>
      <c r="J430">
        <f ca="1">[1]!genUniform($J$9,$J$10)</f>
        <v>0.43837490621122843</v>
      </c>
      <c r="K430">
        <f t="shared" ca="1" si="68"/>
        <v>2.6913262247749654</v>
      </c>
      <c r="L430" s="47">
        <f t="shared" ca="1" si="69"/>
        <v>4.3674112333470837E-3</v>
      </c>
      <c r="M430">
        <f t="shared" ca="1" si="70"/>
        <v>8.6492812766780336E-2</v>
      </c>
      <c r="N430">
        <f ca="1">[1]!genUniform($N$9,$N$10)</f>
        <v>0.33686776738442165</v>
      </c>
      <c r="O430">
        <f t="shared" ca="1" si="71"/>
        <v>2.7881583047529919</v>
      </c>
      <c r="P430" s="47">
        <f t="shared" ca="1" si="72"/>
        <v>4.5245477075326898E-3</v>
      </c>
      <c r="Q430">
        <f t="shared" ca="1" si="73"/>
        <v>8.9604765114384602E-2</v>
      </c>
      <c r="R430">
        <f ca="1">[1]!genUniform($J$9,$J$10)</f>
        <v>0.46295402469711244</v>
      </c>
      <c r="S430">
        <f t="shared" ca="1" si="74"/>
        <v>2.7881583047529919</v>
      </c>
      <c r="T430" s="47">
        <f t="shared" ca="1" si="75"/>
        <v>4.5245477075326898E-3</v>
      </c>
      <c r="U430">
        <f t="shared" ca="1" si="76"/>
        <v>8.9604765114384602E-2</v>
      </c>
    </row>
    <row r="431" spans="1:21" x14ac:dyDescent="0.3">
      <c r="A431">
        <v>421</v>
      </c>
      <c r="C431">
        <f ca="1">[1]!GenLognormal($C$9,$C$10)</f>
        <v>25.327471019661072</v>
      </c>
      <c r="D431">
        <f ca="1">[1]!GenLognormal($D$9,$D$10)</f>
        <v>63.899410144315844</v>
      </c>
      <c r="E431">
        <f ca="1">[1]!genNormal($F$9,$F$10)</f>
        <v>76.518181494446495</v>
      </c>
      <c r="F431">
        <f t="shared" ca="1" si="67"/>
        <v>76.518181494446495</v>
      </c>
      <c r="G431">
        <f ca="1">[1]!GenLognormal($G$9,$G$10)</f>
        <v>24.458694632944741</v>
      </c>
      <c r="H431">
        <f ca="1">[1]!genBinomial(1,1)</f>
        <v>1</v>
      </c>
      <c r="I431" s="13">
        <f t="shared" ca="1" si="77"/>
        <v>2.2555103619282577</v>
      </c>
      <c r="J431">
        <f ca="1">[1]!genUniform($J$9,$J$10)</f>
        <v>0.45425754387282002</v>
      </c>
      <c r="K431">
        <f t="shared" ca="1" si="68"/>
        <v>2.7327003985158487</v>
      </c>
      <c r="L431" s="47">
        <f t="shared" ca="1" si="69"/>
        <v>4.2803014339569279E-3</v>
      </c>
      <c r="M431">
        <f t="shared" ca="1" si="70"/>
        <v>9.6458387502756315E-2</v>
      </c>
      <c r="N431">
        <f ca="1">[1]!genUniform($N$9,$N$10)</f>
        <v>0.37856661494496474</v>
      </c>
      <c r="O431">
        <f t="shared" ca="1" si="71"/>
        <v>2.9382748655237871</v>
      </c>
      <c r="P431" s="47">
        <f t="shared" ca="1" si="72"/>
        <v>4.6022981981821247E-3</v>
      </c>
      <c r="Q431">
        <f t="shared" ca="1" si="73"/>
        <v>0.10371471959466577</v>
      </c>
      <c r="R431">
        <f ca="1">[1]!genUniform($J$9,$J$10)</f>
        <v>0.52433872112857327</v>
      </c>
      <c r="S431">
        <f t="shared" ca="1" si="74"/>
        <v>2.9382748655237871</v>
      </c>
      <c r="T431" s="47">
        <f t="shared" ca="1" si="75"/>
        <v>4.6022981981821247E-3</v>
      </c>
      <c r="U431">
        <f t="shared" ca="1" si="76"/>
        <v>0.10371471959466577</v>
      </c>
    </row>
    <row r="432" spans="1:21" x14ac:dyDescent="0.3">
      <c r="A432">
        <v>422</v>
      </c>
      <c r="C432">
        <f ca="1">[1]!GenLognormal($C$9,$C$10)</f>
        <v>31.36937592426148</v>
      </c>
      <c r="D432">
        <f ca="1">[1]!GenLognormal($D$9,$D$10)</f>
        <v>79.871870977434071</v>
      </c>
      <c r="E432">
        <f ca="1">[1]!genNormal($F$9,$F$10)</f>
        <v>70.987628607864508</v>
      </c>
      <c r="F432">
        <f t="shared" ca="1" si="67"/>
        <v>70.987628607864508</v>
      </c>
      <c r="G432">
        <f ca="1">[1]!GenLognormal($G$9,$G$10)</f>
        <v>25.264626283045963</v>
      </c>
      <c r="H432">
        <f ca="1">[1]!genBinomial(1,1)</f>
        <v>1</v>
      </c>
      <c r="I432" s="13">
        <f t="shared" ca="1" si="77"/>
        <v>2.6440550603592481</v>
      </c>
      <c r="J432">
        <f ca="1">[1]!genUniform($J$9,$J$10)</f>
        <v>0.55532971318623647</v>
      </c>
      <c r="K432">
        <f t="shared" ca="1" si="68"/>
        <v>3.0094419454757313</v>
      </c>
      <c r="L432" s="47">
        <f t="shared" ca="1" si="69"/>
        <v>5.5257848644392283E-3</v>
      </c>
      <c r="M432">
        <f t="shared" ca="1" si="70"/>
        <v>9.9623686129007669E-2</v>
      </c>
      <c r="N432">
        <f ca="1">[1]!genUniform($N$9,$N$10)</f>
        <v>0.44704698982480573</v>
      </c>
      <c r="O432">
        <f t="shared" ca="1" si="71"/>
        <v>3.2736033627382017</v>
      </c>
      <c r="P432" s="47">
        <f t="shared" ca="1" si="72"/>
        <v>6.0108246783729122E-3</v>
      </c>
      <c r="Q432">
        <f t="shared" ca="1" si="73"/>
        <v>0.10836840843884109</v>
      </c>
      <c r="R432">
        <f ca="1">[1]!genUniform($J$9,$J$10)</f>
        <v>0.64746491264395489</v>
      </c>
      <c r="S432">
        <f t="shared" ca="1" si="74"/>
        <v>3.2736033627382017</v>
      </c>
      <c r="T432" s="47">
        <f t="shared" ca="1" si="75"/>
        <v>6.0108246783729122E-3</v>
      </c>
      <c r="U432">
        <f t="shared" ca="1" si="76"/>
        <v>0.10836840843884109</v>
      </c>
    </row>
    <row r="433" spans="1:21" x14ac:dyDescent="0.3">
      <c r="A433">
        <v>423</v>
      </c>
      <c r="C433">
        <f ca="1">[1]!GenLognormal($C$9,$C$10)</f>
        <v>28.856991019317423</v>
      </c>
      <c r="D433">
        <f ca="1">[1]!GenLognormal($D$9,$D$10)</f>
        <v>62.376651587810805</v>
      </c>
      <c r="E433">
        <f ca="1">[1]!genNormal($F$9,$F$10)</f>
        <v>46.563761885029528</v>
      </c>
      <c r="F433">
        <f t="shared" ca="1" si="67"/>
        <v>46.563761885029528</v>
      </c>
      <c r="G433">
        <f ca="1">[1]!GenLognormal($G$9,$G$10)</f>
        <v>25.909467420250984</v>
      </c>
      <c r="H433">
        <f ca="1">[1]!genBinomial(1,1)</f>
        <v>1</v>
      </c>
      <c r="I433" s="13">
        <f t="shared" ca="1" si="77"/>
        <v>1.5961635262679756</v>
      </c>
      <c r="J433">
        <f ca="1">[1]!genUniform($J$9,$J$10)</f>
        <v>0.67530629417271348</v>
      </c>
      <c r="K433">
        <f t="shared" ca="1" si="68"/>
        <v>3.3924155062409631</v>
      </c>
      <c r="L433" s="47">
        <f t="shared" ca="1" si="69"/>
        <v>3.7603124284775937E-3</v>
      </c>
      <c r="M433">
        <f t="shared" ca="1" si="70"/>
        <v>8.6808922235669758E-2</v>
      </c>
      <c r="N433">
        <f ca="1">[1]!genUniform($N$9,$N$10)</f>
        <v>0.51782950881976053</v>
      </c>
      <c r="O433">
        <f t="shared" ca="1" si="71"/>
        <v>2.6024741027700058</v>
      </c>
      <c r="P433" s="47">
        <f t="shared" ca="1" si="72"/>
        <v>2.8847043339572625E-3</v>
      </c>
      <c r="Q433">
        <f t="shared" ca="1" si="73"/>
        <v>6.6595018090233576E-2</v>
      </c>
      <c r="R433">
        <f ca="1">[1]!genUniform($J$9,$J$10)</f>
        <v>0.38383079912828305</v>
      </c>
      <c r="S433">
        <f t="shared" ca="1" si="74"/>
        <v>2.6024741027700058</v>
      </c>
      <c r="T433" s="47">
        <f t="shared" ca="1" si="75"/>
        <v>2.8847043339572625E-3</v>
      </c>
      <c r="U433">
        <f t="shared" ca="1" si="76"/>
        <v>6.6595018090233576E-2</v>
      </c>
    </row>
    <row r="434" spans="1:21" x14ac:dyDescent="0.3">
      <c r="A434">
        <v>424</v>
      </c>
      <c r="C434">
        <f ca="1">[1]!GenLognormal($C$9,$C$10)</f>
        <v>23.407833294745185</v>
      </c>
      <c r="D434">
        <f ca="1">[1]!GenLognormal($D$9,$D$10)</f>
        <v>58.380777306105706</v>
      </c>
      <c r="E434">
        <f ca="1">[1]!genNormal($F$9,$F$10)</f>
        <v>62.908184207181591</v>
      </c>
      <c r="F434">
        <f t="shared" ca="1" si="67"/>
        <v>62.908184207181591</v>
      </c>
      <c r="G434">
        <f ca="1">[1]!GenLognormal($G$9,$G$10)</f>
        <v>34.9198804459445</v>
      </c>
      <c r="H434">
        <f ca="1">[1]!genBinomial(1,1)</f>
        <v>1</v>
      </c>
      <c r="I434" s="13">
        <f t="shared" ca="1" si="77"/>
        <v>1.6273828090292504</v>
      </c>
      <c r="J434">
        <f ca="1">[1]!genUniform($J$9,$J$10)</f>
        <v>0.33646897796281838</v>
      </c>
      <c r="K434">
        <f t="shared" ca="1" si="68"/>
        <v>2.4318245488858552</v>
      </c>
      <c r="L434" s="47">
        <f t="shared" ca="1" si="69"/>
        <v>2.7482704621056616E-3</v>
      </c>
      <c r="M434">
        <f t="shared" ca="1" si="70"/>
        <v>6.7787885808403919E-2</v>
      </c>
      <c r="N434">
        <f ca="1">[1]!genUniform($N$9,$N$10)</f>
        <v>0.62164202262693091</v>
      </c>
      <c r="O434">
        <f t="shared" ca="1" si="71"/>
        <v>2.7922239624386851</v>
      </c>
      <c r="P434" s="47">
        <f t="shared" ca="1" si="72"/>
        <v>3.1555675523835076E-3</v>
      </c>
      <c r="Q434">
        <f t="shared" ca="1" si="73"/>
        <v>7.7834134540668717E-2</v>
      </c>
      <c r="R434">
        <f ca="1">[1]!genUniform($J$9,$J$10)</f>
        <v>0.46465451776965738</v>
      </c>
      <c r="S434">
        <f t="shared" ca="1" si="74"/>
        <v>2.7922239624386851</v>
      </c>
      <c r="T434" s="47">
        <f t="shared" ca="1" si="75"/>
        <v>3.1555675523835076E-3</v>
      </c>
      <c r="U434">
        <f t="shared" ca="1" si="76"/>
        <v>7.7834134540668717E-2</v>
      </c>
    </row>
    <row r="435" spans="1:21" x14ac:dyDescent="0.3">
      <c r="A435">
        <v>425</v>
      </c>
      <c r="C435">
        <f ca="1">[1]!GenLognormal($C$9,$C$10)</f>
        <v>27.099362593774391</v>
      </c>
      <c r="D435">
        <f ca="1">[1]!GenLognormal($D$9,$D$10)</f>
        <v>63.114706599637408</v>
      </c>
      <c r="E435">
        <f ca="1">[1]!genNormal($F$9,$F$10)</f>
        <v>70.506626486859545</v>
      </c>
      <c r="F435">
        <f t="shared" ca="1" si="67"/>
        <v>70.506626486859545</v>
      </c>
      <c r="G435">
        <f ca="1">[1]!GenLognormal($G$9,$G$10)</f>
        <v>33.589377477852317</v>
      </c>
      <c r="H435">
        <f ca="1">[1]!genBinomial(1,1)</f>
        <v>1</v>
      </c>
      <c r="I435" s="13">
        <f t="shared" ca="1" si="77"/>
        <v>1.9403205772239989</v>
      </c>
      <c r="J435">
        <f ca="1">[1]!genUniform($J$9,$J$10)</f>
        <v>0.40573236327458817</v>
      </c>
      <c r="K435">
        <f t="shared" ca="1" si="68"/>
        <v>2.6073884033558503</v>
      </c>
      <c r="L435" s="47">
        <f t="shared" ca="1" si="69"/>
        <v>3.5133120637823503E-3</v>
      </c>
      <c r="M435">
        <f t="shared" ca="1" si="70"/>
        <v>8.0158328294845455E-2</v>
      </c>
      <c r="N435">
        <f ca="1">[1]!genUniform($N$9,$N$10)</f>
        <v>0.46404932213532551</v>
      </c>
      <c r="O435">
        <f t="shared" ca="1" si="71"/>
        <v>2.9474877472843528</v>
      </c>
      <c r="P435" s="47">
        <f t="shared" ca="1" si="72"/>
        <v>3.9715771716468326E-3</v>
      </c>
      <c r="Q435">
        <f t="shared" ca="1" si="73"/>
        <v>9.0613922416685921E-2</v>
      </c>
      <c r="R435">
        <f ca="1">[1]!genUniform($J$9,$J$10)</f>
        <v>0.5279993573702414</v>
      </c>
      <c r="S435">
        <f t="shared" ca="1" si="74"/>
        <v>2.9474877472843528</v>
      </c>
      <c r="T435" s="47">
        <f t="shared" ca="1" si="75"/>
        <v>3.9715771716468326E-3</v>
      </c>
      <c r="U435">
        <f t="shared" ca="1" si="76"/>
        <v>9.0613922416685921E-2</v>
      </c>
    </row>
    <row r="436" spans="1:21" x14ac:dyDescent="0.3">
      <c r="A436">
        <v>426</v>
      </c>
      <c r="C436">
        <f ca="1">[1]!GenLognormal($C$9,$C$10)</f>
        <v>28.606117479381741</v>
      </c>
      <c r="D436">
        <f ca="1">[1]!GenLognormal($D$9,$D$10)</f>
        <v>59.565036773435637</v>
      </c>
      <c r="E436">
        <f ca="1">[1]!genNormal($F$9,$F$10)</f>
        <v>64.251858354278866</v>
      </c>
      <c r="F436">
        <f t="shared" ca="1" si="67"/>
        <v>64.251858354278866</v>
      </c>
      <c r="G436">
        <f ca="1">[1]!GenLognormal($G$9,$G$10)</f>
        <v>33.343662243854652</v>
      </c>
      <c r="H436">
        <f ca="1">[1]!genBinomial(1,1)</f>
        <v>1</v>
      </c>
      <c r="I436" s="13">
        <f t="shared" ca="1" si="77"/>
        <v>1.7106872441793826</v>
      </c>
      <c r="J436">
        <f ca="1">[1]!genUniform($J$9,$J$10)</f>
        <v>0.43670371489844573</v>
      </c>
      <c r="K436">
        <f t="shared" ca="1" si="68"/>
        <v>2.6869956342991577</v>
      </c>
      <c r="L436" s="47">
        <f t="shared" ca="1" si="69"/>
        <v>3.1920896921953179E-3</v>
      </c>
      <c r="M436">
        <f t="shared" ca="1" si="70"/>
        <v>7.7169584806018598E-2</v>
      </c>
      <c r="N436">
        <f ca="1">[1]!genUniform($N$9,$N$10)</f>
        <v>0.34063632534895505</v>
      </c>
      <c r="O436">
        <f t="shared" ca="1" si="71"/>
        <v>3.1347046321834289</v>
      </c>
      <c r="P436" s="47">
        <f t="shared" ca="1" si="72"/>
        <v>3.7239577976015386E-3</v>
      </c>
      <c r="Q436">
        <f t="shared" ca="1" si="73"/>
        <v>9.0027632299519406E-2</v>
      </c>
      <c r="R436">
        <f ca="1">[1]!genUniform($J$9,$J$10)</f>
        <v>0.59914355883209436</v>
      </c>
      <c r="S436">
        <f t="shared" ca="1" si="74"/>
        <v>3.1347046321834289</v>
      </c>
      <c r="T436" s="47">
        <f t="shared" ca="1" si="75"/>
        <v>3.7239577976015386E-3</v>
      </c>
      <c r="U436">
        <f t="shared" ca="1" si="76"/>
        <v>9.0027632299519406E-2</v>
      </c>
    </row>
    <row r="437" spans="1:21" x14ac:dyDescent="0.3">
      <c r="A437">
        <v>427</v>
      </c>
      <c r="C437">
        <f ca="1">[1]!GenLognormal($C$9,$C$10)</f>
        <v>32.472602671474078</v>
      </c>
      <c r="D437">
        <f ca="1">[1]!GenLognormal($D$9,$D$10)</f>
        <v>68.821724189680353</v>
      </c>
      <c r="E437">
        <f ca="1">[1]!genNormal($F$9,$F$10)</f>
        <v>50.286609771174888</v>
      </c>
      <c r="F437">
        <f t="shared" ca="1" si="67"/>
        <v>50.286609771174888</v>
      </c>
      <c r="G437">
        <f ca="1">[1]!GenLognormal($G$9,$G$10)</f>
        <v>29.927097278068128</v>
      </c>
      <c r="H437">
        <f ca="1">[1]!genBinomial(1,1)</f>
        <v>1</v>
      </c>
      <c r="I437" s="13">
        <f t="shared" ca="1" si="77"/>
        <v>1.7550577480253837</v>
      </c>
      <c r="J437">
        <f ca="1">[1]!genUniform($J$9,$J$10)</f>
        <v>0.57381609070646922</v>
      </c>
      <c r="K437">
        <f t="shared" ca="1" si="68"/>
        <v>3.0635838771812431</v>
      </c>
      <c r="L437" s="47">
        <f t="shared" ca="1" si="69"/>
        <v>3.7338657085920737E-3</v>
      </c>
      <c r="M437">
        <f t="shared" ca="1" si="70"/>
        <v>7.8126008664845675E-2</v>
      </c>
      <c r="N437">
        <f ca="1">[1]!genUniform($N$9,$N$10)</f>
        <v>0.36420869786064314</v>
      </c>
      <c r="O437">
        <f t="shared" ca="1" si="71"/>
        <v>2.6354532320310597</v>
      </c>
      <c r="P437" s="47">
        <f t="shared" ca="1" si="72"/>
        <v>3.212064315579619E-3</v>
      </c>
      <c r="Q437">
        <f t="shared" ca="1" si="73"/>
        <v>6.7208031604767821E-2</v>
      </c>
      <c r="R437">
        <f ca="1">[1]!genUniform($J$9,$J$10)</f>
        <v>0.3980314738860638</v>
      </c>
      <c r="S437">
        <f t="shared" ca="1" si="74"/>
        <v>2.6354532320310597</v>
      </c>
      <c r="T437" s="47">
        <f t="shared" ca="1" si="75"/>
        <v>3.212064315579619E-3</v>
      </c>
      <c r="U437">
        <f t="shared" ca="1" si="76"/>
        <v>6.7208031604767821E-2</v>
      </c>
    </row>
    <row r="438" spans="1:21" x14ac:dyDescent="0.3">
      <c r="A438">
        <v>428</v>
      </c>
      <c r="C438">
        <f ca="1">[1]!GenLognormal($C$9,$C$10)</f>
        <v>24.505387600183649</v>
      </c>
      <c r="D438">
        <f ca="1">[1]!GenLognormal($D$9,$D$10)</f>
        <v>75.881105105447205</v>
      </c>
      <c r="E438">
        <f ca="1">[1]!genNormal($F$9,$F$10)</f>
        <v>68.429736798565941</v>
      </c>
      <c r="F438">
        <f t="shared" ca="1" si="67"/>
        <v>68.429736798565941</v>
      </c>
      <c r="G438">
        <f ca="1">[1]!GenLognormal($G$9,$G$10)</f>
        <v>21.203619522690204</v>
      </c>
      <c r="H438">
        <f ca="1">[1]!genBinomial(1,1)</f>
        <v>1</v>
      </c>
      <c r="I438" s="13">
        <f t="shared" ca="1" si="77"/>
        <v>2.5266367805791936</v>
      </c>
      <c r="J438">
        <f ca="1">[1]!genUniform($J$9,$J$10)</f>
        <v>0.54638993463431518</v>
      </c>
      <c r="K438">
        <f t="shared" ca="1" si="68"/>
        <v>2.9837352454795667</v>
      </c>
      <c r="L438" s="47">
        <f t="shared" ca="1" si="69"/>
        <v>5.235288343568862E-3</v>
      </c>
      <c r="M438">
        <f t="shared" ca="1" si="70"/>
        <v>9.935036138789681E-2</v>
      </c>
      <c r="N438">
        <f ca="1">[1]!genUniform($N$9,$N$10)</f>
        <v>0.35494036706288196</v>
      </c>
      <c r="O438">
        <f t="shared" ca="1" si="71"/>
        <v>3.2963266552213395</v>
      </c>
      <c r="P438" s="47">
        <f t="shared" ca="1" si="72"/>
        <v>5.783764005476269E-3</v>
      </c>
      <c r="Q438">
        <f t="shared" ca="1" si="73"/>
        <v>0.10975881487640522</v>
      </c>
      <c r="R438">
        <f ca="1">[1]!genUniform($J$9,$J$10)</f>
        <v>0.65498127415893337</v>
      </c>
      <c r="S438">
        <f t="shared" ca="1" si="74"/>
        <v>3.2963266552213395</v>
      </c>
      <c r="T438" s="47">
        <f t="shared" ca="1" si="75"/>
        <v>5.783764005476269E-3</v>
      </c>
      <c r="U438">
        <f t="shared" ca="1" si="76"/>
        <v>0.10975881487640522</v>
      </c>
    </row>
    <row r="439" spans="1:21" x14ac:dyDescent="0.3">
      <c r="A439">
        <v>429</v>
      </c>
      <c r="C439">
        <f ca="1">[1]!GenLognormal($C$9,$C$10)</f>
        <v>21.226632134910322</v>
      </c>
      <c r="D439">
        <f ca="1">[1]!GenLognormal($D$9,$D$10)</f>
        <v>64.944268145838066</v>
      </c>
      <c r="E439">
        <f ca="1">[1]!genNormal($F$9,$F$10)</f>
        <v>67.212141534701203</v>
      </c>
      <c r="F439">
        <f t="shared" ca="1" si="67"/>
        <v>67.212141534701203</v>
      </c>
      <c r="G439">
        <f ca="1">[1]!GenLognormal($G$9,$G$10)</f>
        <v>28.024502489022094</v>
      </c>
      <c r="H439">
        <f ca="1">[1]!genBinomial(1,1)</f>
        <v>1</v>
      </c>
      <c r="I439" s="13">
        <f t="shared" ca="1" si="77"/>
        <v>2.0191839231484177</v>
      </c>
      <c r="J439">
        <f ca="1">[1]!genUniform($J$9,$J$10)</f>
        <v>0.49561570391370796</v>
      </c>
      <c r="K439">
        <f t="shared" ca="1" si="68"/>
        <v>2.8426875988744973</v>
      </c>
      <c r="L439" s="47">
        <f t="shared" ca="1" si="69"/>
        <v>3.9860479848477523E-3</v>
      </c>
      <c r="M439">
        <f t="shared" ca="1" si="70"/>
        <v>8.8382073769640357E-2</v>
      </c>
      <c r="N439">
        <f ca="1">[1]!genUniform($N$9,$N$10)</f>
        <v>0.40640110389950751</v>
      </c>
      <c r="O439">
        <f t="shared" ca="1" si="71"/>
        <v>3.3526714698131101</v>
      </c>
      <c r="P439" s="47">
        <f t="shared" ca="1" si="72"/>
        <v>4.7011530079479214E-3</v>
      </c>
      <c r="Q439">
        <f t="shared" ca="1" si="73"/>
        <v>0.10423799551090697</v>
      </c>
      <c r="R439">
        <f ca="1">[1]!genUniform($J$9,$J$10)</f>
        <v>0.67313601275821866</v>
      </c>
      <c r="S439">
        <f t="shared" ca="1" si="74"/>
        <v>3.3526714698131101</v>
      </c>
      <c r="T439" s="47">
        <f t="shared" ca="1" si="75"/>
        <v>4.7011530079479214E-3</v>
      </c>
      <c r="U439">
        <f t="shared" ca="1" si="76"/>
        <v>0.10423799551090697</v>
      </c>
    </row>
    <row r="440" spans="1:21" x14ac:dyDescent="0.3">
      <c r="A440">
        <v>430</v>
      </c>
      <c r="C440">
        <f ca="1">[1]!GenLognormal($C$9,$C$10)</f>
        <v>30.212049548169698</v>
      </c>
      <c r="D440">
        <f ca="1">[1]!GenLognormal($D$9,$D$10)</f>
        <v>62.53874552953426</v>
      </c>
      <c r="E440">
        <f ca="1">[1]!genNormal($F$9,$F$10)</f>
        <v>54.671600200980485</v>
      </c>
      <c r="F440">
        <f t="shared" ca="1" si="67"/>
        <v>54.671600200980485</v>
      </c>
      <c r="G440">
        <f ca="1">[1]!GenLognormal($G$9,$G$10)</f>
        <v>36.087036503964377</v>
      </c>
      <c r="H440">
        <f ca="1">[1]!genBinomial(1,1)</f>
        <v>1</v>
      </c>
      <c r="I440" s="13">
        <f t="shared" ca="1" si="77"/>
        <v>1.5691206709072252</v>
      </c>
      <c r="J440">
        <f ca="1">[1]!genUniform($J$9,$J$10)</f>
        <v>0.43910925823859953</v>
      </c>
      <c r="K440">
        <f t="shared" ca="1" si="68"/>
        <v>2.6932304656264345</v>
      </c>
      <c r="L440" s="47">
        <f t="shared" ca="1" si="69"/>
        <v>2.9347247188413399E-3</v>
      </c>
      <c r="M440">
        <f t="shared" ca="1" si="70"/>
        <v>6.7574166372361535E-2</v>
      </c>
      <c r="N440">
        <f ca="1">[1]!genUniform($N$9,$N$10)</f>
        <v>0.63617995477098366</v>
      </c>
      <c r="O440">
        <f t="shared" ca="1" si="71"/>
        <v>3.1988032364099825</v>
      </c>
      <c r="P440" s="47">
        <f t="shared" ca="1" si="72"/>
        <v>3.4856307502887742E-3</v>
      </c>
      <c r="Q440">
        <f t="shared" ca="1" si="73"/>
        <v>8.025917753731468E-2</v>
      </c>
      <c r="R440">
        <f ca="1">[1]!genUniform($J$9,$J$10)</f>
        <v>0.62194339863854109</v>
      </c>
      <c r="S440">
        <f t="shared" ca="1" si="74"/>
        <v>3.1988032364099825</v>
      </c>
      <c r="T440" s="47">
        <f t="shared" ca="1" si="75"/>
        <v>3.4856307502887742E-3</v>
      </c>
      <c r="U440">
        <f t="shared" ca="1" si="76"/>
        <v>8.025917753731468E-2</v>
      </c>
    </row>
    <row r="441" spans="1:21" x14ac:dyDescent="0.3">
      <c r="A441">
        <v>431</v>
      </c>
      <c r="C441">
        <f ca="1">[1]!GenLognormal($C$9,$C$10)</f>
        <v>25.446432157934229</v>
      </c>
      <c r="D441">
        <f ca="1">[1]!GenLognormal($D$9,$D$10)</f>
        <v>82.595972190390128</v>
      </c>
      <c r="E441">
        <f ca="1">[1]!genNormal($F$9,$F$10)</f>
        <v>52.263131957066662</v>
      </c>
      <c r="F441">
        <f t="shared" ca="1" si="67"/>
        <v>52.263131957066662</v>
      </c>
      <c r="G441">
        <f ca="1">[1]!GenLognormal($G$9,$G$10)</f>
        <v>26.824170269956785</v>
      </c>
      <c r="H441">
        <f ca="1">[1]!genBinomial(1,1)</f>
        <v>1</v>
      </c>
      <c r="I441" s="13">
        <f t="shared" ca="1" si="77"/>
        <v>2.2182548566606157</v>
      </c>
      <c r="J441">
        <f ca="1">[1]!genUniform($J$9,$J$10)</f>
        <v>0.63851947976317569</v>
      </c>
      <c r="K441">
        <f t="shared" ca="1" si="68"/>
        <v>3.2658830666442933</v>
      </c>
      <c r="L441" s="47">
        <f t="shared" ca="1" si="69"/>
        <v>5.0309451207426175E-3</v>
      </c>
      <c r="M441">
        <f t="shared" ca="1" si="70"/>
        <v>8.7710826348409501E-2</v>
      </c>
      <c r="N441">
        <f ca="1">[1]!genUniform($N$9,$N$10)</f>
        <v>0.35743468484838425</v>
      </c>
      <c r="O441">
        <f t="shared" ca="1" si="71"/>
        <v>3.2426271708926122</v>
      </c>
      <c r="P441" s="47">
        <f t="shared" ca="1" si="72"/>
        <v>4.9951204653973669E-3</v>
      </c>
      <c r="Q441">
        <f t="shared" ca="1" si="73"/>
        <v>8.7086249842690214E-2</v>
      </c>
      <c r="R441">
        <f ca="1">[1]!genUniform($J$9,$J$10)</f>
        <v>0.63704006656327727</v>
      </c>
      <c r="S441">
        <f t="shared" ca="1" si="74"/>
        <v>3.2426271708926122</v>
      </c>
      <c r="T441" s="47">
        <f t="shared" ca="1" si="75"/>
        <v>4.9951204653973669E-3</v>
      </c>
      <c r="U441">
        <f t="shared" ca="1" si="76"/>
        <v>8.7086249842690214E-2</v>
      </c>
    </row>
    <row r="442" spans="1:21" x14ac:dyDescent="0.3">
      <c r="A442">
        <v>432</v>
      </c>
      <c r="C442">
        <f ca="1">[1]!GenLognormal($C$9,$C$10)</f>
        <v>22.514277935921154</v>
      </c>
      <c r="D442">
        <f ca="1">[1]!GenLognormal($D$9,$D$10)</f>
        <v>79.326059579901937</v>
      </c>
      <c r="E442">
        <f ca="1">[1]!genNormal($F$9,$F$10)</f>
        <v>48.677098379087354</v>
      </c>
      <c r="F442">
        <f t="shared" ca="1" si="67"/>
        <v>48.677098379087354</v>
      </c>
      <c r="G442">
        <f ca="1">[1]!GenLognormal($G$9,$G$10)</f>
        <v>24.706354502498073</v>
      </c>
      <c r="H442">
        <f ca="1">[1]!genBinomial(1,1)</f>
        <v>1</v>
      </c>
      <c r="I442" s="13">
        <f t="shared" ca="1" si="77"/>
        <v>2.0982586969358179</v>
      </c>
      <c r="J442">
        <f ca="1">[1]!genUniform($J$9,$J$10)</f>
        <v>0.62500370287961382</v>
      </c>
      <c r="K442">
        <f t="shared" ca="1" si="68"/>
        <v>3.2217213821043553</v>
      </c>
      <c r="L442" s="47">
        <f t="shared" ca="1" si="69"/>
        <v>4.6944478535448243E-3</v>
      </c>
      <c r="M442">
        <f t="shared" ca="1" si="70"/>
        <v>8.5217959204130972E-2</v>
      </c>
      <c r="N442">
        <f ca="1">[1]!genUniform($N$9,$N$10)</f>
        <v>0.35150674048976799</v>
      </c>
      <c r="O442">
        <f t="shared" ca="1" si="71"/>
        <v>3.1638888945084327</v>
      </c>
      <c r="P442" s="47">
        <f t="shared" ca="1" si="72"/>
        <v>4.6101787423895616E-3</v>
      </c>
      <c r="Q442">
        <f t="shared" ca="1" si="73"/>
        <v>8.3688228360241659E-2</v>
      </c>
      <c r="R442">
        <f ca="1">[1]!genUniform($J$9,$J$10)</f>
        <v>0.60962876745847616</v>
      </c>
      <c r="S442">
        <f t="shared" ca="1" si="74"/>
        <v>3.1638888945084327</v>
      </c>
      <c r="T442" s="47">
        <f t="shared" ca="1" si="75"/>
        <v>4.6101787423895616E-3</v>
      </c>
      <c r="U442">
        <f t="shared" ca="1" si="76"/>
        <v>8.3688228360241659E-2</v>
      </c>
    </row>
    <row r="443" spans="1:21" x14ac:dyDescent="0.3">
      <c r="A443">
        <v>433</v>
      </c>
      <c r="C443">
        <f ca="1">[1]!GenLognormal($C$9,$C$10)</f>
        <v>27.101697618784886</v>
      </c>
      <c r="D443">
        <f ca="1">[1]!GenLognormal($D$9,$D$10)</f>
        <v>65.467964032878484</v>
      </c>
      <c r="E443">
        <f ca="1">[1]!genNormal($F$9,$F$10)</f>
        <v>53.415582860549748</v>
      </c>
      <c r="F443">
        <f t="shared" ca="1" si="67"/>
        <v>53.415582860549748</v>
      </c>
      <c r="G443">
        <f ca="1">[1]!GenLognormal($G$9,$G$10)</f>
        <v>31.165936868036631</v>
      </c>
      <c r="H443">
        <f ca="1">[1]!genBinomial(1,1)</f>
        <v>1</v>
      </c>
      <c r="I443" s="13">
        <f t="shared" ca="1" si="77"/>
        <v>1.7043003252188995</v>
      </c>
      <c r="J443">
        <f ca="1">[1]!genUniform($J$9,$J$10)</f>
        <v>0.57889222221120384</v>
      </c>
      <c r="K443">
        <f t="shared" ca="1" si="68"/>
        <v>3.0786994672795096</v>
      </c>
      <c r="L443" s="47">
        <f t="shared" ca="1" si="69"/>
        <v>3.6437697939831395E-3</v>
      </c>
      <c r="M443">
        <f t="shared" ca="1" si="70"/>
        <v>8.0146504948597846E-2</v>
      </c>
      <c r="N443">
        <f ca="1">[1]!genUniform($N$9,$N$10)</f>
        <v>0.60457998243697031</v>
      </c>
      <c r="O443">
        <f t="shared" ca="1" si="71"/>
        <v>2.7222151857294778</v>
      </c>
      <c r="P443" s="47">
        <f t="shared" ca="1" si="72"/>
        <v>3.2218557127462336E-3</v>
      </c>
      <c r="Q443">
        <f t="shared" ca="1" si="73"/>
        <v>7.0866297660098304E-2</v>
      </c>
      <c r="R443">
        <f ca="1">[1]!genUniform($J$9,$J$10)</f>
        <v>0.43514050561514456</v>
      </c>
      <c r="S443">
        <f t="shared" ca="1" si="74"/>
        <v>2.7222151857294778</v>
      </c>
      <c r="T443" s="47">
        <f t="shared" ca="1" si="75"/>
        <v>3.2218557127462336E-3</v>
      </c>
      <c r="U443">
        <f t="shared" ca="1" si="76"/>
        <v>7.0866297660098304E-2</v>
      </c>
    </row>
    <row r="444" spans="1:21" x14ac:dyDescent="0.3">
      <c r="A444">
        <v>434</v>
      </c>
      <c r="C444">
        <f ca="1">[1]!GenLognormal($C$9,$C$10)</f>
        <v>29.118381193397852</v>
      </c>
      <c r="D444">
        <f ca="1">[1]!GenLognormal($D$9,$D$10)</f>
        <v>60.074348264364801</v>
      </c>
      <c r="E444">
        <f ca="1">[1]!genNormal($F$9,$F$10)</f>
        <v>56.209439489228792</v>
      </c>
      <c r="F444">
        <f t="shared" ca="1" si="67"/>
        <v>56.209439489228792</v>
      </c>
      <c r="G444">
        <f ca="1">[1]!GenLognormal($G$9,$G$10)</f>
        <v>24.300033133323854</v>
      </c>
      <c r="H444">
        <f ca="1">[1]!genBinomial(1,1)</f>
        <v>1</v>
      </c>
      <c r="I444" s="13">
        <f t="shared" ca="1" si="77"/>
        <v>1.7205171718464143</v>
      </c>
      <c r="J444">
        <f ca="1">[1]!genUniform($J$9,$J$10)</f>
        <v>0.42822510474399833</v>
      </c>
      <c r="K444">
        <f t="shared" ca="1" si="68"/>
        <v>2.6650855482804481</v>
      </c>
      <c r="L444" s="47">
        <f t="shared" ca="1" si="69"/>
        <v>3.1842537849001576E-3</v>
      </c>
      <c r="M444">
        <f t="shared" ca="1" si="70"/>
        <v>7.6327510538739762E-2</v>
      </c>
      <c r="N444">
        <f ca="1">[1]!genUniform($N$9,$N$10)</f>
        <v>0.41625279017656752</v>
      </c>
      <c r="O444">
        <f t="shared" ca="1" si="71"/>
        <v>2.9917449679615822</v>
      </c>
      <c r="P444" s="47">
        <f t="shared" ca="1" si="72"/>
        <v>3.5745476327520855E-3</v>
      </c>
      <c r="Q444">
        <f t="shared" ca="1" si="73"/>
        <v>8.5682970184069937E-2</v>
      </c>
      <c r="R444">
        <f ca="1">[1]!genUniform($J$9,$J$10)</f>
        <v>0.545388773364748</v>
      </c>
      <c r="S444">
        <f t="shared" ca="1" si="74"/>
        <v>2.9917449679615822</v>
      </c>
      <c r="T444" s="47">
        <f t="shared" ca="1" si="75"/>
        <v>3.5745476327520855E-3</v>
      </c>
      <c r="U444">
        <f t="shared" ca="1" si="76"/>
        <v>8.5682970184069937E-2</v>
      </c>
    </row>
    <row r="445" spans="1:21" x14ac:dyDescent="0.3">
      <c r="A445">
        <v>435</v>
      </c>
      <c r="C445">
        <f ca="1">[1]!GenLognormal($C$9,$C$10)</f>
        <v>29.774205495728701</v>
      </c>
      <c r="D445">
        <f ca="1">[1]!GenLognormal($D$9,$D$10)</f>
        <v>61.636679944276828</v>
      </c>
      <c r="E445">
        <f ca="1">[1]!genNormal($F$9,$F$10)</f>
        <v>52.802141841966112</v>
      </c>
      <c r="F445">
        <f t="shared" ca="1" si="67"/>
        <v>52.802141841966112</v>
      </c>
      <c r="G445">
        <f ca="1">[1]!GenLognormal($G$9,$G$10)</f>
        <v>22.382920975992455</v>
      </c>
      <c r="H445">
        <f ca="1">[1]!genBinomial(1,1)</f>
        <v>1</v>
      </c>
      <c r="I445" s="13">
        <f t="shared" ca="1" si="77"/>
        <v>1.7367009650265184</v>
      </c>
      <c r="J445">
        <f ca="1">[1]!genUniform($J$9,$J$10)</f>
        <v>0.46669148207579347</v>
      </c>
      <c r="K445">
        <f t="shared" ca="1" si="68"/>
        <v>2.7653952642221737</v>
      </c>
      <c r="L445" s="47">
        <f t="shared" ca="1" si="69"/>
        <v>3.3351837667044532E-3</v>
      </c>
      <c r="M445">
        <f t="shared" ca="1" si="70"/>
        <v>7.79189376909383E-2</v>
      </c>
      <c r="N445">
        <f ca="1">[1]!genUniform($N$9,$N$10)</f>
        <v>0.5905699316994687</v>
      </c>
      <c r="O445">
        <f t="shared" ca="1" si="71"/>
        <v>2.7001597668477317</v>
      </c>
      <c r="P445" s="47">
        <f t="shared" ca="1" si="72"/>
        <v>3.2565069950071077E-3</v>
      </c>
      <c r="Q445">
        <f t="shared" ca="1" si="73"/>
        <v>7.6080834935458905E-2</v>
      </c>
      <c r="R445">
        <f ca="1">[1]!genUniform($J$9,$J$10)</f>
        <v>0.42575301003768257</v>
      </c>
      <c r="S445">
        <f t="shared" ca="1" si="74"/>
        <v>2.7001597668477317</v>
      </c>
      <c r="T445" s="47">
        <f t="shared" ca="1" si="75"/>
        <v>3.2565069950071077E-3</v>
      </c>
      <c r="U445">
        <f t="shared" ca="1" si="76"/>
        <v>7.6080834935458905E-2</v>
      </c>
    </row>
    <row r="446" spans="1:21" x14ac:dyDescent="0.3">
      <c r="A446">
        <v>436</v>
      </c>
      <c r="C446">
        <f ca="1">[1]!GenLognormal($C$9,$C$10)</f>
        <v>29.783238619843377</v>
      </c>
      <c r="D446">
        <f ca="1">[1]!GenLognormal($D$9,$D$10)</f>
        <v>51.836928306192085</v>
      </c>
      <c r="E446">
        <f ca="1">[1]!genNormal($F$9,$F$10)</f>
        <v>74.169564051444951</v>
      </c>
      <c r="F446">
        <f t="shared" ca="1" si="67"/>
        <v>74.169564051444951</v>
      </c>
      <c r="G446">
        <f ca="1">[1]!GenLognormal($G$9,$G$10)</f>
        <v>22.021929761937105</v>
      </c>
      <c r="H446">
        <f ca="1">[1]!genBinomial(1,1)</f>
        <v>1</v>
      </c>
      <c r="I446" s="13">
        <f t="shared" ca="1" si="77"/>
        <v>1.8186550783167392</v>
      </c>
      <c r="J446">
        <f ca="1">[1]!genUniform($J$9,$J$10)</f>
        <v>0.51797668974344457</v>
      </c>
      <c r="K446">
        <f t="shared" ca="1" si="68"/>
        <v>2.9038533116770813</v>
      </c>
      <c r="L446" s="47">
        <f t="shared" ca="1" si="69"/>
        <v>3.6674358138669479E-3</v>
      </c>
      <c r="M446">
        <f t="shared" ca="1" si="70"/>
        <v>0.10187925373922203</v>
      </c>
      <c r="N446">
        <f ca="1">[1]!genUniform($N$9,$N$10)</f>
        <v>0.38850705318804002</v>
      </c>
      <c r="O446">
        <f t="shared" ca="1" si="71"/>
        <v>3.0331439877700488</v>
      </c>
      <c r="P446" s="47">
        <f t="shared" ca="1" si="72"/>
        <v>3.8307241087665866E-3</v>
      </c>
      <c r="Q446">
        <f t="shared" ca="1" si="73"/>
        <v>0.10641530848510852</v>
      </c>
      <c r="R446">
        <f ca="1">[1]!genUniform($J$9,$J$10)</f>
        <v>0.56134788267569535</v>
      </c>
      <c r="S446">
        <f t="shared" ca="1" si="74"/>
        <v>3.0331439877700488</v>
      </c>
      <c r="T446" s="47">
        <f t="shared" ca="1" si="75"/>
        <v>3.8307241087665866E-3</v>
      </c>
      <c r="U446">
        <f t="shared" ca="1" si="76"/>
        <v>0.10641530848510852</v>
      </c>
    </row>
    <row r="447" spans="1:21" x14ac:dyDescent="0.3">
      <c r="A447">
        <v>437</v>
      </c>
      <c r="C447">
        <f ca="1">[1]!GenLognormal($C$9,$C$10)</f>
        <v>26.827996049796266</v>
      </c>
      <c r="D447">
        <f ca="1">[1]!GenLognormal($D$9,$D$10)</f>
        <v>67.433370681437495</v>
      </c>
      <c r="E447">
        <f ca="1">[1]!genNormal($F$9,$F$10)</f>
        <v>52.501662533104906</v>
      </c>
      <c r="F447">
        <f t="shared" ca="1" si="67"/>
        <v>52.501662533104906</v>
      </c>
      <c r="G447">
        <f ca="1">[1]!GenLognormal($G$9,$G$10)</f>
        <v>25.370004558249164</v>
      </c>
      <c r="H447">
        <f ca="1">[1]!genBinomial(1,1)</f>
        <v>1</v>
      </c>
      <c r="I447" s="13">
        <f t="shared" ca="1" si="77"/>
        <v>1.8413244038131824</v>
      </c>
      <c r="J447">
        <f ca="1">[1]!genUniform($J$9,$J$10)</f>
        <v>0.49594168142430678</v>
      </c>
      <c r="K447">
        <f t="shared" ca="1" si="68"/>
        <v>2.8435697551532</v>
      </c>
      <c r="L447" s="47">
        <f t="shared" ca="1" si="69"/>
        <v>3.6360655445199048E-3</v>
      </c>
      <c r="M447">
        <f t="shared" ca="1" si="70"/>
        <v>7.7646042770778592E-2</v>
      </c>
      <c r="N447">
        <f ca="1">[1]!genUniform($N$9,$N$10)</f>
        <v>0.64907971228689221</v>
      </c>
      <c r="O447">
        <f t="shared" ca="1" si="71"/>
        <v>3.1871722435175194</v>
      </c>
      <c r="P447" s="47">
        <f t="shared" ca="1" si="72"/>
        <v>4.0754291882950135E-3</v>
      </c>
      <c r="Q447">
        <f t="shared" ca="1" si="73"/>
        <v>8.702839516756182E-2</v>
      </c>
      <c r="R447">
        <f ca="1">[1]!genUniform($J$9,$J$10)</f>
        <v>0.61786906050688428</v>
      </c>
      <c r="S447">
        <f t="shared" ca="1" si="74"/>
        <v>3.1871722435175194</v>
      </c>
      <c r="T447" s="47">
        <f t="shared" ca="1" si="75"/>
        <v>4.0754291882950135E-3</v>
      </c>
      <c r="U447">
        <f t="shared" ca="1" si="76"/>
        <v>8.702839516756182E-2</v>
      </c>
    </row>
    <row r="448" spans="1:21" x14ac:dyDescent="0.3">
      <c r="A448">
        <v>438</v>
      </c>
      <c r="C448">
        <f ca="1">[1]!GenLognormal($C$9,$C$10)</f>
        <v>30.371967707840597</v>
      </c>
      <c r="D448">
        <f ca="1">[1]!GenLognormal($D$9,$D$10)</f>
        <v>73.920545712878109</v>
      </c>
      <c r="E448">
        <f ca="1">[1]!genNormal($F$9,$F$10)</f>
        <v>68.084511504204073</v>
      </c>
      <c r="F448">
        <f t="shared" ca="1" si="67"/>
        <v>68.084511504204073</v>
      </c>
      <c r="G448">
        <f ca="1">[1]!GenLognormal($G$9,$G$10)</f>
        <v>25.580823009050217</v>
      </c>
      <c r="H448">
        <f ca="1">[1]!genBinomial(1,1)</f>
        <v>1</v>
      </c>
      <c r="I448" s="13">
        <f t="shared" ca="1" si="77"/>
        <v>2.367468837332571</v>
      </c>
      <c r="J448">
        <f ca="1">[1]!genUniform($J$9,$J$10)</f>
        <v>0.61800142869549779</v>
      </c>
      <c r="K448">
        <f t="shared" ca="1" si="68"/>
        <v>3.1992750571144075</v>
      </c>
      <c r="L448" s="47">
        <f t="shared" ca="1" si="69"/>
        <v>5.2598499998428756E-3</v>
      </c>
      <c r="M448">
        <f t="shared" ca="1" si="70"/>
        <v>0.10246385394925731</v>
      </c>
      <c r="N448">
        <f ca="1">[1]!genUniform($N$9,$N$10)</f>
        <v>0.62567949953976909</v>
      </c>
      <c r="O448">
        <f t="shared" ca="1" si="71"/>
        <v>2.8439934954335397</v>
      </c>
      <c r="P448" s="47">
        <f t="shared" ca="1" si="72"/>
        <v>4.675740259732942E-3</v>
      </c>
      <c r="Q448">
        <f t="shared" ca="1" si="73"/>
        <v>9.1085176781134508E-2</v>
      </c>
      <c r="R448">
        <f ca="1">[1]!genUniform($J$9,$J$10)</f>
        <v>0.4861387277471787</v>
      </c>
      <c r="S448">
        <f t="shared" ca="1" si="74"/>
        <v>2.8439934954335397</v>
      </c>
      <c r="T448" s="47">
        <f t="shared" ca="1" si="75"/>
        <v>4.675740259732942E-3</v>
      </c>
      <c r="U448">
        <f t="shared" ca="1" si="76"/>
        <v>9.1085176781134508E-2</v>
      </c>
    </row>
    <row r="449" spans="1:21" x14ac:dyDescent="0.3">
      <c r="A449">
        <v>439</v>
      </c>
      <c r="C449">
        <f ca="1">[1]!GenLognormal($C$9,$C$10)</f>
        <v>25.149459639670425</v>
      </c>
      <c r="D449">
        <f ca="1">[1]!GenLognormal($D$9,$D$10)</f>
        <v>69.878214989703849</v>
      </c>
      <c r="E449">
        <f ca="1">[1]!genNormal($F$9,$F$10)</f>
        <v>58.628954984395513</v>
      </c>
      <c r="F449">
        <f t="shared" ca="1" si="67"/>
        <v>58.628954984395513</v>
      </c>
      <c r="G449">
        <f ca="1">[1]!GenLognormal($G$9,$G$10)</f>
        <v>29.518796002494991</v>
      </c>
      <c r="H449">
        <f ca="1">[1]!genBinomial(1,1)</f>
        <v>1</v>
      </c>
      <c r="I449" s="13">
        <f t="shared" ca="1" si="77"/>
        <v>1.955140211278477</v>
      </c>
      <c r="J449">
        <f ca="1">[1]!genUniform($J$9,$J$10)</f>
        <v>0.58889210288867999</v>
      </c>
      <c r="K449">
        <f t="shared" ca="1" si="68"/>
        <v>3.1088138664122309</v>
      </c>
      <c r="L449" s="47">
        <f t="shared" ca="1" si="69"/>
        <v>4.2209493052796313E-3</v>
      </c>
      <c r="M449">
        <f t="shared" ca="1" si="70"/>
        <v>8.6982287691496588E-2</v>
      </c>
      <c r="N449">
        <f ca="1">[1]!genUniform($N$9,$N$10)</f>
        <v>0.45230613450249285</v>
      </c>
      <c r="O449">
        <f t="shared" ca="1" si="71"/>
        <v>2.6888264713118422</v>
      </c>
      <c r="P449" s="47">
        <f t="shared" ca="1" si="72"/>
        <v>3.6507171911193035E-3</v>
      </c>
      <c r="Q449">
        <f t="shared" ca="1" si="73"/>
        <v>7.523135437827641E-2</v>
      </c>
      <c r="R449">
        <f ca="1">[1]!genUniform($J$9,$J$10)</f>
        <v>0.42091543327128095</v>
      </c>
      <c r="S449">
        <f t="shared" ca="1" si="74"/>
        <v>2.6888264713118422</v>
      </c>
      <c r="T449" s="47">
        <f t="shared" ca="1" si="75"/>
        <v>3.6507171911193035E-3</v>
      </c>
      <c r="U449">
        <f t="shared" ca="1" si="76"/>
        <v>7.523135437827641E-2</v>
      </c>
    </row>
    <row r="450" spans="1:21" x14ac:dyDescent="0.3">
      <c r="A450">
        <v>440</v>
      </c>
      <c r="C450">
        <f ca="1">[1]!GenLognormal($C$9,$C$10)</f>
        <v>26.891750651666012</v>
      </c>
      <c r="D450">
        <f ca="1">[1]!GenLognormal($D$9,$D$10)</f>
        <v>65.560834220842807</v>
      </c>
      <c r="E450">
        <f ca="1">[1]!genNormal($F$9,$F$10)</f>
        <v>46.577537661135601</v>
      </c>
      <c r="F450">
        <f t="shared" ca="1" si="67"/>
        <v>46.577537661135601</v>
      </c>
      <c r="G450">
        <f ca="1">[1]!GenLognormal($G$9,$G$10)</f>
        <v>25.826432740364766</v>
      </c>
      <c r="H450">
        <f ca="1">[1]!genBinomial(1,1)</f>
        <v>1</v>
      </c>
      <c r="I450" s="13">
        <f t="shared" ca="1" si="77"/>
        <v>1.679307975080407</v>
      </c>
      <c r="J450">
        <f ca="1">[1]!genUniform($J$9,$J$10)</f>
        <v>0.52546201525769842</v>
      </c>
      <c r="K450">
        <f t="shared" ca="1" si="68"/>
        <v>2.9246466099228448</v>
      </c>
      <c r="L450" s="47">
        <f t="shared" ca="1" si="69"/>
        <v>3.4106822057884093E-3</v>
      </c>
      <c r="M450">
        <f t="shared" ca="1" si="70"/>
        <v>7.4913360006848492E-2</v>
      </c>
      <c r="N450">
        <f ca="1">[1]!genUniform($N$9,$N$10)</f>
        <v>0.35104268124269816</v>
      </c>
      <c r="O450">
        <f t="shared" ca="1" si="71"/>
        <v>3.1838324003681397</v>
      </c>
      <c r="P450" s="47">
        <f t="shared" ca="1" si="72"/>
        <v>3.7129410703177863E-3</v>
      </c>
      <c r="Q450">
        <f t="shared" ca="1" si="73"/>
        <v>8.1552274384541518E-2</v>
      </c>
      <c r="R450">
        <f ca="1">[1]!genUniform($J$9,$J$10)</f>
        <v>0.61669391948548702</v>
      </c>
      <c r="S450">
        <f t="shared" ca="1" si="74"/>
        <v>3.1838324003681397</v>
      </c>
      <c r="T450" s="47">
        <f t="shared" ca="1" si="75"/>
        <v>3.7129410703177863E-3</v>
      </c>
      <c r="U450">
        <f t="shared" ca="1" si="76"/>
        <v>8.1552274384541518E-2</v>
      </c>
    </row>
    <row r="451" spans="1:21" x14ac:dyDescent="0.3">
      <c r="A451">
        <v>441</v>
      </c>
      <c r="C451">
        <f ca="1">[1]!GenLognormal($C$9,$C$10)</f>
        <v>26.452047389355251</v>
      </c>
      <c r="D451">
        <f ca="1">[1]!GenLognormal($D$9,$D$10)</f>
        <v>63.728903540835269</v>
      </c>
      <c r="E451">
        <f ca="1">[1]!genNormal($F$9,$F$10)</f>
        <v>37.597696228885198</v>
      </c>
      <c r="F451">
        <f t="shared" ca="1" si="67"/>
        <v>37.597696228885198</v>
      </c>
      <c r="G451">
        <f ca="1">[1]!GenLognormal($G$9,$G$10)</f>
        <v>28.77088872451079</v>
      </c>
      <c r="H451">
        <f ca="1">[1]!genBinomial(1,1)</f>
        <v>1</v>
      </c>
      <c r="I451" s="13">
        <f t="shared" ca="1" si="77"/>
        <v>1.4475647609782993</v>
      </c>
      <c r="J451">
        <f ca="1">[1]!genUniform($J$9,$J$10)</f>
        <v>0.45354842971477288</v>
      </c>
      <c r="K451">
        <f t="shared" ca="1" si="68"/>
        <v>2.7308442618812134</v>
      </c>
      <c r="L451" s="47">
        <f t="shared" ca="1" si="69"/>
        <v>2.7451902230687772E-3</v>
      </c>
      <c r="M451">
        <f t="shared" ca="1" si="70"/>
        <v>6.2029529798610879E-2</v>
      </c>
      <c r="N451">
        <f ca="1">[1]!genUniform($N$9,$N$10)</f>
        <v>0.4642382269342159</v>
      </c>
      <c r="O451">
        <f t="shared" ca="1" si="71"/>
        <v>3.0769516390760363</v>
      </c>
      <c r="P451" s="47">
        <f t="shared" ca="1" si="72"/>
        <v>3.0931158083061724E-3</v>
      </c>
      <c r="Q451">
        <f t="shared" ca="1" si="73"/>
        <v>6.9891156390394574E-2</v>
      </c>
      <c r="R451">
        <f ca="1">[1]!genUniform($J$9,$J$10)</f>
        <v>0.5778939489827436</v>
      </c>
      <c r="S451">
        <f t="shared" ca="1" si="74"/>
        <v>3.0769516390760363</v>
      </c>
      <c r="T451" s="47">
        <f t="shared" ca="1" si="75"/>
        <v>3.0931158083061724E-3</v>
      </c>
      <c r="U451">
        <f t="shared" ca="1" si="76"/>
        <v>6.9891156390394574E-2</v>
      </c>
    </row>
    <row r="452" spans="1:21" x14ac:dyDescent="0.3">
      <c r="A452">
        <v>442</v>
      </c>
      <c r="C452">
        <f ca="1">[1]!GenLognormal($C$9,$C$10)</f>
        <v>38.428656202931322</v>
      </c>
      <c r="D452">
        <f ca="1">[1]!GenLognormal($D$9,$D$10)</f>
        <v>61.776803181524905</v>
      </c>
      <c r="E452">
        <f ca="1">[1]!genNormal($F$9,$F$10)</f>
        <v>45.188669621747181</v>
      </c>
      <c r="F452">
        <f t="shared" ca="1" si="67"/>
        <v>45.188669621747181</v>
      </c>
      <c r="G452">
        <f ca="1">[1]!GenLognormal($G$9,$G$10)</f>
        <v>26.729267070088508</v>
      </c>
      <c r="H452">
        <f ca="1">[1]!genBinomial(1,1)</f>
        <v>1</v>
      </c>
      <c r="I452" s="13">
        <f t="shared" ca="1" si="77"/>
        <v>1.5461346747367959</v>
      </c>
      <c r="J452">
        <f ca="1">[1]!genUniform($J$9,$J$10)</f>
        <v>0.51305243263469291</v>
      </c>
      <c r="K452">
        <f t="shared" ca="1" si="68"/>
        <v>2.8902649942707233</v>
      </c>
      <c r="L452" s="47">
        <f t="shared" ca="1" si="69"/>
        <v>3.1032909214027166E-3</v>
      </c>
      <c r="M452">
        <f t="shared" ca="1" si="70"/>
        <v>7.2336843227205752E-2</v>
      </c>
      <c r="N452">
        <f ca="1">[1]!genUniform($N$9,$N$10)</f>
        <v>0.35119531829101186</v>
      </c>
      <c r="O452">
        <f t="shared" ca="1" si="71"/>
        <v>2.6260731889204285</v>
      </c>
      <c r="P452" s="47">
        <f t="shared" ca="1" si="72"/>
        <v>2.8196269554072967E-3</v>
      </c>
      <c r="Q452">
        <f t="shared" ca="1" si="73"/>
        <v>6.5724715535309161E-2</v>
      </c>
      <c r="R452">
        <f ca="1">[1]!genUniform($J$9,$J$10)</f>
        <v>0.39399600042350047</v>
      </c>
      <c r="S452">
        <f t="shared" ca="1" si="74"/>
        <v>2.6260731889204285</v>
      </c>
      <c r="T452" s="47">
        <f t="shared" ca="1" si="75"/>
        <v>2.8196269554072967E-3</v>
      </c>
      <c r="U452">
        <f t="shared" ca="1" si="76"/>
        <v>6.5724715535309161E-2</v>
      </c>
    </row>
    <row r="453" spans="1:21" x14ac:dyDescent="0.3">
      <c r="A453">
        <v>443</v>
      </c>
      <c r="C453">
        <f ca="1">[1]!GenLognormal($C$9,$C$10)</f>
        <v>22.91192996281837</v>
      </c>
      <c r="D453">
        <f ca="1">[1]!GenLognormal($D$9,$D$10)</f>
        <v>68.37007526565931</v>
      </c>
      <c r="E453">
        <f ca="1">[1]!genNormal($F$9,$F$10)</f>
        <v>81.499953996799206</v>
      </c>
      <c r="F453">
        <f t="shared" ca="1" si="67"/>
        <v>81.499953996799206</v>
      </c>
      <c r="G453">
        <f ca="1">[1]!GenLognormal($G$9,$G$10)</f>
        <v>33.547195795724818</v>
      </c>
      <c r="H453">
        <f ca="1">[1]!genBinomial(1,1)</f>
        <v>1</v>
      </c>
      <c r="I453" s="13">
        <f t="shared" ca="1" si="77"/>
        <v>2.378468242996874</v>
      </c>
      <c r="J453">
        <f ca="1">[1]!genUniform($J$9,$J$10)</f>
        <v>0.63112947014721565</v>
      </c>
      <c r="K453">
        <f t="shared" ca="1" si="68"/>
        <v>3.2415964882848374</v>
      </c>
      <c r="L453" s="47">
        <f t="shared" ca="1" si="69"/>
        <v>5.3541904888858849E-3</v>
      </c>
      <c r="M453">
        <f t="shared" ca="1" si="70"/>
        <v>0.1127691358249571</v>
      </c>
      <c r="N453">
        <f ca="1">[1]!genUniform($N$9,$N$10)</f>
        <v>0.57539253401121815</v>
      </c>
      <c r="O453">
        <f t="shared" ca="1" si="71"/>
        <v>2.7431559223249025</v>
      </c>
      <c r="P453" s="47">
        <f t="shared" ca="1" si="72"/>
        <v>4.5309091991934582E-3</v>
      </c>
      <c r="Q453">
        <f t="shared" ca="1" si="73"/>
        <v>9.5429312041662884E-2</v>
      </c>
      <c r="R453">
        <f ca="1">[1]!genUniform($J$9,$J$10)</f>
        <v>0.44401709449716853</v>
      </c>
      <c r="S453">
        <f t="shared" ca="1" si="74"/>
        <v>2.7431559223249025</v>
      </c>
      <c r="T453" s="47">
        <f t="shared" ca="1" si="75"/>
        <v>4.5309091991934582E-3</v>
      </c>
      <c r="U453">
        <f t="shared" ca="1" si="76"/>
        <v>9.5429312041662884E-2</v>
      </c>
    </row>
    <row r="454" spans="1:21" x14ac:dyDescent="0.3">
      <c r="A454">
        <v>444</v>
      </c>
      <c r="C454">
        <f ca="1">[1]!GenLognormal($C$9,$C$10)</f>
        <v>29.577782778002263</v>
      </c>
      <c r="D454">
        <f ca="1">[1]!GenLognormal($D$9,$D$10)</f>
        <v>72.690879455540738</v>
      </c>
      <c r="E454">
        <f ca="1">[1]!genNormal($F$9,$F$10)</f>
        <v>70.749077966334212</v>
      </c>
      <c r="F454">
        <f t="shared" ca="1" si="67"/>
        <v>70.749077966334212</v>
      </c>
      <c r="G454">
        <f ca="1">[1]!GenLognormal($G$9,$G$10)</f>
        <v>31.528737547212383</v>
      </c>
      <c r="H454">
        <f ca="1">[1]!genBinomial(1,1)</f>
        <v>1</v>
      </c>
      <c r="I454" s="13">
        <f t="shared" ca="1" si="77"/>
        <v>2.2803018129589772</v>
      </c>
      <c r="J454">
        <f ca="1">[1]!genUniform($J$9,$J$10)</f>
        <v>0.61630429715827451</v>
      </c>
      <c r="K454">
        <f t="shared" ca="1" si="68"/>
        <v>3.1938771802084083</v>
      </c>
      <c r="L454" s="47">
        <f t="shared" ca="1" si="69"/>
        <v>5.0576416141649575E-3</v>
      </c>
      <c r="M454">
        <f t="shared" ca="1" si="70"/>
        <v>0.10019144050736072</v>
      </c>
      <c r="N454">
        <f ca="1">[1]!genUniform($N$9,$N$10)</f>
        <v>0.44978499708995001</v>
      </c>
      <c r="O454">
        <f t="shared" ca="1" si="71"/>
        <v>2.8709202702426899</v>
      </c>
      <c r="P454" s="47">
        <f t="shared" ca="1" si="72"/>
        <v>4.5462254840938068E-3</v>
      </c>
      <c r="Q454">
        <f t="shared" ca="1" si="73"/>
        <v>9.0060331449134515E-2</v>
      </c>
      <c r="R454">
        <f ca="1">[1]!genUniform($J$9,$J$10)</f>
        <v>0.49717874501160658</v>
      </c>
      <c r="S454">
        <f t="shared" ca="1" si="74"/>
        <v>2.8709202702426899</v>
      </c>
      <c r="T454" s="47">
        <f t="shared" ca="1" si="75"/>
        <v>4.5462254840938068E-3</v>
      </c>
      <c r="U454">
        <f t="shared" ca="1" si="76"/>
        <v>9.0060331449134515E-2</v>
      </c>
    </row>
    <row r="455" spans="1:21" x14ac:dyDescent="0.3">
      <c r="A455">
        <v>445</v>
      </c>
      <c r="C455">
        <f ca="1">[1]!GenLognormal($C$9,$C$10)</f>
        <v>25.381836875849842</v>
      </c>
      <c r="D455">
        <f ca="1">[1]!GenLognormal($D$9,$D$10)</f>
        <v>64.929227904490645</v>
      </c>
      <c r="E455">
        <f ca="1">[1]!genNormal($F$9,$F$10)</f>
        <v>62.681891078250445</v>
      </c>
      <c r="F455">
        <f t="shared" ca="1" si="67"/>
        <v>62.681891078250445</v>
      </c>
      <c r="G455">
        <f ca="1">[1]!GenLognormal($G$9,$G$10)</f>
        <v>21.916056947005217</v>
      </c>
      <c r="H455">
        <f ca="1">[1]!genBinomial(1,1)</f>
        <v>1</v>
      </c>
      <c r="I455" s="13">
        <f t="shared" ca="1" si="77"/>
        <v>2.0278166558219546</v>
      </c>
      <c r="J455">
        <f ca="1">[1]!genUniform($J$9,$J$10)</f>
        <v>0.66262360726469449</v>
      </c>
      <c r="K455">
        <f t="shared" ca="1" si="68"/>
        <v>3.3476559029266015</v>
      </c>
      <c r="L455" s="47">
        <f t="shared" ca="1" si="69"/>
        <v>4.7141891652189207E-3</v>
      </c>
      <c r="M455">
        <f t="shared" ca="1" si="70"/>
        <v>0.10455125706870978</v>
      </c>
      <c r="N455">
        <f ca="1">[1]!genUniform($N$9,$N$10)</f>
        <v>0.60444071056880655</v>
      </c>
      <c r="O455">
        <f t="shared" ca="1" si="71"/>
        <v>3.0958321867844774</v>
      </c>
      <c r="P455" s="47">
        <f t="shared" ca="1" si="72"/>
        <v>4.3595694944383806E-3</v>
      </c>
      <c r="Q455">
        <f t="shared" ca="1" si="73"/>
        <v>9.6686504284722655E-2</v>
      </c>
      <c r="R455">
        <f ca="1">[1]!genUniform($J$9,$J$10)</f>
        <v>0.58491270927941608</v>
      </c>
      <c r="S455">
        <f t="shared" ca="1" si="74"/>
        <v>3.0958321867844774</v>
      </c>
      <c r="T455" s="47">
        <f t="shared" ca="1" si="75"/>
        <v>4.3595694944383806E-3</v>
      </c>
      <c r="U455">
        <f t="shared" ca="1" si="76"/>
        <v>9.6686504284722655E-2</v>
      </c>
    </row>
    <row r="456" spans="1:21" x14ac:dyDescent="0.3">
      <c r="A456">
        <v>446</v>
      </c>
      <c r="C456">
        <f ca="1">[1]!GenLognormal($C$9,$C$10)</f>
        <v>18.317244568343302</v>
      </c>
      <c r="D456">
        <f ca="1">[1]!GenLognormal($D$9,$D$10)</f>
        <v>58.406867879168011</v>
      </c>
      <c r="E456">
        <f ca="1">[1]!genNormal($F$9,$F$10)</f>
        <v>74.090549947688231</v>
      </c>
      <c r="F456">
        <f t="shared" ca="1" si="67"/>
        <v>74.090549947688231</v>
      </c>
      <c r="G456">
        <f ca="1">[1]!GenLognormal($G$9,$G$10)</f>
        <v>30.387578283727692</v>
      </c>
      <c r="H456">
        <f ca="1">[1]!genBinomial(1,1)</f>
        <v>1</v>
      </c>
      <c r="I456" s="13">
        <f t="shared" ca="1" si="77"/>
        <v>1.9187124728369145</v>
      </c>
      <c r="J456">
        <f ca="1">[1]!genUniform($J$9,$J$10)</f>
        <v>0.47411568925616088</v>
      </c>
      <c r="K456">
        <f t="shared" ca="1" si="68"/>
        <v>2.7850599775318203</v>
      </c>
      <c r="L456" s="47">
        <f t="shared" ca="1" si="69"/>
        <v>3.7109231364508338E-3</v>
      </c>
      <c r="M456">
        <f t="shared" ca="1" si="70"/>
        <v>9.1491454866990882E-2</v>
      </c>
      <c r="N456">
        <f ca="1">[1]!genUniform($N$9,$N$10)</f>
        <v>0.34906204771401544</v>
      </c>
      <c r="O456">
        <f t="shared" ca="1" si="71"/>
        <v>3.1623592907863434</v>
      </c>
      <c r="P456" s="47">
        <f t="shared" ca="1" si="72"/>
        <v>4.2136515380718446E-3</v>
      </c>
      <c r="Q456">
        <f t="shared" ca="1" si="73"/>
        <v>0.10388604003515842</v>
      </c>
      <c r="R456">
        <f ca="1">[1]!genUniform($J$9,$J$10)</f>
        <v>0.60908351875231626</v>
      </c>
      <c r="S456">
        <f t="shared" ca="1" si="74"/>
        <v>3.1623592907863434</v>
      </c>
      <c r="T456" s="47">
        <f t="shared" ca="1" si="75"/>
        <v>4.2136515380718446E-3</v>
      </c>
      <c r="U456">
        <f t="shared" ca="1" si="76"/>
        <v>0.10388604003515842</v>
      </c>
    </row>
    <row r="457" spans="1:21" x14ac:dyDescent="0.3">
      <c r="A457">
        <v>447</v>
      </c>
      <c r="C457">
        <f ca="1">[1]!GenLognormal($C$9,$C$10)</f>
        <v>31.639100988468808</v>
      </c>
      <c r="D457">
        <f ca="1">[1]!GenLognormal($D$9,$D$10)</f>
        <v>63.888005593963932</v>
      </c>
      <c r="E457">
        <f ca="1">[1]!genNormal($F$9,$F$10)</f>
        <v>37.470955899369685</v>
      </c>
      <c r="F457">
        <f t="shared" ca="1" si="67"/>
        <v>37.470955899369685</v>
      </c>
      <c r="G457">
        <f ca="1">[1]!GenLognormal($G$9,$G$10)</f>
        <v>27.630063899750795</v>
      </c>
      <c r="H457">
        <f ca="1">[1]!genBinomial(1,1)</f>
        <v>1</v>
      </c>
      <c r="I457" s="13">
        <f t="shared" ca="1" si="77"/>
        <v>1.468615507776988</v>
      </c>
      <c r="J457">
        <f ca="1">[1]!genUniform($J$9,$J$10)</f>
        <v>0.46288710976078351</v>
      </c>
      <c r="K457">
        <f t="shared" ca="1" si="68"/>
        <v>2.7553609937822792</v>
      </c>
      <c r="L457" s="47">
        <f t="shared" ca="1" si="69"/>
        <v>2.8101151979114361E-3</v>
      </c>
      <c r="M457">
        <f t="shared" ca="1" si="70"/>
        <v>6.333842866703579E-2</v>
      </c>
      <c r="N457">
        <f ca="1">[1]!genUniform($N$9,$N$10)</f>
        <v>0.62858811441399021</v>
      </c>
      <c r="O457">
        <f t="shared" ca="1" si="71"/>
        <v>2.7549081297274163</v>
      </c>
      <c r="P457" s="47">
        <f t="shared" ca="1" si="72"/>
        <v>2.8096533345962371E-3</v>
      </c>
      <c r="Q457">
        <f t="shared" ca="1" si="73"/>
        <v>6.3328018525606225E-2</v>
      </c>
      <c r="R457">
        <f ca="1">[1]!genUniform($J$9,$J$10)</f>
        <v>0.44898163643577194</v>
      </c>
      <c r="S457">
        <f t="shared" ca="1" si="74"/>
        <v>2.7549081297274163</v>
      </c>
      <c r="T457" s="47">
        <f t="shared" ca="1" si="75"/>
        <v>2.8096533345962371E-3</v>
      </c>
      <c r="U457">
        <f t="shared" ca="1" si="76"/>
        <v>6.3328018525606225E-2</v>
      </c>
    </row>
    <row r="458" spans="1:21" x14ac:dyDescent="0.3">
      <c r="A458">
        <v>448</v>
      </c>
      <c r="C458">
        <f ca="1">[1]!GenLognormal($C$9,$C$10)</f>
        <v>33.893104949972724</v>
      </c>
      <c r="D458">
        <f ca="1">[1]!GenLognormal($D$9,$D$10)</f>
        <v>83.339888244240058</v>
      </c>
      <c r="E458">
        <f ca="1">[1]!genNormal($F$9,$F$10)</f>
        <v>50.898283323529817</v>
      </c>
      <c r="F458">
        <f t="shared" ca="1" si="67"/>
        <v>50.898283323529817</v>
      </c>
      <c r="G458">
        <f ca="1">[1]!GenLognormal($G$9,$G$10)</f>
        <v>25.222606324090936</v>
      </c>
      <c r="H458">
        <f ca="1">[1]!genBinomial(1,1)</f>
        <v>1</v>
      </c>
      <c r="I458" s="13">
        <f t="shared" ca="1" si="77"/>
        <v>2.2423561055108427</v>
      </c>
      <c r="J458">
        <f ca="1">[1]!genUniform($J$9,$J$10)</f>
        <v>0.57485628708373404</v>
      </c>
      <c r="K458">
        <f t="shared" ca="1" si="68"/>
        <v>3.0666722453633066</v>
      </c>
      <c r="L458" s="47">
        <f t="shared" ca="1" si="69"/>
        <v>4.7753966895771223E-3</v>
      </c>
      <c r="M458">
        <f t="shared" ca="1" si="70"/>
        <v>8.2512364461519688E-2</v>
      </c>
      <c r="N458">
        <f ca="1">[1]!genUniform($N$9,$N$10)</f>
        <v>0.66109752802343424</v>
      </c>
      <c r="O458">
        <f t="shared" ca="1" si="71"/>
        <v>2.9849362839729383</v>
      </c>
      <c r="P458" s="47">
        <f t="shared" ca="1" si="72"/>
        <v>4.6481181256441424E-3</v>
      </c>
      <c r="Q458">
        <f t="shared" ca="1" si="73"/>
        <v>8.0313163863525633E-2</v>
      </c>
      <c r="R458">
        <f ca="1">[1]!genUniform($J$9,$J$10)</f>
        <v>0.54273512460859574</v>
      </c>
      <c r="S458">
        <f t="shared" ca="1" si="74"/>
        <v>2.9849362839729383</v>
      </c>
      <c r="T458" s="47">
        <f t="shared" ca="1" si="75"/>
        <v>4.6481181256441424E-3</v>
      </c>
      <c r="U458">
        <f t="shared" ca="1" si="76"/>
        <v>8.0313163863525633E-2</v>
      </c>
    </row>
    <row r="459" spans="1:21" x14ac:dyDescent="0.3">
      <c r="A459">
        <v>449</v>
      </c>
      <c r="C459">
        <f ca="1">[1]!GenLognormal($C$9,$C$10)</f>
        <v>30.419668478160293</v>
      </c>
      <c r="D459">
        <f ca="1">[1]!GenLognormal($D$9,$D$10)</f>
        <v>75.984784575849758</v>
      </c>
      <c r="E459">
        <f ca="1">[1]!genNormal($F$9,$F$10)</f>
        <v>37.081327192578485</v>
      </c>
      <c r="F459">
        <f t="shared" ca="1" si="67"/>
        <v>37.081327192578485</v>
      </c>
      <c r="G459">
        <f ca="1">[1]!GenLognormal($G$9,$G$10)</f>
        <v>28.458711511706873</v>
      </c>
      <c r="H459">
        <f ca="1">[1]!genBinomial(1,1)</f>
        <v>1</v>
      </c>
      <c r="I459" s="13">
        <f t="shared" ca="1" si="77"/>
        <v>1.7236379077311978</v>
      </c>
      <c r="J459">
        <f ca="1">[1]!genUniform($J$9,$J$10)</f>
        <v>0.61939202841493535</v>
      </c>
      <c r="K459">
        <f t="shared" ca="1" si="68"/>
        <v>3.2037101675592687</v>
      </c>
      <c r="L459" s="47">
        <f t="shared" ca="1" si="69"/>
        <v>3.834747423742377E-3</v>
      </c>
      <c r="M459">
        <f t="shared" ca="1" si="70"/>
        <v>7.2672921572565621E-2</v>
      </c>
      <c r="N459">
        <f ca="1">[1]!genUniform($N$9,$N$10)</f>
        <v>0.54212286022570277</v>
      </c>
      <c r="O459">
        <f t="shared" ca="1" si="71"/>
        <v>3.2383839384719311</v>
      </c>
      <c r="P459" s="47">
        <f t="shared" ca="1" si="72"/>
        <v>3.8762509139847745E-3</v>
      </c>
      <c r="Q459">
        <f t="shared" ca="1" si="73"/>
        <v>7.345946096045311E-2</v>
      </c>
      <c r="R459">
        <f ca="1">[1]!genUniform($J$9,$J$10)</f>
        <v>0.63559608672837353</v>
      </c>
      <c r="S459">
        <f t="shared" ca="1" si="74"/>
        <v>3.2383839384719311</v>
      </c>
      <c r="T459" s="47">
        <f t="shared" ca="1" si="75"/>
        <v>3.8762509139847745E-3</v>
      </c>
      <c r="U459">
        <f t="shared" ca="1" si="76"/>
        <v>7.345946096045311E-2</v>
      </c>
    </row>
    <row r="460" spans="1:21" x14ac:dyDescent="0.3">
      <c r="A460">
        <v>450</v>
      </c>
      <c r="C460">
        <f ca="1">[1]!GenLognormal($C$9,$C$10)</f>
        <v>29.173052445339053</v>
      </c>
      <c r="D460">
        <f ca="1">[1]!GenLognormal($D$9,$D$10)</f>
        <v>65.131027943549881</v>
      </c>
      <c r="E460">
        <f ca="1">[1]!genNormal($F$9,$F$10)</f>
        <v>60.659957168810379</v>
      </c>
      <c r="F460">
        <f t="shared" ref="F460:F471" ca="1" si="78">IF(E460&gt;35,E460,36)</f>
        <v>60.659957168810379</v>
      </c>
      <c r="G460">
        <f ca="1">[1]!GenLognormal($G$9,$G$10)</f>
        <v>26.333125312635367</v>
      </c>
      <c r="H460">
        <f ca="1">[1]!genBinomial(1,1)</f>
        <v>1</v>
      </c>
      <c r="I460" s="13">
        <f t="shared" ca="1" si="77"/>
        <v>1.9172254542409852</v>
      </c>
      <c r="J460">
        <f ca="1">[1]!genUniform($J$9,$J$10)</f>
        <v>0.44370689832986504</v>
      </c>
      <c r="K460">
        <f t="shared" ref="K460:K468" ca="1" si="79">_xlfn.LOGNORM.INV($J460,$K$9,$K$10)</f>
        <v>2.7051710886402365</v>
      </c>
      <c r="L460" s="47">
        <f t="shared" ref="L460:L468" ca="1" si="80">K460*$I460/24/60</f>
        <v>3.6016825480679566E-3</v>
      </c>
      <c r="M460">
        <f t="shared" ref="M460:M468" ca="1" si="81">L460*24*60/$D460</f>
        <v>7.963060054438284E-2</v>
      </c>
      <c r="N460">
        <f ca="1">[1]!genUniform($N$9,$N$10)</f>
        <v>0.61010714520758091</v>
      </c>
      <c r="O460">
        <f t="shared" ref="O460:O468" ca="1" si="82">_xlfn.LOGNORM.INV($R460,$S$9,$S$10)</f>
        <v>2.8411454796257112</v>
      </c>
      <c r="P460" s="47">
        <f t="shared" ref="P460:P468" ca="1" si="83">O460*$I460/24/60</f>
        <v>3.7827197449584204E-3</v>
      </c>
      <c r="Q460">
        <f t="shared" ref="Q460:Q468" ca="1" si="84">P460*24*60/$D460</f>
        <v>8.3633202249797589E-2</v>
      </c>
      <c r="R460">
        <f ca="1">[1]!genUniform($J$9,$J$10)</f>
        <v>0.48496540642746022</v>
      </c>
      <c r="S460">
        <f t="shared" ref="S460:S468" ca="1" si="85">_xlfn.LOGNORM.INV($R460,$S$9,$S$10)</f>
        <v>2.8411454796257112</v>
      </c>
      <c r="T460" s="47">
        <f t="shared" ref="T460:T468" ca="1" si="86">S460*$I460/24/60</f>
        <v>3.7827197449584204E-3</v>
      </c>
      <c r="U460">
        <f t="shared" ref="U460:U468" ca="1" si="87">T460*24*60/$D460</f>
        <v>8.3633202249797589E-2</v>
      </c>
    </row>
    <row r="461" spans="1:21" x14ac:dyDescent="0.3">
      <c r="A461">
        <v>451</v>
      </c>
      <c r="C461">
        <f ca="1">[1]!GenLognormal($C$9,$C$10)</f>
        <v>22.77343848956848</v>
      </c>
      <c r="D461">
        <f ca="1">[1]!GenLognormal($D$9,$D$10)</f>
        <v>70.452939705604592</v>
      </c>
      <c r="E461">
        <f ca="1">[1]!genNormal($F$9,$F$10)</f>
        <v>68.886546561952926</v>
      </c>
      <c r="F461">
        <f t="shared" ca="1" si="78"/>
        <v>68.886546561952926</v>
      </c>
      <c r="G461">
        <f ca="1">[1]!GenLognormal($G$9,$G$10)</f>
        <v>17.640438235815669</v>
      </c>
      <c r="H461">
        <f ca="1">[1]!genBinomial(1,1)</f>
        <v>1</v>
      </c>
      <c r="I461" s="13">
        <f t="shared" ca="1" si="77"/>
        <v>2.4229604341543203</v>
      </c>
      <c r="J461">
        <f ca="1">[1]!genUniform($J$9,$J$10)</f>
        <v>0.52075050527984568</v>
      </c>
      <c r="K461">
        <f t="shared" ca="1" si="79"/>
        <v>2.9115388845475532</v>
      </c>
      <c r="L461" s="47">
        <f t="shared" ca="1" si="80"/>
        <v>4.8989885553892536E-3</v>
      </c>
      <c r="M461">
        <f t="shared" ca="1" si="81"/>
        <v>0.10013128691632622</v>
      </c>
      <c r="N461">
        <f ca="1">[1]!genUniform($N$9,$N$10)</f>
        <v>0.58622454442866612</v>
      </c>
      <c r="O461">
        <f t="shared" ca="1" si="82"/>
        <v>3.3224191732219062</v>
      </c>
      <c r="P461" s="47">
        <f t="shared" ca="1" si="83"/>
        <v>5.5903404183280476E-3</v>
      </c>
      <c r="Q461">
        <f t="shared" ca="1" si="84"/>
        <v>0.11426194898368444</v>
      </c>
      <c r="R461">
        <f ca="1">[1]!genUniform($J$9,$J$10)</f>
        <v>0.66347433610680928</v>
      </c>
      <c r="S461">
        <f t="shared" ca="1" si="85"/>
        <v>3.3224191732219062</v>
      </c>
      <c r="T461" s="47">
        <f t="shared" ca="1" si="86"/>
        <v>5.5903404183280476E-3</v>
      </c>
      <c r="U461">
        <f t="shared" ca="1" si="87"/>
        <v>0.11426194898368444</v>
      </c>
    </row>
    <row r="462" spans="1:21" x14ac:dyDescent="0.3">
      <c r="A462">
        <v>452</v>
      </c>
      <c r="C462">
        <f ca="1">[1]!GenLognormal($C$9,$C$10)</f>
        <v>24.192241636683661</v>
      </c>
      <c r="D462">
        <f ca="1">[1]!GenLognormal($D$9,$D$10)</f>
        <v>70.387210350197734</v>
      </c>
      <c r="E462">
        <f ca="1">[1]!genNormal($F$9,$F$10)</f>
        <v>47.191832179305337</v>
      </c>
      <c r="F462">
        <f t="shared" ca="1" si="78"/>
        <v>47.191832179305337</v>
      </c>
      <c r="G462">
        <f ca="1">[1]!GenLognormal($G$9,$G$10)</f>
        <v>28.177528890712484</v>
      </c>
      <c r="H462">
        <f ca="1">[1]!genBinomial(1,1)</f>
        <v>1</v>
      </c>
      <c r="I462" s="13">
        <f t="shared" ca="1" si="77"/>
        <v>1.770340826555364</v>
      </c>
      <c r="J462">
        <f ca="1">[1]!genUniform($J$9,$J$10)</f>
        <v>0.67170869035966185</v>
      </c>
      <c r="K462">
        <f t="shared" ca="1" si="79"/>
        <v>3.3795881392637259</v>
      </c>
      <c r="L462" s="47">
        <f t="shared" ca="1" si="80"/>
        <v>4.1548769860283675E-3</v>
      </c>
      <c r="M462">
        <f t="shared" ca="1" si="81"/>
        <v>8.5001562501390446E-2</v>
      </c>
      <c r="N462">
        <f ca="1">[1]!genUniform($N$9,$N$10)</f>
        <v>0.44915362126623698</v>
      </c>
      <c r="O462">
        <f t="shared" ca="1" si="82"/>
        <v>2.8835061408266704</v>
      </c>
      <c r="P462" s="47">
        <f t="shared" ca="1" si="83"/>
        <v>3.5449921143948298E-3</v>
      </c>
      <c r="Q462">
        <f t="shared" ca="1" si="84"/>
        <v>7.2524377927903116E-2</v>
      </c>
      <c r="R462">
        <f ca="1">[1]!genUniform($J$9,$J$10)</f>
        <v>0.5023047560417605</v>
      </c>
      <c r="S462">
        <f t="shared" ca="1" si="85"/>
        <v>2.8835061408266704</v>
      </c>
      <c r="T462" s="47">
        <f t="shared" ca="1" si="86"/>
        <v>3.5449921143948298E-3</v>
      </c>
      <c r="U462">
        <f t="shared" ca="1" si="87"/>
        <v>7.2524377927903116E-2</v>
      </c>
    </row>
    <row r="463" spans="1:21" x14ac:dyDescent="0.3">
      <c r="A463">
        <v>453</v>
      </c>
      <c r="C463">
        <f ca="1">[1]!GenLognormal($C$9,$C$10)</f>
        <v>32.268302527233786</v>
      </c>
      <c r="D463">
        <f ca="1">[1]!GenLognormal($D$9,$D$10)</f>
        <v>81.7236031335772</v>
      </c>
      <c r="E463">
        <f ca="1">[1]!genNormal($F$9,$F$10)</f>
        <v>54.094435909519206</v>
      </c>
      <c r="F463">
        <f t="shared" ca="1" si="78"/>
        <v>54.094435909519206</v>
      </c>
      <c r="G463">
        <f ca="1">[1]!GenLognormal($G$9,$G$10)</f>
        <v>23.026928808956349</v>
      </c>
      <c r="H463">
        <f ca="1">[1]!genBinomial(1,1)</f>
        <v>1</v>
      </c>
      <c r="I463" s="13">
        <f t="shared" ref="I463:I468" ca="1" si="88">(266.16-47.17*H463-2.33*G463+0.66*F463+0.017*(F463^2))*113.12/1000000*D463</f>
        <v>2.3184015920500807</v>
      </c>
      <c r="J463">
        <f ca="1">[1]!genUniform($J$9,$J$10)</f>
        <v>0.49062171448148384</v>
      </c>
      <c r="K463">
        <f t="shared" ca="1" si="79"/>
        <v>2.8292057527701333</v>
      </c>
      <c r="L463" s="47">
        <f t="shared" ca="1" si="80"/>
        <v>4.5550243899024475E-3</v>
      </c>
      <c r="M463">
        <f t="shared" ca="1" si="81"/>
        <v>8.0261208144952412E-2</v>
      </c>
      <c r="N463">
        <f ca="1">[1]!genUniform($N$9,$N$10)</f>
        <v>0.59668038373357057</v>
      </c>
      <c r="O463">
        <f t="shared" ca="1" si="82"/>
        <v>2.5947976066188128</v>
      </c>
      <c r="P463" s="47">
        <f t="shared" ca="1" si="83"/>
        <v>4.1776270154394411E-3</v>
      </c>
      <c r="Q463">
        <f t="shared" ca="1" si="84"/>
        <v>7.3611327346886551E-2</v>
      </c>
      <c r="R463">
        <f ca="1">[1]!genUniform($J$9,$J$10)</f>
        <v>0.38052121346093748</v>
      </c>
      <c r="S463">
        <f t="shared" ca="1" si="85"/>
        <v>2.5947976066188128</v>
      </c>
      <c r="T463" s="47">
        <f t="shared" ca="1" si="86"/>
        <v>4.1776270154394411E-3</v>
      </c>
      <c r="U463">
        <f t="shared" ca="1" si="87"/>
        <v>7.3611327346886551E-2</v>
      </c>
    </row>
    <row r="464" spans="1:21" x14ac:dyDescent="0.3">
      <c r="A464">
        <v>454</v>
      </c>
      <c r="C464">
        <f ca="1">[1]!GenLognormal($C$9,$C$10)</f>
        <v>28.868901958032207</v>
      </c>
      <c r="D464">
        <f ca="1">[1]!GenLognormal($D$9,$D$10)</f>
        <v>65.843329278073227</v>
      </c>
      <c r="E464">
        <f ca="1">[1]!genNormal($F$9,$F$10)</f>
        <v>47.741284361655687</v>
      </c>
      <c r="F464">
        <f t="shared" ca="1" si="78"/>
        <v>47.741284361655687</v>
      </c>
      <c r="G464">
        <f ca="1">[1]!GenLognormal($G$9,$G$10)</f>
        <v>27.667993441820375</v>
      </c>
      <c r="H464">
        <f ca="1">[1]!genBinomial(1,1)</f>
        <v>1</v>
      </c>
      <c r="I464" s="13">
        <f t="shared" ca="1" si="88"/>
        <v>1.6742038538226214</v>
      </c>
      <c r="J464">
        <f ca="1">[1]!genUniform($J$9,$J$10)</f>
        <v>0.66901434934653192</v>
      </c>
      <c r="K464">
        <f t="shared" ca="1" si="79"/>
        <v>3.3700501832071845</v>
      </c>
      <c r="L464" s="47">
        <f t="shared" ca="1" si="80"/>
        <v>3.9181604196535415E-3</v>
      </c>
      <c r="M464">
        <f t="shared" ca="1" si="81"/>
        <v>8.5690548551590584E-2</v>
      </c>
      <c r="N464">
        <f ca="1">[1]!genUniform($N$9,$N$10)</f>
        <v>0.56742274486084843</v>
      </c>
      <c r="O464">
        <f t="shared" ca="1" si="82"/>
        <v>2.8223479552177211</v>
      </c>
      <c r="P464" s="47">
        <f t="shared" ca="1" si="83"/>
        <v>3.2813790440652112E-3</v>
      </c>
      <c r="Q464">
        <f t="shared" ca="1" si="84"/>
        <v>7.1764078081444443E-2</v>
      </c>
      <c r="R464">
        <f ca="1">[1]!genUniform($J$9,$J$10)</f>
        <v>0.47719537288154351</v>
      </c>
      <c r="S464">
        <f t="shared" ca="1" si="85"/>
        <v>2.8223479552177211</v>
      </c>
      <c r="T464" s="47">
        <f t="shared" ca="1" si="86"/>
        <v>3.2813790440652112E-3</v>
      </c>
      <c r="U464">
        <f t="shared" ca="1" si="87"/>
        <v>7.1764078081444443E-2</v>
      </c>
    </row>
    <row r="465" spans="1:21" x14ac:dyDescent="0.3">
      <c r="A465">
        <v>455</v>
      </c>
      <c r="C465">
        <f ca="1">[1]!GenLognormal($C$9,$C$10)</f>
        <v>27.043926000753565</v>
      </c>
      <c r="D465">
        <f ca="1">[1]!GenLognormal($D$9,$D$10)</f>
        <v>46.819442251940806</v>
      </c>
      <c r="E465">
        <f ca="1">[1]!genNormal($F$9,$F$10)</f>
        <v>49.128334522133855</v>
      </c>
      <c r="F465">
        <f t="shared" ca="1" si="78"/>
        <v>49.128334522133855</v>
      </c>
      <c r="G465">
        <f ca="1">[1]!GenLognormal($G$9,$G$10)</f>
        <v>26.995225106100055</v>
      </c>
      <c r="H465">
        <f ca="1">[1]!genBinomial(1,1)</f>
        <v>1</v>
      </c>
      <c r="I465" s="13">
        <f t="shared" ca="1" si="88"/>
        <v>1.2157298669455645</v>
      </c>
      <c r="J465">
        <f ca="1">[1]!genUniform($J$9,$J$10)</f>
        <v>0.67230388264654284</v>
      </c>
      <c r="K465">
        <f t="shared" ca="1" si="79"/>
        <v>3.3817030086679223</v>
      </c>
      <c r="L465" s="47">
        <f t="shared" ca="1" si="80"/>
        <v>2.8550259366508807E-3</v>
      </c>
      <c r="M465">
        <f t="shared" ca="1" si="81"/>
        <v>8.7810472552283456E-2</v>
      </c>
      <c r="N465">
        <f ca="1">[1]!genUniform($N$9,$N$10)</f>
        <v>0.55548818971728398</v>
      </c>
      <c r="O465">
        <f t="shared" ca="1" si="82"/>
        <v>3.1069860649010312</v>
      </c>
      <c r="P465" s="47">
        <f t="shared" ca="1" si="83"/>
        <v>2.6230942745026765E-3</v>
      </c>
      <c r="Q465">
        <f t="shared" ca="1" si="84"/>
        <v>8.0677077162901817E-2</v>
      </c>
      <c r="R465">
        <f ca="1">[1]!genUniform($J$9,$J$10)</f>
        <v>0.58902656550862043</v>
      </c>
      <c r="S465">
        <f t="shared" ca="1" si="85"/>
        <v>3.1069860649010312</v>
      </c>
      <c r="T465" s="47">
        <f t="shared" ca="1" si="86"/>
        <v>2.6230942745026765E-3</v>
      </c>
      <c r="U465">
        <f t="shared" ca="1" si="87"/>
        <v>8.0677077162901817E-2</v>
      </c>
    </row>
    <row r="466" spans="1:21" x14ac:dyDescent="0.3">
      <c r="A466">
        <v>456</v>
      </c>
      <c r="C466">
        <f ca="1">[1]!GenLognormal($C$9,$C$10)</f>
        <v>36.211694739797586</v>
      </c>
      <c r="D466">
        <f ca="1">[1]!GenLognormal($D$9,$D$10)</f>
        <v>70.213373682955222</v>
      </c>
      <c r="E466">
        <f ca="1">[1]!genNormal($F$9,$F$10)</f>
        <v>50.884056500798948</v>
      </c>
      <c r="F466">
        <f t="shared" ca="1" si="78"/>
        <v>50.884056500798948</v>
      </c>
      <c r="G466">
        <f ca="1">[1]!GenLognormal($G$9,$G$10)</f>
        <v>31.775099250154138</v>
      </c>
      <c r="H466">
        <f ca="1">[1]!genBinomial(1,1)</f>
        <v>1</v>
      </c>
      <c r="I466" s="13">
        <f t="shared" ca="1" si="88"/>
        <v>1.7676407886762133</v>
      </c>
      <c r="J466">
        <f ca="1">[1]!genUniform($J$9,$J$10)</f>
        <v>0.562631693999181</v>
      </c>
      <c r="K466">
        <f t="shared" ca="1" si="79"/>
        <v>3.0306635467914753</v>
      </c>
      <c r="L466" s="47">
        <f t="shared" ca="1" si="80"/>
        <v>3.7202253486546761E-3</v>
      </c>
      <c r="M466">
        <f t="shared" ca="1" si="81"/>
        <v>7.6297779483614436E-2</v>
      </c>
      <c r="N466">
        <f ca="1">[1]!genUniform($N$9,$N$10)</f>
        <v>0.48070337158023602</v>
      </c>
      <c r="O466">
        <f t="shared" ca="1" si="82"/>
        <v>2.7989649251777791</v>
      </c>
      <c r="P466" s="47">
        <f t="shared" ca="1" si="83"/>
        <v>3.4358087276516029E-3</v>
      </c>
      <c r="Q466">
        <f t="shared" ca="1" si="84"/>
        <v>7.0464703635503612E-2</v>
      </c>
      <c r="R466">
        <f ca="1">[1]!genUniform($J$9,$J$10)</f>
        <v>0.46746993328138126</v>
      </c>
      <c r="S466">
        <f t="shared" ca="1" si="85"/>
        <v>2.7989649251777791</v>
      </c>
      <c r="T466" s="47">
        <f t="shared" ca="1" si="86"/>
        <v>3.4358087276516029E-3</v>
      </c>
      <c r="U466">
        <f t="shared" ca="1" si="87"/>
        <v>7.0464703635503612E-2</v>
      </c>
    </row>
    <row r="467" spans="1:21" x14ac:dyDescent="0.3">
      <c r="A467">
        <v>457</v>
      </c>
      <c r="C467">
        <f ca="1">[1]!GenLognormal($C$9,$C$10)</f>
        <v>27.614298826737581</v>
      </c>
      <c r="D467">
        <f ca="1">[1]!GenLognormal($D$9,$D$10)</f>
        <v>48.525089604048596</v>
      </c>
      <c r="E467">
        <f ca="1">[1]!genNormal($F$9,$F$10)</f>
        <v>77.362419035032843</v>
      </c>
      <c r="F467">
        <f t="shared" ca="1" si="78"/>
        <v>77.362419035032843</v>
      </c>
      <c r="G467">
        <f ca="1">[1]!GenLognormal($G$9,$G$10)</f>
        <v>27.831191553941682</v>
      </c>
      <c r="H467">
        <f ca="1">[1]!genBinomial(1,1)</f>
        <v>1</v>
      </c>
      <c r="I467" s="13">
        <f t="shared" ca="1" si="88"/>
        <v>1.6848782410926415</v>
      </c>
      <c r="J467">
        <f ca="1">[1]!genUniform($J$9,$J$10)</f>
        <v>0.36207920662971016</v>
      </c>
      <c r="K467">
        <f t="shared" ca="1" si="79"/>
        <v>2.4965811175945252</v>
      </c>
      <c r="L467" s="47">
        <f t="shared" ca="1" si="80"/>
        <v>2.9211355570540037E-3</v>
      </c>
      <c r="M467">
        <f t="shared" ca="1" si="81"/>
        <v>8.6685779181061198E-2</v>
      </c>
      <c r="N467">
        <f ca="1">[1]!genUniform($N$9,$N$10)</f>
        <v>0.52386831819811364</v>
      </c>
      <c r="O467">
        <f t="shared" ca="1" si="82"/>
        <v>3.1880347059734562</v>
      </c>
      <c r="P467" s="47">
        <f t="shared" ca="1" si="83"/>
        <v>3.7301738249603147E-3</v>
      </c>
      <c r="Q467">
        <f t="shared" ca="1" si="84"/>
        <v>0.11069428932068776</v>
      </c>
      <c r="R467">
        <f ca="1">[1]!genUniform($J$9,$J$10)</f>
        <v>0.61817214661617548</v>
      </c>
      <c r="S467">
        <f t="shared" ca="1" si="85"/>
        <v>3.1880347059734562</v>
      </c>
      <c r="T467" s="47">
        <f t="shared" ca="1" si="86"/>
        <v>3.7301738249603147E-3</v>
      </c>
      <c r="U467">
        <f t="shared" ca="1" si="87"/>
        <v>0.11069428932068776</v>
      </c>
    </row>
    <row r="468" spans="1:21" x14ac:dyDescent="0.3">
      <c r="A468">
        <v>458</v>
      </c>
      <c r="C468">
        <f ca="1">[1]!GenLognormal($C$9,$C$10)</f>
        <v>27.898925454631748</v>
      </c>
      <c r="D468">
        <f ca="1">[1]!GenLognormal($D$9,$D$10)</f>
        <v>69.371218076687853</v>
      </c>
      <c r="E468">
        <f ca="1">[1]!genNormal($F$9,$F$10)</f>
        <v>61.411808683127788</v>
      </c>
      <c r="F468">
        <f t="shared" ca="1" si="78"/>
        <v>61.411808683127788</v>
      </c>
      <c r="G468">
        <f ca="1">[1]!GenLognormal($G$9,$G$10)</f>
        <v>27.67273817341902</v>
      </c>
      <c r="H468">
        <f ca="1">[1]!genBinomial(1,1)</f>
        <v>1</v>
      </c>
      <c r="I468" s="13">
        <f t="shared" ca="1" si="88"/>
        <v>2.0336856256480162</v>
      </c>
      <c r="J468">
        <f ca="1">[1]!genUniform($J$9,$J$10)</f>
        <v>0.57177489351977739</v>
      </c>
      <c r="K468">
        <f t="shared" ca="1" si="79"/>
        <v>3.0575369484024946</v>
      </c>
      <c r="L468" s="47">
        <f t="shared" ca="1" si="80"/>
        <v>4.318103431842954E-3</v>
      </c>
      <c r="M468">
        <f t="shared" ca="1" si="81"/>
        <v>8.9634708950619271E-2</v>
      </c>
      <c r="N468">
        <f ca="1">[1]!genUniform($N$9,$N$10)</f>
        <v>0.66746197891121073</v>
      </c>
      <c r="O468">
        <f t="shared" ca="1" si="82"/>
        <v>2.9491465882811423</v>
      </c>
      <c r="P468" s="47">
        <f t="shared" ca="1" si="83"/>
        <v>4.1650257114696169E-3</v>
      </c>
      <c r="Q468">
        <f t="shared" ca="1" si="84"/>
        <v>8.6457138721220614E-2</v>
      </c>
      <c r="R468">
        <f ca="1">[1]!genUniform($J$9,$J$10)</f>
        <v>0.52865702200420683</v>
      </c>
      <c r="S468">
        <f t="shared" ca="1" si="85"/>
        <v>2.9491465882811423</v>
      </c>
      <c r="T468" s="47">
        <f t="shared" ca="1" si="86"/>
        <v>4.1650257114696169E-3</v>
      </c>
      <c r="U468">
        <f t="shared" ca="1" si="87"/>
        <v>8.6457138721220614E-2</v>
      </c>
    </row>
    <row r="469" spans="1:21" x14ac:dyDescent="0.3">
      <c r="F469">
        <f t="shared" si="78"/>
        <v>36</v>
      </c>
      <c r="G469">
        <f ca="1">[1]!GenLognormal($G$9,$G$10)</f>
        <v>30.339692343360277</v>
      </c>
      <c r="I469" s="13"/>
      <c r="L469" s="47"/>
      <c r="P469" s="47"/>
      <c r="T469" s="47"/>
    </row>
    <row r="470" spans="1:21" x14ac:dyDescent="0.3">
      <c r="F470">
        <f t="shared" si="78"/>
        <v>36</v>
      </c>
      <c r="G470">
        <f ca="1">[1]!GenLognormal($G$9,$G$10)</f>
        <v>20.029763159505453</v>
      </c>
      <c r="I470" s="13"/>
      <c r="L470" s="47"/>
      <c r="P470" s="47"/>
      <c r="T470" s="47"/>
    </row>
    <row r="471" spans="1:21" x14ac:dyDescent="0.3">
      <c r="F471">
        <f t="shared" si="78"/>
        <v>36</v>
      </c>
      <c r="G471">
        <f ca="1">[1]!GenLognormal($G$9,$G$10)</f>
        <v>28.570860209204067</v>
      </c>
      <c r="I471" s="13"/>
      <c r="L471" s="47"/>
      <c r="P471" s="47"/>
      <c r="T471" s="47"/>
    </row>
    <row r="472" spans="1:21" x14ac:dyDescent="0.3">
      <c r="I472" s="13"/>
      <c r="L472" s="47"/>
      <c r="P472" s="47"/>
      <c r="T472" s="47"/>
    </row>
    <row r="473" spans="1:21" x14ac:dyDescent="0.3">
      <c r="I473" s="13"/>
      <c r="L473" s="47"/>
      <c r="P473" s="47"/>
      <c r="T473" s="47"/>
    </row>
    <row r="474" spans="1:21" x14ac:dyDescent="0.3">
      <c r="I474" s="13"/>
      <c r="L474" s="47"/>
      <c r="P474" s="47"/>
      <c r="T474" s="47"/>
    </row>
    <row r="475" spans="1:21" x14ac:dyDescent="0.3">
      <c r="I475" s="13"/>
      <c r="L475" s="47"/>
      <c r="P475" s="47"/>
      <c r="T475" s="47"/>
    </row>
    <row r="476" spans="1:21" x14ac:dyDescent="0.3">
      <c r="I476" s="13"/>
      <c r="L476" s="47"/>
      <c r="P476" s="47"/>
      <c r="T476" s="47"/>
    </row>
    <row r="477" spans="1:21" x14ac:dyDescent="0.3">
      <c r="I477" s="13"/>
      <c r="L477" s="47"/>
      <c r="P477" s="47"/>
      <c r="T477" s="47"/>
    </row>
    <row r="478" spans="1:21" x14ac:dyDescent="0.3">
      <c r="I478" s="13"/>
      <c r="L478" s="47"/>
      <c r="P478" s="47"/>
      <c r="T478" s="47"/>
    </row>
    <row r="479" spans="1:21" x14ac:dyDescent="0.3">
      <c r="I479" s="13"/>
      <c r="L479" s="47"/>
      <c r="P479" s="47"/>
      <c r="T479" s="47"/>
    </row>
    <row r="480" spans="1:21" x14ac:dyDescent="0.3">
      <c r="I480" s="13"/>
      <c r="L480" s="47"/>
      <c r="P480" s="47"/>
      <c r="T480" s="47"/>
    </row>
    <row r="481" spans="9:20" x14ac:dyDescent="0.3">
      <c r="I481" s="13"/>
      <c r="L481" s="47"/>
      <c r="P481" s="47"/>
      <c r="T481" s="47"/>
    </row>
    <row r="482" spans="9:20" x14ac:dyDescent="0.3">
      <c r="I482" s="13"/>
      <c r="L482" s="47"/>
      <c r="P482" s="47"/>
      <c r="T482" s="47"/>
    </row>
    <row r="483" spans="9:20" x14ac:dyDescent="0.3">
      <c r="I483" s="13"/>
      <c r="L483" s="47"/>
      <c r="P483" s="47"/>
      <c r="T483" s="47"/>
    </row>
    <row r="484" spans="9:20" x14ac:dyDescent="0.3">
      <c r="I484" s="13"/>
      <c r="L484" s="47"/>
      <c r="P484" s="47"/>
      <c r="T484" s="47"/>
    </row>
    <row r="485" spans="9:20" x14ac:dyDescent="0.3">
      <c r="I485" s="13"/>
      <c r="L485" s="47"/>
      <c r="P485" s="47"/>
      <c r="T485" s="47"/>
    </row>
    <row r="486" spans="9:20" x14ac:dyDescent="0.3">
      <c r="I486" s="13"/>
      <c r="L486" s="47"/>
      <c r="P486" s="47"/>
      <c r="T486" s="47"/>
    </row>
    <row r="487" spans="9:20" x14ac:dyDescent="0.3">
      <c r="I487" s="13"/>
      <c r="L487" s="47"/>
      <c r="P487" s="47"/>
      <c r="T487" s="47"/>
    </row>
    <row r="488" spans="9:20" x14ac:dyDescent="0.3">
      <c r="I488" s="13"/>
      <c r="L488" s="47"/>
      <c r="P488" s="47"/>
      <c r="T488" s="47"/>
    </row>
    <row r="489" spans="9:20" x14ac:dyDescent="0.3">
      <c r="I489" s="13"/>
      <c r="L489" s="47"/>
      <c r="P489" s="47"/>
      <c r="T489" s="47"/>
    </row>
    <row r="490" spans="9:20" x14ac:dyDescent="0.3">
      <c r="I490" s="13"/>
      <c r="L490" s="47"/>
      <c r="P490" s="47"/>
      <c r="T490" s="47"/>
    </row>
    <row r="491" spans="9:20" x14ac:dyDescent="0.3">
      <c r="I491" s="13"/>
      <c r="L491" s="47"/>
      <c r="P491" s="47"/>
      <c r="T491" s="47"/>
    </row>
    <row r="492" spans="9:20" x14ac:dyDescent="0.3">
      <c r="I492" s="13"/>
      <c r="L492" s="47"/>
      <c r="P492" s="47"/>
      <c r="T492" s="47"/>
    </row>
    <row r="493" spans="9:20" x14ac:dyDescent="0.3">
      <c r="I493" s="13"/>
      <c r="L493" s="47"/>
      <c r="P493" s="47"/>
      <c r="T493" s="47"/>
    </row>
    <row r="494" spans="9:20" x14ac:dyDescent="0.3">
      <c r="I494" s="13"/>
      <c r="L494" s="47"/>
      <c r="P494" s="47"/>
      <c r="T494" s="47"/>
    </row>
    <row r="495" spans="9:20" x14ac:dyDescent="0.3">
      <c r="I495" s="13"/>
      <c r="L495" s="47"/>
      <c r="P495" s="47"/>
      <c r="T495" s="47"/>
    </row>
    <row r="496" spans="9:20" x14ac:dyDescent="0.3">
      <c r="I496" s="13"/>
      <c r="L496" s="47"/>
      <c r="P496" s="47"/>
      <c r="T496" s="47"/>
    </row>
    <row r="497" spans="9:20" x14ac:dyDescent="0.3">
      <c r="I497" s="13"/>
      <c r="L497" s="47"/>
      <c r="P497" s="47"/>
      <c r="T497" s="47"/>
    </row>
    <row r="498" spans="9:20" x14ac:dyDescent="0.3">
      <c r="I498" s="13"/>
      <c r="L498" s="47"/>
      <c r="P498" s="47"/>
      <c r="T498" s="47"/>
    </row>
    <row r="499" spans="9:20" x14ac:dyDescent="0.3">
      <c r="I499" s="13"/>
      <c r="L499" s="47"/>
      <c r="P499" s="47"/>
      <c r="T499" s="47"/>
    </row>
    <row r="500" spans="9:20" x14ac:dyDescent="0.3">
      <c r="I500" s="13"/>
      <c r="L500" s="47"/>
      <c r="P500" s="47"/>
      <c r="T500" s="47"/>
    </row>
    <row r="501" spans="9:20" x14ac:dyDescent="0.3">
      <c r="I501" s="13"/>
      <c r="L501" s="47"/>
      <c r="P501" s="47"/>
      <c r="T501" s="47"/>
    </row>
    <row r="502" spans="9:20" x14ac:dyDescent="0.3">
      <c r="I502" s="13"/>
      <c r="L502" s="47"/>
      <c r="P502" s="47"/>
      <c r="T502" s="47"/>
    </row>
    <row r="503" spans="9:20" x14ac:dyDescent="0.3">
      <c r="I503" s="13"/>
      <c r="L503" s="47"/>
      <c r="P503" s="47"/>
      <c r="T503" s="47"/>
    </row>
    <row r="504" spans="9:20" x14ac:dyDescent="0.3">
      <c r="I504" s="13"/>
      <c r="L504" s="47"/>
      <c r="P504" s="47"/>
      <c r="T504" s="47"/>
    </row>
    <row r="505" spans="9:20" x14ac:dyDescent="0.3">
      <c r="I505" s="13"/>
      <c r="L505" s="47"/>
      <c r="P505" s="47"/>
      <c r="T505" s="47"/>
    </row>
    <row r="506" spans="9:20" x14ac:dyDescent="0.3">
      <c r="I506" s="13"/>
      <c r="L506" s="47"/>
      <c r="P506" s="47"/>
      <c r="T506" s="47"/>
    </row>
    <row r="507" spans="9:20" x14ac:dyDescent="0.3">
      <c r="I507" s="13"/>
      <c r="L507" s="47"/>
      <c r="P507" s="47"/>
      <c r="T507" s="47"/>
    </row>
    <row r="508" spans="9:20" x14ac:dyDescent="0.3">
      <c r="I508" s="13"/>
      <c r="L508" s="47"/>
      <c r="P508" s="47"/>
      <c r="T508" s="47"/>
    </row>
    <row r="509" spans="9:20" x14ac:dyDescent="0.3">
      <c r="I509" s="13"/>
      <c r="L509" s="47"/>
      <c r="P509" s="47"/>
      <c r="T509" s="47"/>
    </row>
    <row r="510" spans="9:20" x14ac:dyDescent="0.3">
      <c r="I510" s="13"/>
      <c r="L510" s="47"/>
      <c r="P510" s="47"/>
      <c r="T510" s="47"/>
    </row>
    <row r="511" spans="9:20" x14ac:dyDescent="0.3">
      <c r="I511" s="13"/>
      <c r="L511" s="47"/>
      <c r="P511" s="47"/>
      <c r="T511" s="47"/>
    </row>
    <row r="512" spans="9:20" x14ac:dyDescent="0.3">
      <c r="I512" s="13"/>
      <c r="L512" s="47"/>
      <c r="P512" s="47"/>
      <c r="T512" s="47"/>
    </row>
    <row r="513" spans="9:20" x14ac:dyDescent="0.3">
      <c r="I513" s="13"/>
      <c r="L513" s="47"/>
      <c r="P513" s="47"/>
      <c r="T513" s="47"/>
    </row>
    <row r="514" spans="9:20" x14ac:dyDescent="0.3">
      <c r="I514" s="13"/>
      <c r="L514" s="47"/>
      <c r="P514" s="47"/>
      <c r="T514" s="47"/>
    </row>
    <row r="515" spans="9:20" x14ac:dyDescent="0.3">
      <c r="I515" s="13"/>
      <c r="L515" s="47"/>
      <c r="P515" s="47"/>
      <c r="T515" s="47"/>
    </row>
    <row r="516" spans="9:20" x14ac:dyDescent="0.3">
      <c r="I516" s="13"/>
      <c r="L516" s="47"/>
      <c r="P516" s="47"/>
      <c r="T516" s="47"/>
    </row>
    <row r="517" spans="9:20" x14ac:dyDescent="0.3">
      <c r="I517" s="13"/>
      <c r="L517" s="47"/>
      <c r="P517" s="47"/>
      <c r="T517" s="47"/>
    </row>
    <row r="518" spans="9:20" x14ac:dyDescent="0.3">
      <c r="I518" s="13"/>
      <c r="L518" s="47"/>
      <c r="P518" s="47"/>
      <c r="T518" s="47"/>
    </row>
    <row r="519" spans="9:20" x14ac:dyDescent="0.3">
      <c r="I519" s="13"/>
      <c r="L519" s="47"/>
      <c r="P519" s="47"/>
      <c r="T519" s="47"/>
    </row>
    <row r="520" spans="9:20" x14ac:dyDescent="0.3">
      <c r="I520" s="13"/>
      <c r="L520" s="47"/>
      <c r="P520" s="47"/>
      <c r="T520" s="47"/>
    </row>
    <row r="521" spans="9:20" x14ac:dyDescent="0.3">
      <c r="I521" s="13"/>
      <c r="L521" s="47"/>
      <c r="P521" s="47"/>
      <c r="T521" s="47"/>
    </row>
    <row r="522" spans="9:20" x14ac:dyDescent="0.3">
      <c r="I522" s="13"/>
      <c r="L522" s="47"/>
      <c r="P522" s="47"/>
      <c r="T522" s="47"/>
    </row>
    <row r="523" spans="9:20" x14ac:dyDescent="0.3">
      <c r="I523" s="13"/>
      <c r="L523" s="47"/>
      <c r="P523" s="47"/>
      <c r="T523" s="47"/>
    </row>
    <row r="524" spans="9:20" x14ac:dyDescent="0.3">
      <c r="I524" s="13"/>
      <c r="L524" s="47"/>
      <c r="P524" s="47"/>
      <c r="T524" s="47"/>
    </row>
    <row r="525" spans="9:20" x14ac:dyDescent="0.3">
      <c r="I525" s="13"/>
      <c r="L525" s="47"/>
      <c r="P525" s="47"/>
      <c r="T525" s="47"/>
    </row>
    <row r="526" spans="9:20" x14ac:dyDescent="0.3">
      <c r="I526" s="13"/>
      <c r="L526" s="47"/>
      <c r="P526" s="47"/>
      <c r="T526" s="47"/>
    </row>
    <row r="527" spans="9:20" x14ac:dyDescent="0.3">
      <c r="I527" s="13"/>
      <c r="L527" s="47"/>
      <c r="P527" s="47"/>
      <c r="T527" s="47"/>
    </row>
    <row r="528" spans="9:20" x14ac:dyDescent="0.3">
      <c r="I528" s="13"/>
      <c r="L528" s="47"/>
      <c r="P528" s="47"/>
      <c r="T528" s="47"/>
    </row>
    <row r="529" spans="9:20" x14ac:dyDescent="0.3">
      <c r="I529" s="13"/>
      <c r="L529" s="47"/>
      <c r="P529" s="47"/>
      <c r="T529" s="47"/>
    </row>
    <row r="530" spans="9:20" x14ac:dyDescent="0.3">
      <c r="I530" s="13"/>
      <c r="L530" s="47"/>
      <c r="P530" s="47"/>
      <c r="T530" s="47"/>
    </row>
    <row r="531" spans="9:20" x14ac:dyDescent="0.3">
      <c r="I531" s="13"/>
      <c r="L531" s="47"/>
      <c r="P531" s="47"/>
      <c r="T531" s="47"/>
    </row>
    <row r="532" spans="9:20" x14ac:dyDescent="0.3">
      <c r="I532" s="13"/>
      <c r="L532" s="47"/>
      <c r="P532" s="47"/>
      <c r="T532" s="47"/>
    </row>
    <row r="533" spans="9:20" x14ac:dyDescent="0.3">
      <c r="I533" s="13"/>
      <c r="L533" s="47"/>
      <c r="P533" s="47"/>
      <c r="T533" s="47"/>
    </row>
    <row r="534" spans="9:20" x14ac:dyDescent="0.3">
      <c r="I534" s="13"/>
      <c r="L534" s="47"/>
      <c r="P534" s="47"/>
      <c r="T534" s="47"/>
    </row>
    <row r="535" spans="9:20" x14ac:dyDescent="0.3">
      <c r="I535" s="13"/>
      <c r="L535" s="47"/>
      <c r="P535" s="47"/>
      <c r="T535" s="47"/>
    </row>
    <row r="536" spans="9:20" x14ac:dyDescent="0.3">
      <c r="I536" s="13"/>
      <c r="L536" s="47"/>
      <c r="P536" s="47"/>
      <c r="T536" s="47"/>
    </row>
    <row r="537" spans="9:20" x14ac:dyDescent="0.3">
      <c r="I537" s="13"/>
      <c r="L537" s="47"/>
      <c r="P537" s="47"/>
      <c r="T537" s="47"/>
    </row>
    <row r="538" spans="9:20" x14ac:dyDescent="0.3">
      <c r="I538" s="13"/>
      <c r="L538" s="47"/>
      <c r="P538" s="47"/>
      <c r="T538" s="47"/>
    </row>
    <row r="539" spans="9:20" x14ac:dyDescent="0.3">
      <c r="I539" s="13"/>
      <c r="L539" s="47"/>
      <c r="P539" s="47"/>
      <c r="T539" s="47"/>
    </row>
    <row r="540" spans="9:20" x14ac:dyDescent="0.3">
      <c r="I540" s="13"/>
      <c r="L540" s="47"/>
      <c r="P540" s="47"/>
      <c r="T540" s="47"/>
    </row>
    <row r="541" spans="9:20" x14ac:dyDescent="0.3">
      <c r="I541" s="13"/>
      <c r="L541" s="47"/>
      <c r="P541" s="47"/>
      <c r="T541" s="47"/>
    </row>
    <row r="542" spans="9:20" x14ac:dyDescent="0.3">
      <c r="I542" s="13"/>
      <c r="L542" s="47"/>
      <c r="P542" s="47"/>
      <c r="T542" s="47"/>
    </row>
    <row r="543" spans="9:20" x14ac:dyDescent="0.3">
      <c r="I543" s="13"/>
      <c r="L543" s="47"/>
      <c r="P543" s="47"/>
      <c r="T543" s="47"/>
    </row>
    <row r="544" spans="9:20" x14ac:dyDescent="0.3">
      <c r="I544" s="13"/>
      <c r="L544" s="47"/>
      <c r="P544" s="47"/>
      <c r="T544" s="47"/>
    </row>
    <row r="545" spans="9:20" x14ac:dyDescent="0.3">
      <c r="I545" s="13"/>
      <c r="L545" s="47"/>
      <c r="P545" s="47"/>
      <c r="T545" s="47"/>
    </row>
    <row r="546" spans="9:20" x14ac:dyDescent="0.3">
      <c r="I546" s="13"/>
      <c r="L546" s="47"/>
      <c r="P546" s="47"/>
      <c r="T546" s="47"/>
    </row>
    <row r="547" spans="9:20" x14ac:dyDescent="0.3">
      <c r="I547" s="13"/>
      <c r="L547" s="47"/>
      <c r="P547" s="47"/>
      <c r="T547" s="47"/>
    </row>
    <row r="548" spans="9:20" x14ac:dyDescent="0.3">
      <c r="I548" s="13"/>
      <c r="L548" s="47"/>
      <c r="P548" s="47"/>
      <c r="T548" s="47"/>
    </row>
    <row r="549" spans="9:20" x14ac:dyDescent="0.3">
      <c r="I549" s="13"/>
      <c r="L549" s="47"/>
      <c r="P549" s="47"/>
      <c r="T549" s="47"/>
    </row>
    <row r="550" spans="9:20" x14ac:dyDescent="0.3">
      <c r="I550" s="13"/>
      <c r="L550" s="47"/>
      <c r="P550" s="47"/>
      <c r="T550" s="47"/>
    </row>
    <row r="551" spans="9:20" x14ac:dyDescent="0.3">
      <c r="I551" s="13"/>
      <c r="L551" s="47"/>
      <c r="P551" s="47"/>
      <c r="T551" s="47"/>
    </row>
    <row r="552" spans="9:20" x14ac:dyDescent="0.3">
      <c r="I552" s="13"/>
      <c r="L552" s="47"/>
      <c r="P552" s="47"/>
      <c r="T552" s="47"/>
    </row>
    <row r="553" spans="9:20" x14ac:dyDescent="0.3">
      <c r="I553" s="13"/>
      <c r="L553" s="47"/>
      <c r="P553" s="47"/>
      <c r="T553" s="47"/>
    </row>
    <row r="554" spans="9:20" x14ac:dyDescent="0.3">
      <c r="I554" s="13"/>
      <c r="L554" s="47"/>
      <c r="P554" s="47"/>
      <c r="T554" s="47"/>
    </row>
    <row r="555" spans="9:20" x14ac:dyDescent="0.3">
      <c r="I555" s="13"/>
      <c r="L555" s="47"/>
      <c r="P555" s="47"/>
      <c r="T555" s="47"/>
    </row>
    <row r="556" spans="9:20" x14ac:dyDescent="0.3">
      <c r="I556" s="13"/>
      <c r="L556" s="47"/>
      <c r="P556" s="47"/>
      <c r="T556" s="47"/>
    </row>
    <row r="557" spans="9:20" x14ac:dyDescent="0.3">
      <c r="I557" s="13"/>
      <c r="L557" s="47"/>
      <c r="P557" s="47"/>
      <c r="T557" s="47"/>
    </row>
    <row r="558" spans="9:20" x14ac:dyDescent="0.3">
      <c r="I558" s="13"/>
      <c r="L558" s="47"/>
      <c r="P558" s="47"/>
      <c r="T558" s="47"/>
    </row>
    <row r="559" spans="9:20" x14ac:dyDescent="0.3">
      <c r="I559" s="13"/>
      <c r="L559" s="47"/>
      <c r="P559" s="47"/>
      <c r="T559" s="47"/>
    </row>
    <row r="560" spans="9:20" x14ac:dyDescent="0.3">
      <c r="I560" s="13"/>
      <c r="L560" s="47"/>
      <c r="P560" s="47"/>
      <c r="T560" s="47"/>
    </row>
    <row r="561" spans="9:20" x14ac:dyDescent="0.3">
      <c r="I561" s="13"/>
      <c r="L561" s="47"/>
      <c r="P561" s="47"/>
      <c r="T561" s="47"/>
    </row>
    <row r="562" spans="9:20" x14ac:dyDescent="0.3">
      <c r="I562" s="13"/>
      <c r="L562" s="47"/>
      <c r="P562" s="47"/>
      <c r="T562" s="47"/>
    </row>
    <row r="563" spans="9:20" x14ac:dyDescent="0.3">
      <c r="I563" s="13"/>
      <c r="L563" s="47"/>
      <c r="P563" s="47"/>
      <c r="T563" s="47"/>
    </row>
    <row r="564" spans="9:20" x14ac:dyDescent="0.3">
      <c r="I564" s="13"/>
      <c r="L564" s="47"/>
      <c r="P564" s="47"/>
      <c r="T564" s="47"/>
    </row>
    <row r="565" spans="9:20" x14ac:dyDescent="0.3">
      <c r="I565" s="13"/>
      <c r="L565" s="47"/>
      <c r="P565" s="47"/>
      <c r="T565" s="47"/>
    </row>
    <row r="566" spans="9:20" x14ac:dyDescent="0.3">
      <c r="I566" s="13"/>
      <c r="L566" s="47"/>
      <c r="P566" s="47"/>
      <c r="T566" s="47"/>
    </row>
    <row r="567" spans="9:20" x14ac:dyDescent="0.3">
      <c r="I567" s="13"/>
      <c r="L567" s="47"/>
      <c r="P567" s="47"/>
      <c r="T567" s="47"/>
    </row>
    <row r="568" spans="9:20" x14ac:dyDescent="0.3">
      <c r="I568" s="13"/>
      <c r="L568" s="47"/>
      <c r="P568" s="47"/>
      <c r="T568" s="47"/>
    </row>
    <row r="569" spans="9:20" x14ac:dyDescent="0.3">
      <c r="I569" s="13"/>
      <c r="L569" s="47"/>
      <c r="P569" s="47"/>
      <c r="T569" s="47"/>
    </row>
    <row r="570" spans="9:20" x14ac:dyDescent="0.3">
      <c r="I570" s="13"/>
      <c r="L570" s="47"/>
      <c r="P570" s="47"/>
      <c r="T570" s="47"/>
    </row>
    <row r="571" spans="9:20" x14ac:dyDescent="0.3">
      <c r="I571" s="13"/>
      <c r="L571" s="47"/>
      <c r="P571" s="47"/>
      <c r="T571" s="47"/>
    </row>
    <row r="572" spans="9:20" x14ac:dyDescent="0.3">
      <c r="I572" s="13"/>
      <c r="L572" s="47"/>
      <c r="P572" s="47"/>
      <c r="T572" s="47"/>
    </row>
    <row r="573" spans="9:20" x14ac:dyDescent="0.3">
      <c r="I573" s="13"/>
      <c r="L573" s="47"/>
      <c r="P573" s="47"/>
      <c r="T573" s="47"/>
    </row>
    <row r="574" spans="9:20" x14ac:dyDescent="0.3">
      <c r="I574" s="13"/>
      <c r="L574" s="47"/>
      <c r="P574" s="47"/>
      <c r="T574" s="47"/>
    </row>
    <row r="575" spans="9:20" x14ac:dyDescent="0.3">
      <c r="I575" s="13"/>
      <c r="L575" s="47"/>
      <c r="P575" s="47"/>
      <c r="T575" s="47"/>
    </row>
    <row r="576" spans="9:20" x14ac:dyDescent="0.3">
      <c r="I576" s="13"/>
      <c r="L576" s="47"/>
      <c r="P576" s="47"/>
      <c r="T576" s="47"/>
    </row>
    <row r="577" spans="9:20" x14ac:dyDescent="0.3">
      <c r="I577" s="13"/>
      <c r="L577" s="47"/>
      <c r="P577" s="47"/>
      <c r="T577" s="47"/>
    </row>
    <row r="578" spans="9:20" x14ac:dyDescent="0.3">
      <c r="I578" s="13"/>
      <c r="L578" s="47"/>
      <c r="P578" s="47"/>
      <c r="T578" s="47"/>
    </row>
    <row r="579" spans="9:20" x14ac:dyDescent="0.3">
      <c r="I579" s="13"/>
      <c r="L579" s="47"/>
      <c r="P579" s="47"/>
      <c r="T579" s="47"/>
    </row>
    <row r="580" spans="9:20" x14ac:dyDescent="0.3">
      <c r="I580" s="13"/>
      <c r="L580" s="47"/>
      <c r="P580" s="47"/>
      <c r="T580" s="47"/>
    </row>
    <row r="581" spans="9:20" x14ac:dyDescent="0.3">
      <c r="I581" s="13"/>
      <c r="L581" s="47"/>
      <c r="P581" s="47"/>
      <c r="T581" s="47"/>
    </row>
    <row r="582" spans="9:20" x14ac:dyDescent="0.3">
      <c r="I582" s="13"/>
      <c r="L582" s="47"/>
      <c r="P582" s="47"/>
      <c r="T582" s="47"/>
    </row>
    <row r="583" spans="9:20" x14ac:dyDescent="0.3">
      <c r="I583" s="13"/>
      <c r="L583" s="47"/>
      <c r="P583" s="47"/>
      <c r="T583" s="47"/>
    </row>
    <row r="584" spans="9:20" x14ac:dyDescent="0.3">
      <c r="I584" s="13"/>
      <c r="L584" s="47"/>
      <c r="P584" s="47"/>
      <c r="T584" s="47"/>
    </row>
    <row r="585" spans="9:20" x14ac:dyDescent="0.3">
      <c r="I585" s="13"/>
      <c r="L585" s="47"/>
      <c r="P585" s="47"/>
      <c r="T585" s="47"/>
    </row>
    <row r="586" spans="9:20" x14ac:dyDescent="0.3">
      <c r="I586" s="13"/>
      <c r="L586" s="47"/>
      <c r="P586" s="47"/>
      <c r="T586" s="47"/>
    </row>
    <row r="587" spans="9:20" x14ac:dyDescent="0.3">
      <c r="I587" s="13"/>
      <c r="L587" s="47"/>
      <c r="P587" s="47"/>
      <c r="T587" s="47"/>
    </row>
    <row r="588" spans="9:20" x14ac:dyDescent="0.3">
      <c r="I588" s="13"/>
      <c r="L588" s="47"/>
      <c r="P588" s="47"/>
      <c r="T588" s="47"/>
    </row>
    <row r="589" spans="9:20" x14ac:dyDescent="0.3">
      <c r="I589" s="13"/>
      <c r="L589" s="47"/>
      <c r="P589" s="47"/>
      <c r="T589" s="47"/>
    </row>
    <row r="590" spans="9:20" x14ac:dyDescent="0.3">
      <c r="I590" s="13"/>
      <c r="L590" s="47"/>
      <c r="P590" s="47"/>
      <c r="T590" s="47"/>
    </row>
    <row r="591" spans="9:20" x14ac:dyDescent="0.3">
      <c r="I591" s="13"/>
      <c r="L591" s="47"/>
      <c r="P591" s="47"/>
      <c r="T591" s="47"/>
    </row>
    <row r="592" spans="9:20" x14ac:dyDescent="0.3">
      <c r="I592" s="13"/>
      <c r="L592" s="47"/>
      <c r="P592" s="47"/>
      <c r="T592" s="47"/>
    </row>
    <row r="593" spans="9:20" x14ac:dyDescent="0.3">
      <c r="I593" s="13"/>
      <c r="L593" s="47"/>
      <c r="P593" s="47"/>
      <c r="T593" s="47"/>
    </row>
    <row r="594" spans="9:20" x14ac:dyDescent="0.3">
      <c r="I594" s="13"/>
      <c r="L594" s="47"/>
      <c r="P594" s="47"/>
      <c r="T594" s="47"/>
    </row>
    <row r="595" spans="9:20" x14ac:dyDescent="0.3">
      <c r="I595" s="13"/>
      <c r="L595" s="47"/>
      <c r="P595" s="47"/>
      <c r="T595" s="47"/>
    </row>
    <row r="596" spans="9:20" x14ac:dyDescent="0.3">
      <c r="I596" s="13"/>
      <c r="L596" s="47"/>
      <c r="P596" s="47"/>
      <c r="T596" s="47"/>
    </row>
    <row r="597" spans="9:20" x14ac:dyDescent="0.3">
      <c r="I597" s="13"/>
      <c r="L597" s="47"/>
      <c r="P597" s="47"/>
      <c r="T597" s="47"/>
    </row>
    <row r="598" spans="9:20" x14ac:dyDescent="0.3">
      <c r="I598" s="13"/>
      <c r="L598" s="47"/>
      <c r="P598" s="47"/>
      <c r="T598" s="47"/>
    </row>
    <row r="599" spans="9:20" x14ac:dyDescent="0.3">
      <c r="I599" s="13"/>
      <c r="L599" s="47"/>
      <c r="P599" s="47"/>
      <c r="T599" s="47"/>
    </row>
    <row r="600" spans="9:20" x14ac:dyDescent="0.3">
      <c r="I600" s="13"/>
      <c r="L600" s="47"/>
      <c r="P600" s="47"/>
      <c r="T600" s="47"/>
    </row>
    <row r="601" spans="9:20" x14ac:dyDescent="0.3">
      <c r="I601" s="13"/>
      <c r="L601" s="47"/>
      <c r="P601" s="47"/>
      <c r="T601" s="47"/>
    </row>
    <row r="602" spans="9:20" x14ac:dyDescent="0.3">
      <c r="I602" s="13"/>
      <c r="L602" s="47"/>
      <c r="P602" s="47"/>
      <c r="T602" s="47"/>
    </row>
    <row r="603" spans="9:20" x14ac:dyDescent="0.3">
      <c r="I603" s="13"/>
      <c r="L603" s="47"/>
      <c r="P603" s="47"/>
      <c r="T603" s="47"/>
    </row>
    <row r="604" spans="9:20" x14ac:dyDescent="0.3">
      <c r="I604" s="13"/>
      <c r="L604" s="47"/>
      <c r="P604" s="47"/>
      <c r="T604" s="47"/>
    </row>
    <row r="605" spans="9:20" x14ac:dyDescent="0.3">
      <c r="I605" s="13"/>
      <c r="L605" s="47"/>
      <c r="P605" s="47"/>
      <c r="T605" s="47"/>
    </row>
    <row r="606" spans="9:20" x14ac:dyDescent="0.3">
      <c r="I606" s="13"/>
      <c r="L606" s="47"/>
      <c r="P606" s="47"/>
      <c r="T606" s="47"/>
    </row>
    <row r="607" spans="9:20" x14ac:dyDescent="0.3">
      <c r="I607" s="13"/>
      <c r="L607" s="47"/>
      <c r="P607" s="47"/>
      <c r="T607" s="47"/>
    </row>
    <row r="608" spans="9:20" x14ac:dyDescent="0.3">
      <c r="I608" s="13"/>
      <c r="L608" s="47"/>
      <c r="P608" s="47"/>
      <c r="T608" s="47"/>
    </row>
    <row r="609" spans="9:20" x14ac:dyDescent="0.3">
      <c r="I609" s="13"/>
      <c r="L609" s="47"/>
      <c r="P609" s="47"/>
      <c r="T609" s="47"/>
    </row>
    <row r="610" spans="9:20" x14ac:dyDescent="0.3">
      <c r="I610" s="13"/>
      <c r="L610" s="47"/>
      <c r="P610" s="47"/>
      <c r="T610" s="47"/>
    </row>
    <row r="611" spans="9:20" x14ac:dyDescent="0.3">
      <c r="I611" s="13"/>
      <c r="L611" s="47"/>
      <c r="P611" s="47"/>
      <c r="T611" s="47"/>
    </row>
    <row r="612" spans="9:20" x14ac:dyDescent="0.3">
      <c r="I612" s="13"/>
      <c r="L612" s="47"/>
      <c r="P612" s="47"/>
      <c r="T612" s="47"/>
    </row>
    <row r="613" spans="9:20" x14ac:dyDescent="0.3">
      <c r="I613" s="13"/>
      <c r="L613" s="47"/>
      <c r="P613" s="47"/>
      <c r="T613" s="47"/>
    </row>
    <row r="614" spans="9:20" x14ac:dyDescent="0.3">
      <c r="I614" s="13"/>
      <c r="L614" s="47"/>
      <c r="P614" s="47"/>
      <c r="T614" s="47"/>
    </row>
    <row r="615" spans="9:20" x14ac:dyDescent="0.3">
      <c r="I615" s="13"/>
      <c r="L615" s="47"/>
      <c r="P615" s="47"/>
      <c r="T615" s="47"/>
    </row>
    <row r="616" spans="9:20" x14ac:dyDescent="0.3">
      <c r="I616" s="13"/>
      <c r="L616" s="47"/>
      <c r="P616" s="47"/>
      <c r="T616" s="47"/>
    </row>
    <row r="617" spans="9:20" x14ac:dyDescent="0.3">
      <c r="I617" s="13"/>
      <c r="L617" s="47"/>
      <c r="P617" s="47"/>
      <c r="T617" s="47"/>
    </row>
    <row r="618" spans="9:20" x14ac:dyDescent="0.3">
      <c r="I618" s="13"/>
      <c r="L618" s="47"/>
      <c r="P618" s="47"/>
      <c r="T618" s="47"/>
    </row>
    <row r="619" spans="9:20" x14ac:dyDescent="0.3">
      <c r="I619" s="13"/>
      <c r="L619" s="47"/>
      <c r="P619" s="47"/>
      <c r="T619" s="47"/>
    </row>
    <row r="620" spans="9:20" x14ac:dyDescent="0.3">
      <c r="I620" s="13"/>
      <c r="L620" s="47"/>
      <c r="P620" s="47"/>
      <c r="T620" s="47"/>
    </row>
    <row r="621" spans="9:20" x14ac:dyDescent="0.3">
      <c r="I621" s="13"/>
      <c r="L621" s="47"/>
      <c r="P621" s="47"/>
      <c r="T621" s="47"/>
    </row>
    <row r="622" spans="9:20" x14ac:dyDescent="0.3">
      <c r="I622" s="13"/>
      <c r="L622" s="47"/>
      <c r="P622" s="47"/>
      <c r="T622" s="47"/>
    </row>
    <row r="623" spans="9:20" x14ac:dyDescent="0.3">
      <c r="I623" s="13"/>
      <c r="L623" s="47"/>
      <c r="P623" s="47"/>
      <c r="T623" s="47"/>
    </row>
    <row r="624" spans="9:20" x14ac:dyDescent="0.3">
      <c r="I624" s="13"/>
      <c r="L624" s="47"/>
      <c r="P624" s="47"/>
      <c r="T624" s="47"/>
    </row>
    <row r="625" spans="9:20" x14ac:dyDescent="0.3">
      <c r="I625" s="13"/>
      <c r="L625" s="47"/>
      <c r="P625" s="47"/>
      <c r="T625" s="47"/>
    </row>
    <row r="626" spans="9:20" x14ac:dyDescent="0.3">
      <c r="I626" s="13"/>
      <c r="L626" s="47"/>
      <c r="P626" s="47"/>
      <c r="T626" s="47"/>
    </row>
    <row r="627" spans="9:20" x14ac:dyDescent="0.3">
      <c r="I627" s="13"/>
      <c r="L627" s="47"/>
      <c r="P627" s="47"/>
      <c r="T627" s="47"/>
    </row>
    <row r="628" spans="9:20" x14ac:dyDescent="0.3">
      <c r="I628" s="13"/>
      <c r="L628" s="47"/>
      <c r="P628" s="47"/>
      <c r="T628" s="47"/>
    </row>
    <row r="629" spans="9:20" x14ac:dyDescent="0.3">
      <c r="I629" s="13"/>
      <c r="L629" s="47"/>
      <c r="P629" s="47"/>
      <c r="T629" s="47"/>
    </row>
    <row r="630" spans="9:20" x14ac:dyDescent="0.3">
      <c r="I630" s="13"/>
      <c r="L630" s="47"/>
      <c r="P630" s="47"/>
      <c r="T630" s="47"/>
    </row>
    <row r="631" spans="9:20" x14ac:dyDescent="0.3">
      <c r="I631" s="13"/>
      <c r="L631" s="47"/>
      <c r="P631" s="47"/>
      <c r="T631" s="47"/>
    </row>
    <row r="632" spans="9:20" x14ac:dyDescent="0.3">
      <c r="I632" s="13"/>
      <c r="L632" s="47"/>
      <c r="P632" s="47"/>
      <c r="T632" s="47"/>
    </row>
    <row r="633" spans="9:20" x14ac:dyDescent="0.3">
      <c r="I633" s="13"/>
      <c r="L633" s="47"/>
      <c r="P633" s="47"/>
      <c r="T633" s="47"/>
    </row>
    <row r="634" spans="9:20" x14ac:dyDescent="0.3">
      <c r="I634" s="13"/>
      <c r="L634" s="47"/>
      <c r="P634" s="47"/>
      <c r="T634" s="47"/>
    </row>
    <row r="635" spans="9:20" x14ac:dyDescent="0.3">
      <c r="I635" s="13"/>
      <c r="L635" s="47"/>
      <c r="P635" s="47"/>
      <c r="T635" s="47"/>
    </row>
    <row r="636" spans="9:20" x14ac:dyDescent="0.3">
      <c r="I636" s="13"/>
      <c r="L636" s="47"/>
      <c r="P636" s="47"/>
      <c r="T636" s="47"/>
    </row>
    <row r="637" spans="9:20" x14ac:dyDescent="0.3">
      <c r="I637" s="13"/>
      <c r="L637" s="47"/>
      <c r="P637" s="47"/>
      <c r="T637" s="47"/>
    </row>
    <row r="638" spans="9:20" x14ac:dyDescent="0.3">
      <c r="I638" s="13"/>
      <c r="L638" s="47"/>
      <c r="P638" s="47"/>
      <c r="T638" s="47"/>
    </row>
    <row r="639" spans="9:20" x14ac:dyDescent="0.3">
      <c r="I639" s="13"/>
      <c r="L639" s="47"/>
      <c r="P639" s="47"/>
      <c r="T639" s="47"/>
    </row>
    <row r="640" spans="9:20" x14ac:dyDescent="0.3">
      <c r="I640" s="13"/>
      <c r="L640" s="47"/>
      <c r="P640" s="47"/>
      <c r="T640" s="47"/>
    </row>
    <row r="641" spans="9:20" x14ac:dyDescent="0.3">
      <c r="I641" s="13"/>
      <c r="L641" s="47"/>
      <c r="P641" s="47"/>
      <c r="T641" s="47"/>
    </row>
    <row r="642" spans="9:20" x14ac:dyDescent="0.3">
      <c r="I642" s="13"/>
      <c r="L642" s="47"/>
      <c r="P642" s="47"/>
      <c r="T642" s="47"/>
    </row>
    <row r="643" spans="9:20" x14ac:dyDescent="0.3">
      <c r="I643" s="13"/>
      <c r="L643" s="47"/>
      <c r="P643" s="47"/>
      <c r="T643" s="47"/>
    </row>
    <row r="644" spans="9:20" x14ac:dyDescent="0.3">
      <c r="I644" s="13"/>
      <c r="L644" s="47"/>
      <c r="P644" s="47"/>
      <c r="T644" s="47"/>
    </row>
    <row r="645" spans="9:20" x14ac:dyDescent="0.3">
      <c r="I645" s="13"/>
      <c r="L645" s="47"/>
      <c r="P645" s="47"/>
      <c r="T645" s="47"/>
    </row>
    <row r="646" spans="9:20" x14ac:dyDescent="0.3">
      <c r="I646" s="13"/>
      <c r="L646" s="47"/>
      <c r="P646" s="47"/>
      <c r="T646" s="47"/>
    </row>
    <row r="647" spans="9:20" x14ac:dyDescent="0.3">
      <c r="I647" s="13"/>
      <c r="L647" s="47"/>
      <c r="P647" s="47"/>
      <c r="T647" s="47"/>
    </row>
    <row r="648" spans="9:20" x14ac:dyDescent="0.3">
      <c r="I648" s="13"/>
      <c r="L648" s="47"/>
      <c r="P648" s="47"/>
      <c r="T648" s="47"/>
    </row>
    <row r="649" spans="9:20" x14ac:dyDescent="0.3">
      <c r="I649" s="13"/>
      <c r="L649" s="47"/>
      <c r="P649" s="47"/>
      <c r="T649" s="47"/>
    </row>
    <row r="650" spans="9:20" x14ac:dyDescent="0.3">
      <c r="I650" s="13"/>
      <c r="L650" s="47"/>
      <c r="P650" s="47"/>
      <c r="T650" s="47"/>
    </row>
    <row r="651" spans="9:20" x14ac:dyDescent="0.3">
      <c r="I651" s="13"/>
      <c r="L651" s="47"/>
      <c r="P651" s="47"/>
      <c r="T651" s="47"/>
    </row>
    <row r="652" spans="9:20" x14ac:dyDescent="0.3">
      <c r="I652" s="13"/>
      <c r="L652" s="47"/>
      <c r="P652" s="47"/>
      <c r="T652" s="47"/>
    </row>
    <row r="653" spans="9:20" x14ac:dyDescent="0.3">
      <c r="I653" s="13"/>
      <c r="L653" s="47"/>
      <c r="P653" s="47"/>
      <c r="T653" s="47"/>
    </row>
    <row r="654" spans="9:20" x14ac:dyDescent="0.3">
      <c r="I654" s="13"/>
      <c r="L654" s="47"/>
      <c r="P654" s="47"/>
      <c r="T654" s="47"/>
    </row>
    <row r="655" spans="9:20" x14ac:dyDescent="0.3">
      <c r="I655" s="13"/>
      <c r="L655" s="47"/>
      <c r="P655" s="47"/>
      <c r="T655" s="47"/>
    </row>
    <row r="656" spans="9:20" x14ac:dyDescent="0.3">
      <c r="I656" s="13"/>
      <c r="L656" s="47"/>
      <c r="P656" s="47"/>
      <c r="T656" s="47"/>
    </row>
    <row r="657" spans="9:20" x14ac:dyDescent="0.3">
      <c r="I657" s="13"/>
      <c r="L657" s="47"/>
      <c r="P657" s="47"/>
      <c r="T657" s="47"/>
    </row>
    <row r="658" spans="9:20" x14ac:dyDescent="0.3">
      <c r="I658" s="13"/>
      <c r="L658" s="47"/>
      <c r="P658" s="47"/>
      <c r="T658" s="47"/>
    </row>
    <row r="659" spans="9:20" x14ac:dyDescent="0.3">
      <c r="I659" s="13"/>
      <c r="L659" s="47"/>
      <c r="P659" s="47"/>
      <c r="T659" s="47"/>
    </row>
    <row r="660" spans="9:20" x14ac:dyDescent="0.3">
      <c r="I660" s="13"/>
      <c r="L660" s="47"/>
      <c r="P660" s="47"/>
      <c r="T660" s="47"/>
    </row>
    <row r="661" spans="9:20" x14ac:dyDescent="0.3">
      <c r="I661" s="13"/>
      <c r="L661" s="47"/>
      <c r="P661" s="47"/>
      <c r="T661" s="47"/>
    </row>
    <row r="662" spans="9:20" x14ac:dyDescent="0.3">
      <c r="I662" s="13"/>
      <c r="L662" s="47"/>
      <c r="P662" s="47"/>
      <c r="T662" s="47"/>
    </row>
    <row r="663" spans="9:20" x14ac:dyDescent="0.3">
      <c r="I663" s="13"/>
      <c r="L663" s="47"/>
      <c r="P663" s="47"/>
      <c r="T663" s="47"/>
    </row>
    <row r="664" spans="9:20" x14ac:dyDescent="0.3">
      <c r="I664" s="13"/>
      <c r="L664" s="47"/>
      <c r="P664" s="47"/>
      <c r="T664" s="47"/>
    </row>
    <row r="665" spans="9:20" x14ac:dyDescent="0.3">
      <c r="I665" s="13"/>
      <c r="L665" s="47"/>
      <c r="P665" s="47"/>
      <c r="T665" s="47"/>
    </row>
    <row r="666" spans="9:20" x14ac:dyDescent="0.3">
      <c r="I666" s="13"/>
      <c r="L666" s="47"/>
      <c r="P666" s="47"/>
      <c r="T666" s="47"/>
    </row>
    <row r="667" spans="9:20" x14ac:dyDescent="0.3">
      <c r="I667" s="13"/>
      <c r="L667" s="47"/>
      <c r="P667" s="47"/>
      <c r="T667" s="47"/>
    </row>
    <row r="668" spans="9:20" x14ac:dyDescent="0.3">
      <c r="I668" s="13"/>
      <c r="L668" s="47"/>
      <c r="P668" s="47"/>
      <c r="T668" s="47"/>
    </row>
    <row r="669" spans="9:20" x14ac:dyDescent="0.3">
      <c r="I669" s="13"/>
      <c r="L669" s="47"/>
      <c r="P669" s="47"/>
      <c r="T669" s="47"/>
    </row>
    <row r="670" spans="9:20" x14ac:dyDescent="0.3">
      <c r="I670" s="13"/>
      <c r="L670" s="47"/>
      <c r="P670" s="47"/>
      <c r="T670" s="47"/>
    </row>
    <row r="671" spans="9:20" x14ac:dyDescent="0.3">
      <c r="I671" s="13"/>
      <c r="L671" s="47"/>
      <c r="P671" s="47"/>
      <c r="T671" s="47"/>
    </row>
    <row r="672" spans="9:20" x14ac:dyDescent="0.3">
      <c r="I672" s="13"/>
      <c r="L672" s="47"/>
      <c r="P672" s="47"/>
      <c r="T672" s="47"/>
    </row>
    <row r="673" spans="9:20" x14ac:dyDescent="0.3">
      <c r="I673" s="13"/>
      <c r="L673" s="47"/>
      <c r="P673" s="47"/>
      <c r="T673" s="47"/>
    </row>
    <row r="674" spans="9:20" x14ac:dyDescent="0.3">
      <c r="I674" s="13"/>
      <c r="L674" s="47"/>
      <c r="P674" s="47"/>
      <c r="T674" s="47"/>
    </row>
    <row r="675" spans="9:20" x14ac:dyDescent="0.3">
      <c r="I675" s="13"/>
      <c r="L675" s="47"/>
      <c r="P675" s="47"/>
      <c r="T675" s="47"/>
    </row>
    <row r="676" spans="9:20" x14ac:dyDescent="0.3">
      <c r="I676" s="13"/>
      <c r="L676" s="47"/>
      <c r="P676" s="47"/>
      <c r="T676" s="47"/>
    </row>
    <row r="677" spans="9:20" x14ac:dyDescent="0.3">
      <c r="I677" s="13"/>
      <c r="L677" s="47"/>
      <c r="P677" s="47"/>
      <c r="T677" s="47"/>
    </row>
    <row r="678" spans="9:20" x14ac:dyDescent="0.3">
      <c r="I678" s="13"/>
      <c r="L678" s="47"/>
      <c r="P678" s="47"/>
      <c r="T678" s="47"/>
    </row>
    <row r="679" spans="9:20" x14ac:dyDescent="0.3">
      <c r="I679" s="13"/>
      <c r="L679" s="47"/>
      <c r="P679" s="47"/>
      <c r="T679" s="47"/>
    </row>
    <row r="680" spans="9:20" x14ac:dyDescent="0.3">
      <c r="I680" s="13"/>
      <c r="L680" s="47"/>
      <c r="P680" s="47"/>
      <c r="T680" s="47"/>
    </row>
    <row r="681" spans="9:20" x14ac:dyDescent="0.3">
      <c r="I681" s="13"/>
      <c r="L681" s="47"/>
      <c r="P681" s="47"/>
      <c r="T681" s="47"/>
    </row>
    <row r="682" spans="9:20" x14ac:dyDescent="0.3">
      <c r="I682" s="13"/>
      <c r="L682" s="47"/>
      <c r="P682" s="47"/>
      <c r="T682" s="47"/>
    </row>
    <row r="683" spans="9:20" x14ac:dyDescent="0.3">
      <c r="I683" s="13"/>
      <c r="L683" s="47"/>
      <c r="P683" s="47"/>
      <c r="T683" s="47"/>
    </row>
    <row r="684" spans="9:20" x14ac:dyDescent="0.3">
      <c r="I684" s="13"/>
      <c r="L684" s="47"/>
      <c r="P684" s="47"/>
      <c r="T684" s="47"/>
    </row>
    <row r="685" spans="9:20" x14ac:dyDescent="0.3">
      <c r="I685" s="13"/>
      <c r="L685" s="47"/>
      <c r="P685" s="47"/>
      <c r="T685" s="47"/>
    </row>
    <row r="686" spans="9:20" x14ac:dyDescent="0.3">
      <c r="I686" s="13"/>
      <c r="L686" s="47"/>
      <c r="P686" s="47"/>
      <c r="T686" s="47"/>
    </row>
    <row r="687" spans="9:20" x14ac:dyDescent="0.3">
      <c r="I687" s="13"/>
      <c r="L687" s="47"/>
      <c r="P687" s="47"/>
      <c r="T687" s="47"/>
    </row>
    <row r="688" spans="9:20" x14ac:dyDescent="0.3">
      <c r="I688" s="13"/>
      <c r="L688" s="47"/>
      <c r="P688" s="47"/>
      <c r="T688" s="47"/>
    </row>
    <row r="689" spans="9:20" x14ac:dyDescent="0.3">
      <c r="I689" s="13"/>
      <c r="L689" s="47"/>
      <c r="P689" s="47"/>
      <c r="T689" s="47"/>
    </row>
    <row r="690" spans="9:20" x14ac:dyDescent="0.3">
      <c r="I690" s="13"/>
      <c r="L690" s="47"/>
      <c r="P690" s="47"/>
      <c r="T690" s="47"/>
    </row>
    <row r="691" spans="9:20" x14ac:dyDescent="0.3">
      <c r="I691" s="13"/>
      <c r="L691" s="47"/>
      <c r="P691" s="47"/>
      <c r="T691" s="47"/>
    </row>
    <row r="692" spans="9:20" x14ac:dyDescent="0.3">
      <c r="I692" s="13"/>
      <c r="L692" s="47"/>
      <c r="P692" s="47"/>
      <c r="T692" s="47"/>
    </row>
    <row r="693" spans="9:20" x14ac:dyDescent="0.3">
      <c r="I693" s="13"/>
      <c r="L693" s="47"/>
      <c r="P693" s="47"/>
      <c r="T693" s="47"/>
    </row>
    <row r="694" spans="9:20" x14ac:dyDescent="0.3">
      <c r="I694" s="13"/>
      <c r="L694" s="47"/>
      <c r="P694" s="47"/>
      <c r="T694" s="47"/>
    </row>
    <row r="695" spans="9:20" x14ac:dyDescent="0.3">
      <c r="I695" s="13"/>
      <c r="L695" s="47"/>
      <c r="P695" s="47"/>
      <c r="T695" s="47"/>
    </row>
    <row r="696" spans="9:20" x14ac:dyDescent="0.3">
      <c r="I696" s="13"/>
      <c r="L696" s="47"/>
      <c r="P696" s="47"/>
      <c r="T696" s="47"/>
    </row>
    <row r="697" spans="9:20" x14ac:dyDescent="0.3">
      <c r="I697" s="13"/>
      <c r="L697" s="47"/>
      <c r="P697" s="47"/>
      <c r="T697" s="47"/>
    </row>
    <row r="698" spans="9:20" x14ac:dyDescent="0.3">
      <c r="I698" s="13"/>
      <c r="L698" s="47"/>
      <c r="P698" s="47"/>
      <c r="T698" s="47"/>
    </row>
    <row r="699" spans="9:20" x14ac:dyDescent="0.3">
      <c r="I699" s="13"/>
      <c r="L699" s="47"/>
      <c r="P699" s="47"/>
      <c r="T699" s="47"/>
    </row>
    <row r="700" spans="9:20" x14ac:dyDescent="0.3">
      <c r="I700" s="13"/>
      <c r="L700" s="47"/>
      <c r="P700" s="47"/>
      <c r="T700" s="47"/>
    </row>
    <row r="701" spans="9:20" x14ac:dyDescent="0.3">
      <c r="I701" s="13"/>
      <c r="L701" s="47"/>
      <c r="P701" s="47"/>
      <c r="T701" s="47"/>
    </row>
    <row r="702" spans="9:20" x14ac:dyDescent="0.3">
      <c r="I702" s="13"/>
      <c r="L702" s="47"/>
      <c r="P702" s="47"/>
      <c r="T702" s="47"/>
    </row>
    <row r="703" spans="9:20" x14ac:dyDescent="0.3">
      <c r="I703" s="13"/>
      <c r="L703" s="47"/>
      <c r="P703" s="47"/>
      <c r="T703" s="47"/>
    </row>
    <row r="704" spans="9:20" x14ac:dyDescent="0.3">
      <c r="I704" s="13"/>
      <c r="L704" s="47"/>
      <c r="P704" s="47"/>
      <c r="T704" s="47"/>
    </row>
    <row r="705" spans="9:20" x14ac:dyDescent="0.3">
      <c r="I705" s="13"/>
      <c r="L705" s="47"/>
      <c r="P705" s="47"/>
      <c r="T705" s="47"/>
    </row>
    <row r="706" spans="9:20" x14ac:dyDescent="0.3">
      <c r="I706" s="13"/>
      <c r="L706" s="47"/>
      <c r="P706" s="47"/>
      <c r="T706" s="47"/>
    </row>
    <row r="707" spans="9:20" x14ac:dyDescent="0.3">
      <c r="I707" s="13"/>
      <c r="L707" s="47"/>
      <c r="P707" s="47"/>
      <c r="T707" s="47"/>
    </row>
    <row r="708" spans="9:20" x14ac:dyDescent="0.3">
      <c r="I708" s="13"/>
      <c r="L708" s="47"/>
      <c r="P708" s="47"/>
      <c r="T708" s="47"/>
    </row>
    <row r="709" spans="9:20" x14ac:dyDescent="0.3">
      <c r="I709" s="13"/>
      <c r="L709" s="47"/>
      <c r="P709" s="47"/>
      <c r="T709" s="47"/>
    </row>
    <row r="710" spans="9:20" x14ac:dyDescent="0.3">
      <c r="I710" s="13"/>
      <c r="L710" s="47"/>
      <c r="P710" s="47"/>
      <c r="T710" s="47"/>
    </row>
    <row r="711" spans="9:20" x14ac:dyDescent="0.3">
      <c r="I711" s="13"/>
      <c r="L711" s="47"/>
      <c r="P711" s="47"/>
      <c r="T711" s="47"/>
    </row>
    <row r="712" spans="9:20" x14ac:dyDescent="0.3">
      <c r="I712" s="13"/>
      <c r="L712" s="47"/>
      <c r="P712" s="47"/>
      <c r="T712" s="47"/>
    </row>
    <row r="713" spans="9:20" x14ac:dyDescent="0.3">
      <c r="I713" s="13"/>
      <c r="L713" s="47"/>
      <c r="P713" s="47"/>
      <c r="T713" s="47"/>
    </row>
    <row r="714" spans="9:20" x14ac:dyDescent="0.3">
      <c r="I714" s="13"/>
      <c r="L714" s="47"/>
      <c r="P714" s="47"/>
      <c r="T714" s="47"/>
    </row>
    <row r="715" spans="9:20" x14ac:dyDescent="0.3">
      <c r="I715" s="13"/>
      <c r="L715" s="47"/>
      <c r="P715" s="47"/>
      <c r="T715" s="47"/>
    </row>
    <row r="716" spans="9:20" x14ac:dyDescent="0.3">
      <c r="I716" s="13"/>
      <c r="L716" s="47"/>
      <c r="P716" s="47"/>
      <c r="T716" s="47"/>
    </row>
    <row r="717" spans="9:20" x14ac:dyDescent="0.3">
      <c r="I717" s="13"/>
      <c r="L717" s="47"/>
      <c r="P717" s="47"/>
      <c r="T717" s="47"/>
    </row>
    <row r="718" spans="9:20" x14ac:dyDescent="0.3">
      <c r="I718" s="13"/>
      <c r="L718" s="47"/>
      <c r="P718" s="47"/>
      <c r="T718" s="47"/>
    </row>
    <row r="719" spans="9:20" x14ac:dyDescent="0.3">
      <c r="I719" s="13"/>
      <c r="L719" s="47"/>
      <c r="P719" s="47"/>
      <c r="T719" s="47"/>
    </row>
    <row r="720" spans="9:20" x14ac:dyDescent="0.3">
      <c r="I720" s="13"/>
      <c r="L720" s="47"/>
      <c r="P720" s="47"/>
      <c r="T720" s="47"/>
    </row>
    <row r="721" spans="9:20" x14ac:dyDescent="0.3">
      <c r="I721" s="13"/>
      <c r="L721" s="47"/>
      <c r="P721" s="47"/>
      <c r="T721" s="47"/>
    </row>
    <row r="722" spans="9:20" x14ac:dyDescent="0.3">
      <c r="I722" s="13"/>
      <c r="L722" s="47"/>
      <c r="P722" s="47"/>
      <c r="T722" s="47"/>
    </row>
    <row r="723" spans="9:20" x14ac:dyDescent="0.3">
      <c r="I723" s="13"/>
      <c r="L723" s="47"/>
      <c r="P723" s="47"/>
      <c r="T723" s="47"/>
    </row>
    <row r="724" spans="9:20" x14ac:dyDescent="0.3">
      <c r="I724" s="13"/>
      <c r="L724" s="47"/>
      <c r="P724" s="47"/>
      <c r="T724" s="47"/>
    </row>
    <row r="725" spans="9:20" x14ac:dyDescent="0.3">
      <c r="I725" s="13"/>
      <c r="L725" s="47"/>
      <c r="P725" s="47"/>
      <c r="T725" s="47"/>
    </row>
    <row r="726" spans="9:20" x14ac:dyDescent="0.3">
      <c r="I726" s="13"/>
      <c r="L726" s="47"/>
      <c r="P726" s="47"/>
      <c r="T726" s="47"/>
    </row>
    <row r="727" spans="9:20" x14ac:dyDescent="0.3">
      <c r="I727" s="13"/>
      <c r="L727" s="47"/>
      <c r="P727" s="47"/>
      <c r="T727" s="47"/>
    </row>
    <row r="728" spans="9:20" x14ac:dyDescent="0.3">
      <c r="I728" s="13"/>
      <c r="L728" s="47"/>
      <c r="P728" s="47"/>
      <c r="T728" s="47"/>
    </row>
    <row r="729" spans="9:20" x14ac:dyDescent="0.3">
      <c r="I729" s="13"/>
      <c r="L729" s="47"/>
      <c r="P729" s="47"/>
      <c r="T729" s="47"/>
    </row>
    <row r="730" spans="9:20" x14ac:dyDescent="0.3">
      <c r="I730" s="13"/>
      <c r="L730" s="47"/>
      <c r="P730" s="47"/>
      <c r="T730" s="47"/>
    </row>
    <row r="731" spans="9:20" x14ac:dyDescent="0.3">
      <c r="I731" s="13"/>
      <c r="L731" s="47"/>
      <c r="P731" s="47"/>
      <c r="T731" s="47"/>
    </row>
    <row r="732" spans="9:20" x14ac:dyDescent="0.3">
      <c r="I732" s="13"/>
      <c r="L732" s="47"/>
      <c r="P732" s="47"/>
      <c r="T732" s="47"/>
    </row>
    <row r="733" spans="9:20" x14ac:dyDescent="0.3">
      <c r="I733" s="13"/>
      <c r="L733" s="47"/>
      <c r="P733" s="47"/>
      <c r="T733" s="47"/>
    </row>
    <row r="734" spans="9:20" x14ac:dyDescent="0.3">
      <c r="I734" s="13"/>
      <c r="L734" s="47"/>
      <c r="P734" s="47"/>
      <c r="T734" s="47"/>
    </row>
    <row r="735" spans="9:20" x14ac:dyDescent="0.3">
      <c r="I735" s="13"/>
      <c r="L735" s="47"/>
      <c r="P735" s="47"/>
      <c r="T735" s="47"/>
    </row>
    <row r="736" spans="9:20" x14ac:dyDescent="0.3">
      <c r="I736" s="13"/>
      <c r="L736" s="47"/>
      <c r="P736" s="47"/>
      <c r="T736" s="47"/>
    </row>
    <row r="737" spans="9:20" x14ac:dyDescent="0.3">
      <c r="I737" s="13"/>
      <c r="L737" s="47"/>
      <c r="P737" s="47"/>
      <c r="T737" s="47"/>
    </row>
    <row r="738" spans="9:20" x14ac:dyDescent="0.3">
      <c r="I738" s="13"/>
      <c r="L738" s="47"/>
      <c r="P738" s="47"/>
      <c r="T738" s="47"/>
    </row>
    <row r="739" spans="9:20" x14ac:dyDescent="0.3">
      <c r="I739" s="13"/>
      <c r="L739" s="47"/>
      <c r="P739" s="47"/>
      <c r="T739" s="47"/>
    </row>
    <row r="740" spans="9:20" x14ac:dyDescent="0.3">
      <c r="I740" s="13"/>
      <c r="L740" s="47"/>
      <c r="P740" s="47"/>
      <c r="T740" s="47"/>
    </row>
    <row r="741" spans="9:20" x14ac:dyDescent="0.3">
      <c r="I741" s="13"/>
      <c r="L741" s="47"/>
      <c r="P741" s="47"/>
      <c r="T741" s="47"/>
    </row>
    <row r="742" spans="9:20" x14ac:dyDescent="0.3">
      <c r="I742" s="13"/>
      <c r="L742" s="47"/>
      <c r="P742" s="47"/>
      <c r="T742" s="47"/>
    </row>
    <row r="743" spans="9:20" x14ac:dyDescent="0.3">
      <c r="I743" s="13"/>
      <c r="L743" s="47"/>
      <c r="P743" s="47"/>
      <c r="T743" s="47"/>
    </row>
    <row r="744" spans="9:20" x14ac:dyDescent="0.3">
      <c r="I744" s="13"/>
      <c r="L744" s="47"/>
      <c r="P744" s="47"/>
      <c r="T744" s="47"/>
    </row>
    <row r="745" spans="9:20" x14ac:dyDescent="0.3">
      <c r="I745" s="13"/>
      <c r="L745" s="47"/>
      <c r="P745" s="47"/>
      <c r="T745" s="47"/>
    </row>
    <row r="746" spans="9:20" x14ac:dyDescent="0.3">
      <c r="I746" s="13"/>
      <c r="L746" s="47"/>
      <c r="P746" s="47"/>
      <c r="T746" s="47"/>
    </row>
    <row r="747" spans="9:20" x14ac:dyDescent="0.3">
      <c r="I747" s="13"/>
      <c r="L747" s="47"/>
      <c r="P747" s="47"/>
      <c r="T747" s="47"/>
    </row>
    <row r="748" spans="9:20" x14ac:dyDescent="0.3">
      <c r="I748" s="13"/>
      <c r="L748" s="47"/>
      <c r="P748" s="47"/>
      <c r="T748" s="47"/>
    </row>
    <row r="749" spans="9:20" x14ac:dyDescent="0.3">
      <c r="I749" s="13"/>
      <c r="L749" s="47"/>
      <c r="P749" s="47"/>
      <c r="T749" s="47"/>
    </row>
    <row r="750" spans="9:20" x14ac:dyDescent="0.3">
      <c r="I750" s="13"/>
      <c r="L750" s="47"/>
      <c r="P750" s="47"/>
      <c r="T750" s="47"/>
    </row>
    <row r="751" spans="9:20" x14ac:dyDescent="0.3">
      <c r="I751" s="13"/>
      <c r="L751" s="47"/>
      <c r="P751" s="47"/>
      <c r="T751" s="47"/>
    </row>
    <row r="752" spans="9:20" x14ac:dyDescent="0.3">
      <c r="I752" s="13"/>
      <c r="L752" s="47"/>
      <c r="P752" s="47"/>
      <c r="T752" s="47"/>
    </row>
    <row r="753" spans="9:20" x14ac:dyDescent="0.3">
      <c r="I753" s="13"/>
      <c r="L753" s="47"/>
      <c r="P753" s="47"/>
      <c r="T753" s="47"/>
    </row>
    <row r="754" spans="9:20" x14ac:dyDescent="0.3">
      <c r="I754" s="13"/>
      <c r="L754" s="47"/>
      <c r="P754" s="47"/>
      <c r="T754" s="47"/>
    </row>
    <row r="755" spans="9:20" x14ac:dyDescent="0.3">
      <c r="I755" s="13"/>
      <c r="L755" s="47"/>
      <c r="P755" s="47"/>
      <c r="T755" s="47"/>
    </row>
    <row r="756" spans="9:20" x14ac:dyDescent="0.3">
      <c r="I756" s="13"/>
      <c r="L756" s="47"/>
      <c r="P756" s="47"/>
      <c r="T756" s="47"/>
    </row>
    <row r="757" spans="9:20" x14ac:dyDescent="0.3">
      <c r="I757" s="13"/>
      <c r="L757" s="47"/>
      <c r="P757" s="47"/>
      <c r="T757" s="47"/>
    </row>
    <row r="758" spans="9:20" x14ac:dyDescent="0.3">
      <c r="I758" s="13"/>
      <c r="L758" s="47"/>
      <c r="P758" s="47"/>
      <c r="T758" s="47"/>
    </row>
    <row r="759" spans="9:20" x14ac:dyDescent="0.3">
      <c r="I759" s="13"/>
      <c r="L759" s="47"/>
      <c r="P759" s="47"/>
      <c r="T759" s="47"/>
    </row>
    <row r="760" spans="9:20" x14ac:dyDescent="0.3">
      <c r="I760" s="13"/>
      <c r="L760" s="47"/>
      <c r="P760" s="47"/>
      <c r="T760" s="47"/>
    </row>
    <row r="761" spans="9:20" x14ac:dyDescent="0.3">
      <c r="I761" s="13"/>
      <c r="L761" s="47"/>
      <c r="P761" s="47"/>
      <c r="T761" s="47"/>
    </row>
    <row r="762" spans="9:20" x14ac:dyDescent="0.3">
      <c r="I762" s="13"/>
      <c r="L762" s="47"/>
      <c r="P762" s="47"/>
      <c r="T762" s="47"/>
    </row>
    <row r="763" spans="9:20" x14ac:dyDescent="0.3">
      <c r="I763" s="13"/>
      <c r="L763" s="47"/>
      <c r="P763" s="47"/>
      <c r="T763" s="47"/>
    </row>
    <row r="764" spans="9:20" x14ac:dyDescent="0.3">
      <c r="I764" s="13"/>
      <c r="L764" s="47"/>
      <c r="P764" s="47"/>
      <c r="T764" s="47"/>
    </row>
    <row r="765" spans="9:20" x14ac:dyDescent="0.3">
      <c r="I765" s="13"/>
      <c r="L765" s="47"/>
      <c r="P765" s="47"/>
      <c r="T765" s="47"/>
    </row>
    <row r="766" spans="9:20" x14ac:dyDescent="0.3">
      <c r="I766" s="13"/>
      <c r="L766" s="47"/>
      <c r="P766" s="47"/>
      <c r="T766" s="47"/>
    </row>
    <row r="767" spans="9:20" x14ac:dyDescent="0.3">
      <c r="I767" s="13"/>
      <c r="L767" s="47"/>
      <c r="P767" s="47"/>
      <c r="T767" s="47"/>
    </row>
    <row r="768" spans="9:20" x14ac:dyDescent="0.3">
      <c r="I768" s="13"/>
      <c r="L768" s="47"/>
      <c r="P768" s="47"/>
      <c r="T768" s="47"/>
    </row>
    <row r="769" spans="9:20" x14ac:dyDescent="0.3">
      <c r="I769" s="13"/>
      <c r="L769" s="47"/>
      <c r="P769" s="47"/>
      <c r="T769" s="47"/>
    </row>
    <row r="770" spans="9:20" x14ac:dyDescent="0.3">
      <c r="I770" s="13"/>
      <c r="L770" s="47"/>
      <c r="P770" s="47"/>
      <c r="T770" s="47"/>
    </row>
    <row r="771" spans="9:20" x14ac:dyDescent="0.3">
      <c r="I771" s="13"/>
      <c r="L771" s="47"/>
      <c r="P771" s="47"/>
      <c r="T771" s="47"/>
    </row>
    <row r="772" spans="9:20" x14ac:dyDescent="0.3">
      <c r="I772" s="13"/>
      <c r="L772" s="47"/>
      <c r="P772" s="47"/>
      <c r="T772" s="47"/>
    </row>
    <row r="773" spans="9:20" x14ac:dyDescent="0.3">
      <c r="I773" s="13"/>
      <c r="L773" s="47"/>
      <c r="P773" s="47"/>
      <c r="T773" s="47"/>
    </row>
    <row r="774" spans="9:20" x14ac:dyDescent="0.3">
      <c r="I774" s="13"/>
      <c r="L774" s="47"/>
      <c r="P774" s="47"/>
      <c r="T774" s="47"/>
    </row>
    <row r="775" spans="9:20" x14ac:dyDescent="0.3">
      <c r="I775" s="13"/>
      <c r="L775" s="47"/>
      <c r="P775" s="47"/>
      <c r="T775" s="47"/>
    </row>
    <row r="776" spans="9:20" x14ac:dyDescent="0.3">
      <c r="I776" s="13"/>
      <c r="L776" s="47"/>
      <c r="P776" s="47"/>
      <c r="T776" s="47"/>
    </row>
    <row r="777" spans="9:20" x14ac:dyDescent="0.3">
      <c r="I777" s="13"/>
      <c r="L777" s="47"/>
      <c r="P777" s="47"/>
      <c r="T777" s="47"/>
    </row>
    <row r="778" spans="9:20" x14ac:dyDescent="0.3">
      <c r="I778" s="13"/>
      <c r="L778" s="47"/>
      <c r="P778" s="47"/>
      <c r="T778" s="47"/>
    </row>
    <row r="779" spans="9:20" x14ac:dyDescent="0.3">
      <c r="I779" s="13"/>
      <c r="L779" s="47"/>
      <c r="P779" s="47"/>
      <c r="T779" s="47"/>
    </row>
    <row r="780" spans="9:20" x14ac:dyDescent="0.3">
      <c r="I780" s="13"/>
      <c r="L780" s="47"/>
      <c r="P780" s="47"/>
      <c r="T780" s="47"/>
    </row>
    <row r="781" spans="9:20" x14ac:dyDescent="0.3">
      <c r="I781" s="13"/>
      <c r="L781" s="47"/>
      <c r="P781" s="47"/>
      <c r="T781" s="47"/>
    </row>
    <row r="782" spans="9:20" x14ac:dyDescent="0.3">
      <c r="I782" s="13"/>
      <c r="L782" s="47"/>
      <c r="P782" s="47"/>
      <c r="T782" s="47"/>
    </row>
    <row r="783" spans="9:20" x14ac:dyDescent="0.3">
      <c r="I783" s="13"/>
      <c r="L783" s="47"/>
      <c r="P783" s="47"/>
      <c r="T783" s="47"/>
    </row>
    <row r="784" spans="9:20" x14ac:dyDescent="0.3">
      <c r="I784" s="13"/>
      <c r="L784" s="47"/>
      <c r="P784" s="47"/>
      <c r="T784" s="47"/>
    </row>
    <row r="785" spans="9:20" x14ac:dyDescent="0.3">
      <c r="I785" s="13"/>
      <c r="L785" s="47"/>
      <c r="P785" s="47"/>
      <c r="T785" s="47"/>
    </row>
    <row r="786" spans="9:20" x14ac:dyDescent="0.3">
      <c r="I786" s="13"/>
      <c r="L786" s="47"/>
      <c r="P786" s="47"/>
      <c r="T786" s="47"/>
    </row>
    <row r="787" spans="9:20" x14ac:dyDescent="0.3">
      <c r="I787" s="13"/>
      <c r="L787" s="47"/>
      <c r="P787" s="47"/>
      <c r="T787" s="47"/>
    </row>
    <row r="788" spans="9:20" x14ac:dyDescent="0.3">
      <c r="I788" s="13"/>
      <c r="L788" s="47"/>
      <c r="P788" s="47"/>
      <c r="T788" s="47"/>
    </row>
    <row r="789" spans="9:20" x14ac:dyDescent="0.3">
      <c r="I789" s="13"/>
      <c r="L789" s="47"/>
      <c r="P789" s="47"/>
      <c r="T789" s="47"/>
    </row>
    <row r="790" spans="9:20" x14ac:dyDescent="0.3">
      <c r="I790" s="13"/>
      <c r="L790" s="47"/>
      <c r="P790" s="47"/>
      <c r="T790" s="47"/>
    </row>
    <row r="791" spans="9:20" x14ac:dyDescent="0.3">
      <c r="I791" s="13"/>
      <c r="L791" s="47"/>
      <c r="P791" s="47"/>
      <c r="T791" s="47"/>
    </row>
    <row r="792" spans="9:20" x14ac:dyDescent="0.3">
      <c r="I792" s="13"/>
      <c r="L792" s="47"/>
      <c r="P792" s="47"/>
      <c r="T792" s="47"/>
    </row>
    <row r="793" spans="9:20" x14ac:dyDescent="0.3">
      <c r="I793" s="13"/>
      <c r="L793" s="47"/>
      <c r="P793" s="47"/>
      <c r="T793" s="47"/>
    </row>
    <row r="794" spans="9:20" x14ac:dyDescent="0.3">
      <c r="I794" s="13"/>
      <c r="L794" s="47"/>
      <c r="P794" s="47"/>
      <c r="T794" s="47"/>
    </row>
    <row r="795" spans="9:20" x14ac:dyDescent="0.3">
      <c r="I795" s="13"/>
      <c r="L795" s="47"/>
      <c r="P795" s="47"/>
      <c r="T795" s="47"/>
    </row>
    <row r="796" spans="9:20" x14ac:dyDescent="0.3">
      <c r="I796" s="13"/>
      <c r="L796" s="47"/>
      <c r="P796" s="47"/>
      <c r="T796" s="47"/>
    </row>
    <row r="797" spans="9:20" x14ac:dyDescent="0.3">
      <c r="I797" s="13"/>
      <c r="L797" s="47"/>
      <c r="P797" s="47"/>
      <c r="T797" s="47"/>
    </row>
    <row r="798" spans="9:20" x14ac:dyDescent="0.3">
      <c r="I798" s="13"/>
      <c r="L798" s="47"/>
      <c r="P798" s="47"/>
      <c r="T798" s="47"/>
    </row>
    <row r="799" spans="9:20" x14ac:dyDescent="0.3">
      <c r="I799" s="13"/>
      <c r="L799" s="47"/>
      <c r="P799" s="47"/>
      <c r="T799" s="47"/>
    </row>
    <row r="800" spans="9:20" x14ac:dyDescent="0.3">
      <c r="I800" s="13"/>
      <c r="L800" s="47"/>
      <c r="P800" s="47"/>
      <c r="T800" s="47"/>
    </row>
    <row r="801" spans="9:20" x14ac:dyDescent="0.3">
      <c r="I801" s="13"/>
      <c r="L801" s="47"/>
      <c r="P801" s="47"/>
      <c r="T801" s="47"/>
    </row>
    <row r="802" spans="9:20" x14ac:dyDescent="0.3">
      <c r="I802" s="13"/>
      <c r="L802" s="47"/>
      <c r="P802" s="47"/>
      <c r="T802" s="47"/>
    </row>
    <row r="803" spans="9:20" x14ac:dyDescent="0.3">
      <c r="I803" s="13"/>
      <c r="L803" s="47"/>
      <c r="P803" s="47"/>
      <c r="T803" s="47"/>
    </row>
    <row r="804" spans="9:20" x14ac:dyDescent="0.3">
      <c r="I804" s="13"/>
      <c r="L804" s="47"/>
      <c r="P804" s="47"/>
      <c r="T804" s="47"/>
    </row>
    <row r="805" spans="9:20" x14ac:dyDescent="0.3">
      <c r="I805" s="13"/>
      <c r="L805" s="47"/>
      <c r="P805" s="47"/>
      <c r="T805" s="47"/>
    </row>
    <row r="806" spans="9:20" x14ac:dyDescent="0.3">
      <c r="I806" s="13"/>
      <c r="L806" s="47"/>
      <c r="P806" s="47"/>
      <c r="T806" s="47"/>
    </row>
    <row r="807" spans="9:20" x14ac:dyDescent="0.3">
      <c r="I807" s="13"/>
      <c r="L807" s="47"/>
      <c r="P807" s="47"/>
      <c r="T807" s="47"/>
    </row>
    <row r="808" spans="9:20" x14ac:dyDescent="0.3">
      <c r="I808" s="13"/>
      <c r="L808" s="47"/>
      <c r="P808" s="47"/>
      <c r="T808" s="47"/>
    </row>
    <row r="809" spans="9:20" x14ac:dyDescent="0.3">
      <c r="I809" s="13"/>
      <c r="L809" s="47"/>
      <c r="P809" s="47"/>
      <c r="T809" s="47"/>
    </row>
    <row r="810" spans="9:20" x14ac:dyDescent="0.3">
      <c r="I810" s="13"/>
      <c r="L810" s="47"/>
      <c r="P810" s="47"/>
      <c r="T810" s="47"/>
    </row>
    <row r="811" spans="9:20" x14ac:dyDescent="0.3">
      <c r="I811" s="13"/>
      <c r="L811" s="47"/>
      <c r="P811" s="47"/>
      <c r="T811" s="47"/>
    </row>
    <row r="812" spans="9:20" x14ac:dyDescent="0.3">
      <c r="I812" s="13"/>
      <c r="L812" s="47"/>
      <c r="P812" s="47"/>
      <c r="T812" s="47"/>
    </row>
    <row r="813" spans="9:20" x14ac:dyDescent="0.3">
      <c r="I813" s="13"/>
      <c r="L813" s="47"/>
      <c r="P813" s="47"/>
      <c r="T813" s="47"/>
    </row>
    <row r="814" spans="9:20" x14ac:dyDescent="0.3">
      <c r="I814" s="13"/>
      <c r="L814" s="47"/>
      <c r="P814" s="47"/>
      <c r="T814" s="47"/>
    </row>
    <row r="815" spans="9:20" x14ac:dyDescent="0.3">
      <c r="I815" s="13"/>
      <c r="L815" s="47"/>
      <c r="P815" s="47"/>
      <c r="T815" s="47"/>
    </row>
    <row r="816" spans="9:20" x14ac:dyDescent="0.3">
      <c r="I816" s="13"/>
      <c r="L816" s="47"/>
      <c r="P816" s="47"/>
      <c r="T816" s="47"/>
    </row>
    <row r="817" spans="9:20" x14ac:dyDescent="0.3">
      <c r="I817" s="13"/>
      <c r="L817" s="47"/>
      <c r="P817" s="47"/>
      <c r="T817" s="47"/>
    </row>
    <row r="818" spans="9:20" x14ac:dyDescent="0.3">
      <c r="I818" s="13"/>
      <c r="L818" s="47"/>
      <c r="P818" s="47"/>
      <c r="T818" s="47"/>
    </row>
    <row r="819" spans="9:20" x14ac:dyDescent="0.3">
      <c r="I819" s="13"/>
      <c r="L819" s="47"/>
      <c r="P819" s="47"/>
      <c r="T819" s="47"/>
    </row>
    <row r="820" spans="9:20" x14ac:dyDescent="0.3">
      <c r="I820" s="13"/>
      <c r="L820" s="47"/>
      <c r="P820" s="47"/>
      <c r="T820" s="47"/>
    </row>
    <row r="821" spans="9:20" x14ac:dyDescent="0.3">
      <c r="I821" s="13"/>
      <c r="L821" s="47"/>
      <c r="P821" s="47"/>
      <c r="T821" s="47"/>
    </row>
    <row r="822" spans="9:20" x14ac:dyDescent="0.3">
      <c r="I822" s="13"/>
      <c r="L822" s="47"/>
      <c r="P822" s="47"/>
      <c r="T822" s="47"/>
    </row>
    <row r="823" spans="9:20" x14ac:dyDescent="0.3">
      <c r="I823" s="13"/>
      <c r="L823" s="47"/>
      <c r="P823" s="47"/>
      <c r="T823" s="47"/>
    </row>
    <row r="824" spans="9:20" x14ac:dyDescent="0.3">
      <c r="I824" s="13"/>
      <c r="L824" s="47"/>
      <c r="P824" s="47"/>
      <c r="T824" s="47"/>
    </row>
    <row r="825" spans="9:20" x14ac:dyDescent="0.3">
      <c r="I825" s="13"/>
      <c r="L825" s="47"/>
      <c r="P825" s="47"/>
      <c r="T825" s="47"/>
    </row>
    <row r="826" spans="9:20" x14ac:dyDescent="0.3">
      <c r="I826" s="13"/>
      <c r="L826" s="47"/>
      <c r="P826" s="47"/>
      <c r="T826" s="47"/>
    </row>
    <row r="827" spans="9:20" x14ac:dyDescent="0.3">
      <c r="I827" s="13"/>
      <c r="L827" s="47"/>
      <c r="P827" s="47"/>
      <c r="T827" s="47"/>
    </row>
    <row r="828" spans="9:20" x14ac:dyDescent="0.3">
      <c r="I828" s="13"/>
      <c r="L828" s="47"/>
      <c r="P828" s="47"/>
      <c r="T828" s="47"/>
    </row>
    <row r="829" spans="9:20" x14ac:dyDescent="0.3">
      <c r="I829" s="13"/>
      <c r="L829" s="47"/>
      <c r="P829" s="47"/>
      <c r="T829" s="47"/>
    </row>
    <row r="830" spans="9:20" x14ac:dyDescent="0.3">
      <c r="I830" s="13"/>
      <c r="L830" s="47"/>
      <c r="P830" s="47"/>
      <c r="T830" s="47"/>
    </row>
    <row r="831" spans="9:20" x14ac:dyDescent="0.3">
      <c r="I831" s="13"/>
      <c r="L831" s="47"/>
      <c r="P831" s="47"/>
      <c r="T831" s="47"/>
    </row>
    <row r="832" spans="9:20" x14ac:dyDescent="0.3">
      <c r="I832" s="13"/>
      <c r="L832" s="47"/>
      <c r="P832" s="47"/>
      <c r="T832" s="47"/>
    </row>
    <row r="833" spans="9:20" x14ac:dyDescent="0.3">
      <c r="I833" s="13"/>
      <c r="L833" s="47"/>
      <c r="P833" s="47"/>
      <c r="T833" s="47"/>
    </row>
    <row r="834" spans="9:20" x14ac:dyDescent="0.3">
      <c r="I834" s="13"/>
      <c r="L834" s="47"/>
      <c r="P834" s="47"/>
      <c r="T834" s="47"/>
    </row>
    <row r="835" spans="9:20" x14ac:dyDescent="0.3">
      <c r="I835" s="13"/>
      <c r="L835" s="47"/>
      <c r="P835" s="47"/>
      <c r="T835" s="47"/>
    </row>
    <row r="836" spans="9:20" x14ac:dyDescent="0.3">
      <c r="I836" s="13"/>
      <c r="L836" s="47"/>
      <c r="P836" s="47"/>
      <c r="T836" s="47"/>
    </row>
    <row r="837" spans="9:20" x14ac:dyDescent="0.3">
      <c r="I837" s="13"/>
      <c r="L837" s="47"/>
      <c r="P837" s="47"/>
      <c r="T837" s="47"/>
    </row>
    <row r="838" spans="9:20" x14ac:dyDescent="0.3">
      <c r="I838" s="13"/>
      <c r="L838" s="47"/>
      <c r="P838" s="47"/>
      <c r="T838" s="47"/>
    </row>
    <row r="839" spans="9:20" x14ac:dyDescent="0.3">
      <c r="I839" s="13"/>
      <c r="L839" s="47"/>
      <c r="P839" s="47"/>
      <c r="T839" s="47"/>
    </row>
    <row r="840" spans="9:20" x14ac:dyDescent="0.3">
      <c r="I840" s="13"/>
      <c r="L840" s="47"/>
      <c r="P840" s="47"/>
      <c r="T840" s="47"/>
    </row>
    <row r="841" spans="9:20" x14ac:dyDescent="0.3">
      <c r="I841" s="13"/>
      <c r="L841" s="47"/>
      <c r="P841" s="47"/>
      <c r="T841" s="47"/>
    </row>
    <row r="842" spans="9:20" x14ac:dyDescent="0.3">
      <c r="I842" s="13"/>
      <c r="L842" s="47"/>
      <c r="P842" s="47"/>
      <c r="T842" s="47"/>
    </row>
    <row r="843" spans="9:20" x14ac:dyDescent="0.3">
      <c r="I843" s="13"/>
      <c r="L843" s="47"/>
      <c r="P843" s="47"/>
      <c r="T843" s="47"/>
    </row>
    <row r="844" spans="9:20" x14ac:dyDescent="0.3">
      <c r="I844" s="13"/>
      <c r="L844" s="47"/>
      <c r="P844" s="47"/>
      <c r="T844" s="47"/>
    </row>
    <row r="845" spans="9:20" x14ac:dyDescent="0.3">
      <c r="I845" s="13"/>
      <c r="L845" s="47"/>
      <c r="P845" s="47"/>
      <c r="T845" s="47"/>
    </row>
    <row r="846" spans="9:20" x14ac:dyDescent="0.3">
      <c r="I846" s="13"/>
      <c r="L846" s="47"/>
      <c r="P846" s="47"/>
      <c r="T846" s="47"/>
    </row>
    <row r="847" spans="9:20" x14ac:dyDescent="0.3">
      <c r="I847" s="13"/>
      <c r="L847" s="47"/>
      <c r="P847" s="47"/>
      <c r="T847" s="47"/>
    </row>
    <row r="848" spans="9:20" x14ac:dyDescent="0.3">
      <c r="I848" s="13"/>
      <c r="L848" s="47"/>
      <c r="P848" s="47"/>
      <c r="T848" s="47"/>
    </row>
    <row r="849" spans="9:20" x14ac:dyDescent="0.3">
      <c r="I849" s="13"/>
      <c r="L849" s="47"/>
      <c r="P849" s="47"/>
      <c r="T849" s="47"/>
    </row>
    <row r="850" spans="9:20" x14ac:dyDescent="0.3">
      <c r="I850" s="13"/>
      <c r="L850" s="47"/>
      <c r="P850" s="47"/>
      <c r="T850" s="47"/>
    </row>
    <row r="851" spans="9:20" x14ac:dyDescent="0.3">
      <c r="I851" s="13"/>
      <c r="L851" s="47"/>
      <c r="P851" s="47"/>
      <c r="T851" s="47"/>
    </row>
    <row r="852" spans="9:20" x14ac:dyDescent="0.3">
      <c r="I852" s="13"/>
      <c r="L852" s="47"/>
      <c r="P852" s="47"/>
      <c r="T852" s="47"/>
    </row>
    <row r="853" spans="9:20" x14ac:dyDescent="0.3">
      <c r="I853" s="13"/>
      <c r="L853" s="47"/>
      <c r="P853" s="47"/>
      <c r="T853" s="47"/>
    </row>
    <row r="854" spans="9:20" x14ac:dyDescent="0.3">
      <c r="I854" s="13"/>
      <c r="L854" s="47"/>
      <c r="P854" s="47"/>
      <c r="T854" s="47"/>
    </row>
    <row r="855" spans="9:20" x14ac:dyDescent="0.3">
      <c r="I855" s="13"/>
      <c r="L855" s="47"/>
      <c r="P855" s="47"/>
      <c r="T855" s="47"/>
    </row>
    <row r="856" spans="9:20" x14ac:dyDescent="0.3">
      <c r="I856" s="13"/>
      <c r="L856" s="47"/>
      <c r="P856" s="47"/>
      <c r="T856" s="47"/>
    </row>
    <row r="857" spans="9:20" x14ac:dyDescent="0.3">
      <c r="I857" s="13"/>
      <c r="L857" s="47"/>
      <c r="P857" s="47"/>
      <c r="T857" s="47"/>
    </row>
    <row r="858" spans="9:20" x14ac:dyDescent="0.3">
      <c r="I858" s="13"/>
      <c r="L858" s="47"/>
      <c r="P858" s="47"/>
      <c r="T858" s="47"/>
    </row>
    <row r="859" spans="9:20" x14ac:dyDescent="0.3">
      <c r="I859" s="13"/>
      <c r="L859" s="47"/>
      <c r="P859" s="47"/>
      <c r="T859" s="47"/>
    </row>
    <row r="860" spans="9:20" x14ac:dyDescent="0.3">
      <c r="I860" s="13"/>
      <c r="L860" s="47"/>
      <c r="P860" s="47"/>
      <c r="T860" s="47"/>
    </row>
    <row r="861" spans="9:20" x14ac:dyDescent="0.3">
      <c r="I861" s="13"/>
      <c r="L861" s="47"/>
      <c r="P861" s="47"/>
      <c r="T861" s="47"/>
    </row>
    <row r="862" spans="9:20" x14ac:dyDescent="0.3">
      <c r="I862" s="13"/>
      <c r="L862" s="47"/>
      <c r="P862" s="47"/>
      <c r="T862" s="47"/>
    </row>
    <row r="863" spans="9:20" x14ac:dyDescent="0.3">
      <c r="I863" s="13"/>
      <c r="L863" s="47"/>
      <c r="P863" s="47"/>
      <c r="T863" s="47"/>
    </row>
    <row r="864" spans="9:20" x14ac:dyDescent="0.3">
      <c r="I864" s="13"/>
      <c r="L864" s="47"/>
      <c r="P864" s="47"/>
      <c r="T864" s="47"/>
    </row>
    <row r="865" spans="9:20" x14ac:dyDescent="0.3">
      <c r="I865" s="13"/>
      <c r="L865" s="47"/>
      <c r="P865" s="47"/>
      <c r="T865" s="47"/>
    </row>
    <row r="866" spans="9:20" x14ac:dyDescent="0.3">
      <c r="I866" s="13"/>
      <c r="L866" s="47"/>
      <c r="P866" s="47"/>
      <c r="T866" s="47"/>
    </row>
    <row r="867" spans="9:20" x14ac:dyDescent="0.3">
      <c r="I867" s="13"/>
      <c r="L867" s="47"/>
      <c r="P867" s="47"/>
      <c r="T867" s="47"/>
    </row>
    <row r="868" spans="9:20" x14ac:dyDescent="0.3">
      <c r="I868" s="13"/>
      <c r="L868" s="47"/>
      <c r="P868" s="47"/>
      <c r="T868" s="47"/>
    </row>
    <row r="869" spans="9:20" x14ac:dyDescent="0.3">
      <c r="I869" s="13"/>
      <c r="L869" s="47"/>
      <c r="P869" s="47"/>
      <c r="T869" s="47"/>
    </row>
    <row r="870" spans="9:20" x14ac:dyDescent="0.3">
      <c r="I870" s="13"/>
      <c r="L870" s="47"/>
      <c r="P870" s="47"/>
      <c r="T870" s="47"/>
    </row>
    <row r="871" spans="9:20" x14ac:dyDescent="0.3">
      <c r="I871" s="13"/>
      <c r="L871" s="47"/>
      <c r="P871" s="47"/>
      <c r="T871" s="47"/>
    </row>
    <row r="872" spans="9:20" x14ac:dyDescent="0.3">
      <c r="I872" s="13"/>
      <c r="L872" s="47"/>
      <c r="P872" s="47"/>
      <c r="T872" s="47"/>
    </row>
    <row r="873" spans="9:20" x14ac:dyDescent="0.3">
      <c r="I873" s="13"/>
      <c r="L873" s="47"/>
      <c r="P873" s="47"/>
      <c r="T873" s="47"/>
    </row>
    <row r="874" spans="9:20" x14ac:dyDescent="0.3">
      <c r="I874" s="13"/>
      <c r="L874" s="47"/>
      <c r="P874" s="47"/>
      <c r="T874" s="47"/>
    </row>
    <row r="875" spans="9:20" x14ac:dyDescent="0.3">
      <c r="I875" s="13"/>
      <c r="L875" s="47"/>
      <c r="P875" s="47"/>
      <c r="T875" s="47"/>
    </row>
    <row r="876" spans="9:20" x14ac:dyDescent="0.3">
      <c r="I876" s="13"/>
      <c r="L876" s="47"/>
      <c r="P876" s="47"/>
      <c r="T876" s="47"/>
    </row>
    <row r="877" spans="9:20" x14ac:dyDescent="0.3">
      <c r="I877" s="13"/>
      <c r="L877" s="47"/>
      <c r="P877" s="47"/>
      <c r="T877" s="47"/>
    </row>
    <row r="878" spans="9:20" x14ac:dyDescent="0.3">
      <c r="I878" s="13"/>
      <c r="L878" s="47"/>
      <c r="P878" s="47"/>
      <c r="T878" s="47"/>
    </row>
    <row r="879" spans="9:20" x14ac:dyDescent="0.3">
      <c r="I879" s="13"/>
      <c r="L879" s="47"/>
      <c r="P879" s="47"/>
      <c r="T879" s="47"/>
    </row>
    <row r="880" spans="9:20" x14ac:dyDescent="0.3">
      <c r="I880" s="13"/>
      <c r="L880" s="47"/>
      <c r="P880" s="47"/>
      <c r="T880" s="47"/>
    </row>
    <row r="881" spans="9:20" x14ac:dyDescent="0.3">
      <c r="I881" s="13"/>
      <c r="L881" s="47"/>
      <c r="P881" s="47"/>
      <c r="T881" s="47"/>
    </row>
    <row r="882" spans="9:20" x14ac:dyDescent="0.3">
      <c r="I882" s="13"/>
      <c r="L882" s="47"/>
      <c r="P882" s="47"/>
      <c r="T882" s="47"/>
    </row>
    <row r="883" spans="9:20" x14ac:dyDescent="0.3">
      <c r="I883" s="13"/>
      <c r="L883" s="47"/>
      <c r="P883" s="47"/>
      <c r="T883" s="47"/>
    </row>
    <row r="884" spans="9:20" x14ac:dyDescent="0.3">
      <c r="I884" s="13"/>
      <c r="L884" s="47"/>
      <c r="P884" s="47"/>
      <c r="T884" s="47"/>
    </row>
    <row r="885" spans="9:20" x14ac:dyDescent="0.3">
      <c r="I885" s="13"/>
      <c r="L885" s="47"/>
      <c r="P885" s="47"/>
      <c r="T885" s="47"/>
    </row>
    <row r="886" spans="9:20" x14ac:dyDescent="0.3">
      <c r="I886" s="13"/>
      <c r="L886" s="47"/>
      <c r="P886" s="47"/>
      <c r="T886" s="47"/>
    </row>
    <row r="887" spans="9:20" x14ac:dyDescent="0.3">
      <c r="I887" s="13"/>
      <c r="L887" s="47"/>
      <c r="P887" s="47"/>
      <c r="T887" s="47"/>
    </row>
    <row r="888" spans="9:20" x14ac:dyDescent="0.3">
      <c r="I888" s="13"/>
      <c r="L888" s="47"/>
      <c r="P888" s="47"/>
      <c r="T888" s="47"/>
    </row>
    <row r="889" spans="9:20" x14ac:dyDescent="0.3">
      <c r="I889" s="13"/>
      <c r="L889" s="47"/>
      <c r="P889" s="47"/>
      <c r="T889" s="47"/>
    </row>
    <row r="890" spans="9:20" x14ac:dyDescent="0.3">
      <c r="I890" s="13"/>
      <c r="L890" s="47"/>
      <c r="P890" s="47"/>
      <c r="T890" s="47"/>
    </row>
    <row r="891" spans="9:20" x14ac:dyDescent="0.3">
      <c r="I891" s="13"/>
      <c r="L891" s="47"/>
      <c r="P891" s="47"/>
      <c r="T891" s="47"/>
    </row>
    <row r="892" spans="9:20" x14ac:dyDescent="0.3">
      <c r="I892" s="13"/>
      <c r="L892" s="47"/>
      <c r="P892" s="47"/>
      <c r="T892" s="47"/>
    </row>
    <row r="893" spans="9:20" x14ac:dyDescent="0.3">
      <c r="I893" s="13"/>
      <c r="L893" s="47"/>
      <c r="P893" s="47"/>
      <c r="T893" s="47"/>
    </row>
    <row r="894" spans="9:20" x14ac:dyDescent="0.3">
      <c r="I894" s="13"/>
      <c r="L894" s="47"/>
      <c r="P894" s="47"/>
      <c r="T894" s="47"/>
    </row>
    <row r="895" spans="9:20" x14ac:dyDescent="0.3">
      <c r="I895" s="13"/>
      <c r="L895" s="47"/>
      <c r="P895" s="47"/>
      <c r="T895" s="47"/>
    </row>
    <row r="896" spans="9:20" x14ac:dyDescent="0.3">
      <c r="I896" s="13"/>
      <c r="L896" s="47"/>
      <c r="P896" s="47"/>
      <c r="T896" s="47"/>
    </row>
    <row r="897" spans="9:20" x14ac:dyDescent="0.3">
      <c r="I897" s="13"/>
      <c r="L897" s="47"/>
      <c r="P897" s="47"/>
      <c r="T897" s="47"/>
    </row>
    <row r="898" spans="9:20" x14ac:dyDescent="0.3">
      <c r="I898" s="13"/>
      <c r="L898" s="47"/>
      <c r="P898" s="47"/>
      <c r="T898" s="47"/>
    </row>
    <row r="899" spans="9:20" x14ac:dyDescent="0.3">
      <c r="I899" s="13"/>
      <c r="L899" s="47"/>
      <c r="P899" s="47"/>
      <c r="T899" s="47"/>
    </row>
    <row r="900" spans="9:20" x14ac:dyDescent="0.3">
      <c r="I900" s="13"/>
      <c r="L900" s="47"/>
      <c r="P900" s="47"/>
      <c r="T900" s="47"/>
    </row>
    <row r="901" spans="9:20" x14ac:dyDescent="0.3">
      <c r="I901" s="13"/>
      <c r="L901" s="47"/>
      <c r="P901" s="47"/>
      <c r="T901" s="47"/>
    </row>
    <row r="902" spans="9:20" x14ac:dyDescent="0.3">
      <c r="I902" s="13"/>
      <c r="L902" s="47"/>
      <c r="P902" s="47"/>
      <c r="T902" s="47"/>
    </row>
    <row r="903" spans="9:20" x14ac:dyDescent="0.3">
      <c r="I903" s="13"/>
      <c r="L903" s="47"/>
      <c r="P903" s="47"/>
      <c r="T903" s="47"/>
    </row>
    <row r="904" spans="9:20" x14ac:dyDescent="0.3">
      <c r="I904" s="13"/>
      <c r="L904" s="47"/>
      <c r="P904" s="47"/>
      <c r="T904" s="47"/>
    </row>
    <row r="905" spans="9:20" x14ac:dyDescent="0.3">
      <c r="I905" s="13"/>
      <c r="L905" s="47"/>
      <c r="P905" s="47"/>
      <c r="T905" s="47"/>
    </row>
    <row r="906" spans="9:20" x14ac:dyDescent="0.3">
      <c r="I906" s="13"/>
      <c r="L906" s="47"/>
      <c r="P906" s="47"/>
      <c r="T906" s="47"/>
    </row>
    <row r="907" spans="9:20" x14ac:dyDescent="0.3">
      <c r="I907" s="13"/>
      <c r="L907" s="47"/>
      <c r="P907" s="47"/>
      <c r="T907" s="47"/>
    </row>
    <row r="908" spans="9:20" x14ac:dyDescent="0.3">
      <c r="I908" s="13"/>
      <c r="L908" s="47"/>
      <c r="P908" s="47"/>
      <c r="T908" s="47"/>
    </row>
    <row r="909" spans="9:20" x14ac:dyDescent="0.3">
      <c r="I909" s="13"/>
      <c r="L909" s="47"/>
      <c r="P909" s="47"/>
      <c r="T909" s="47"/>
    </row>
    <row r="910" spans="9:20" x14ac:dyDescent="0.3">
      <c r="I910" s="13"/>
      <c r="L910" s="47"/>
      <c r="P910" s="47"/>
      <c r="T910" s="47"/>
    </row>
    <row r="911" spans="9:20" x14ac:dyDescent="0.3">
      <c r="I911" s="13"/>
      <c r="L911" s="47"/>
      <c r="P911" s="47"/>
      <c r="T911" s="47"/>
    </row>
    <row r="912" spans="9:20" x14ac:dyDescent="0.3">
      <c r="I912" s="13"/>
      <c r="L912" s="47"/>
      <c r="P912" s="47"/>
      <c r="T912" s="47"/>
    </row>
    <row r="913" spans="9:20" x14ac:dyDescent="0.3">
      <c r="I913" s="13"/>
      <c r="L913" s="47"/>
      <c r="P913" s="47"/>
      <c r="T913" s="47"/>
    </row>
    <row r="914" spans="9:20" x14ac:dyDescent="0.3">
      <c r="I914" s="13"/>
      <c r="L914" s="47"/>
      <c r="P914" s="47"/>
      <c r="T914" s="47"/>
    </row>
    <row r="915" spans="9:20" x14ac:dyDescent="0.3">
      <c r="I915" s="13"/>
      <c r="L915" s="47"/>
      <c r="P915" s="47"/>
      <c r="T915" s="47"/>
    </row>
    <row r="916" spans="9:20" x14ac:dyDescent="0.3">
      <c r="I916" s="13"/>
      <c r="L916" s="47"/>
      <c r="P916" s="47"/>
      <c r="T916" s="47"/>
    </row>
    <row r="917" spans="9:20" x14ac:dyDescent="0.3">
      <c r="I917" s="13"/>
      <c r="L917" s="47"/>
      <c r="P917" s="47"/>
      <c r="T917" s="47"/>
    </row>
    <row r="918" spans="9:20" x14ac:dyDescent="0.3">
      <c r="I918" s="13"/>
      <c r="L918" s="47"/>
      <c r="P918" s="47"/>
      <c r="T918" s="47"/>
    </row>
    <row r="919" spans="9:20" x14ac:dyDescent="0.3">
      <c r="I919" s="13"/>
      <c r="L919" s="47"/>
      <c r="P919" s="47"/>
      <c r="T919" s="47"/>
    </row>
    <row r="920" spans="9:20" x14ac:dyDescent="0.3">
      <c r="I920" s="13"/>
      <c r="L920" s="47"/>
      <c r="P920" s="47"/>
      <c r="T920" s="47"/>
    </row>
    <row r="921" spans="9:20" x14ac:dyDescent="0.3">
      <c r="I921" s="13"/>
      <c r="L921" s="47"/>
      <c r="P921" s="47"/>
      <c r="T921" s="47"/>
    </row>
    <row r="922" spans="9:20" x14ac:dyDescent="0.3">
      <c r="I922" s="13"/>
      <c r="L922" s="47"/>
      <c r="P922" s="47"/>
      <c r="T922" s="47"/>
    </row>
    <row r="923" spans="9:20" x14ac:dyDescent="0.3">
      <c r="I923" s="13"/>
      <c r="L923" s="47"/>
      <c r="P923" s="47"/>
      <c r="T923" s="47"/>
    </row>
    <row r="924" spans="9:20" x14ac:dyDescent="0.3">
      <c r="I924" s="13"/>
      <c r="L924" s="47"/>
      <c r="P924" s="47"/>
      <c r="T924" s="47"/>
    </row>
    <row r="925" spans="9:20" x14ac:dyDescent="0.3">
      <c r="I925" s="13"/>
      <c r="L925" s="47"/>
      <c r="P925" s="47"/>
      <c r="T925" s="47"/>
    </row>
    <row r="926" spans="9:20" x14ac:dyDescent="0.3">
      <c r="I926" s="13"/>
      <c r="L926" s="47"/>
      <c r="P926" s="47"/>
      <c r="T926" s="47"/>
    </row>
    <row r="927" spans="9:20" x14ac:dyDescent="0.3">
      <c r="I927" s="13"/>
      <c r="L927" s="47"/>
      <c r="P927" s="47"/>
      <c r="T927" s="47"/>
    </row>
    <row r="928" spans="9:20" x14ac:dyDescent="0.3">
      <c r="I928" s="13"/>
      <c r="L928" s="47"/>
      <c r="P928" s="47"/>
      <c r="T928" s="47"/>
    </row>
    <row r="929" spans="9:20" x14ac:dyDescent="0.3">
      <c r="I929" s="13"/>
      <c r="L929" s="47"/>
      <c r="P929" s="47"/>
      <c r="T929" s="47"/>
    </row>
    <row r="930" spans="9:20" x14ac:dyDescent="0.3">
      <c r="I930" s="13"/>
      <c r="L930" s="47"/>
      <c r="P930" s="47"/>
      <c r="T930" s="47"/>
    </row>
    <row r="931" spans="9:20" x14ac:dyDescent="0.3">
      <c r="I931" s="13"/>
      <c r="L931" s="47"/>
      <c r="P931" s="47"/>
      <c r="T931" s="47"/>
    </row>
    <row r="932" spans="9:20" x14ac:dyDescent="0.3">
      <c r="I932" s="13"/>
      <c r="L932" s="47"/>
      <c r="P932" s="47"/>
      <c r="T932" s="47"/>
    </row>
    <row r="933" spans="9:20" x14ac:dyDescent="0.3">
      <c r="I933" s="13"/>
      <c r="L933" s="47"/>
      <c r="P933" s="47"/>
      <c r="T933" s="47"/>
    </row>
    <row r="934" spans="9:20" x14ac:dyDescent="0.3">
      <c r="I934" s="13"/>
      <c r="L934" s="47"/>
      <c r="P934" s="47"/>
      <c r="T934" s="47"/>
    </row>
    <row r="935" spans="9:20" x14ac:dyDescent="0.3">
      <c r="I935" s="13"/>
      <c r="L935" s="47"/>
      <c r="P935" s="47"/>
      <c r="T935" s="47"/>
    </row>
    <row r="936" spans="9:20" x14ac:dyDescent="0.3">
      <c r="I936" s="13"/>
      <c r="L936" s="47"/>
      <c r="P936" s="47"/>
      <c r="T936" s="47"/>
    </row>
    <row r="937" spans="9:20" x14ac:dyDescent="0.3">
      <c r="I937" s="13"/>
      <c r="L937" s="47"/>
      <c r="P937" s="47"/>
      <c r="T937" s="47"/>
    </row>
    <row r="938" spans="9:20" x14ac:dyDescent="0.3">
      <c r="I938" s="13"/>
      <c r="L938" s="47"/>
      <c r="P938" s="47"/>
      <c r="T938" s="47"/>
    </row>
    <row r="939" spans="9:20" x14ac:dyDescent="0.3">
      <c r="I939" s="13"/>
      <c r="L939" s="47"/>
      <c r="P939" s="47"/>
      <c r="T939" s="47"/>
    </row>
    <row r="940" spans="9:20" x14ac:dyDescent="0.3">
      <c r="I940" s="13"/>
      <c r="L940" s="47"/>
      <c r="P940" s="47"/>
      <c r="T940" s="47"/>
    </row>
    <row r="941" spans="9:20" x14ac:dyDescent="0.3">
      <c r="I941" s="13"/>
      <c r="L941" s="47"/>
      <c r="P941" s="47"/>
      <c r="T941" s="47"/>
    </row>
    <row r="942" spans="9:20" x14ac:dyDescent="0.3">
      <c r="I942" s="13"/>
      <c r="L942" s="47"/>
      <c r="P942" s="47"/>
      <c r="T942" s="47"/>
    </row>
    <row r="943" spans="9:20" x14ac:dyDescent="0.3">
      <c r="I943" s="13"/>
      <c r="L943" s="47"/>
      <c r="P943" s="47"/>
      <c r="T943" s="47"/>
    </row>
    <row r="944" spans="9:20" x14ac:dyDescent="0.3">
      <c r="I944" s="13"/>
      <c r="L944" s="47"/>
      <c r="P944" s="47"/>
      <c r="T944" s="47"/>
    </row>
    <row r="945" spans="9:20" x14ac:dyDescent="0.3">
      <c r="I945" s="13"/>
      <c r="L945" s="47"/>
      <c r="P945" s="47"/>
      <c r="T945" s="47"/>
    </row>
    <row r="946" spans="9:20" x14ac:dyDescent="0.3">
      <c r="I946" s="13"/>
      <c r="L946" s="47"/>
      <c r="P946" s="47"/>
      <c r="T946" s="47"/>
    </row>
    <row r="947" spans="9:20" x14ac:dyDescent="0.3">
      <c r="I947" s="13"/>
      <c r="L947" s="47"/>
      <c r="P947" s="47"/>
      <c r="T947" s="47"/>
    </row>
    <row r="948" spans="9:20" x14ac:dyDescent="0.3">
      <c r="I948" s="13"/>
      <c r="L948" s="47"/>
      <c r="P948" s="47"/>
      <c r="T948" s="47"/>
    </row>
    <row r="949" spans="9:20" x14ac:dyDescent="0.3">
      <c r="I949" s="13"/>
      <c r="L949" s="47"/>
      <c r="P949" s="47"/>
      <c r="T949" s="47"/>
    </row>
    <row r="950" spans="9:20" x14ac:dyDescent="0.3">
      <c r="I950" s="13"/>
      <c r="L950" s="47"/>
      <c r="P950" s="47"/>
      <c r="T950" s="47"/>
    </row>
    <row r="951" spans="9:20" x14ac:dyDescent="0.3">
      <c r="I951" s="13"/>
      <c r="L951" s="47"/>
      <c r="P951" s="47"/>
      <c r="T951" s="47"/>
    </row>
    <row r="952" spans="9:20" x14ac:dyDescent="0.3">
      <c r="I952" s="13"/>
      <c r="L952" s="47"/>
      <c r="P952" s="47"/>
      <c r="T952" s="47"/>
    </row>
    <row r="953" spans="9:20" x14ac:dyDescent="0.3">
      <c r="I953" s="13"/>
      <c r="L953" s="47"/>
      <c r="P953" s="47"/>
      <c r="T953" s="47"/>
    </row>
    <row r="954" spans="9:20" x14ac:dyDescent="0.3">
      <c r="I954" s="13"/>
      <c r="L954" s="47"/>
      <c r="P954" s="47"/>
      <c r="T954" s="47"/>
    </row>
    <row r="955" spans="9:20" x14ac:dyDescent="0.3">
      <c r="I955" s="13"/>
      <c r="L955" s="47"/>
      <c r="P955" s="47"/>
      <c r="T955" s="47"/>
    </row>
    <row r="956" spans="9:20" x14ac:dyDescent="0.3">
      <c r="I956" s="13"/>
      <c r="L956" s="47"/>
      <c r="P956" s="47"/>
      <c r="T956" s="47"/>
    </row>
    <row r="957" spans="9:20" x14ac:dyDescent="0.3">
      <c r="I957" s="13"/>
      <c r="L957" s="47"/>
      <c r="P957" s="47"/>
      <c r="T957" s="47"/>
    </row>
    <row r="958" spans="9:20" x14ac:dyDescent="0.3">
      <c r="I958" s="13"/>
      <c r="L958" s="47"/>
      <c r="P958" s="47"/>
      <c r="T958" s="47"/>
    </row>
    <row r="959" spans="9:20" x14ac:dyDescent="0.3">
      <c r="I959" s="13"/>
      <c r="L959" s="47"/>
      <c r="P959" s="47"/>
      <c r="T959" s="47"/>
    </row>
    <row r="960" spans="9:20" x14ac:dyDescent="0.3">
      <c r="I960" s="13"/>
      <c r="L960" s="47"/>
      <c r="P960" s="47"/>
      <c r="T960" s="47"/>
    </row>
    <row r="961" spans="9:20" x14ac:dyDescent="0.3">
      <c r="I961" s="13"/>
      <c r="L961" s="47"/>
      <c r="P961" s="47"/>
      <c r="T961" s="47"/>
    </row>
    <row r="962" spans="9:20" x14ac:dyDescent="0.3">
      <c r="I962" s="13"/>
      <c r="L962" s="47"/>
      <c r="P962" s="47"/>
      <c r="T962" s="47"/>
    </row>
    <row r="963" spans="9:20" x14ac:dyDescent="0.3">
      <c r="I963" s="13"/>
      <c r="L963" s="47"/>
      <c r="P963" s="47"/>
      <c r="T963" s="47"/>
    </row>
    <row r="964" spans="9:20" x14ac:dyDescent="0.3">
      <c r="I964" s="13"/>
      <c r="L964" s="47"/>
      <c r="P964" s="47"/>
      <c r="T964" s="47"/>
    </row>
    <row r="965" spans="9:20" x14ac:dyDescent="0.3">
      <c r="I965" s="13"/>
      <c r="L965" s="47"/>
      <c r="P965" s="47"/>
      <c r="T965" s="47"/>
    </row>
    <row r="966" spans="9:20" x14ac:dyDescent="0.3">
      <c r="I966" s="13"/>
      <c r="L966" s="47"/>
      <c r="P966" s="47"/>
      <c r="T966" s="47"/>
    </row>
    <row r="967" spans="9:20" x14ac:dyDescent="0.3">
      <c r="I967" s="13"/>
      <c r="L967" s="47"/>
      <c r="P967" s="47"/>
      <c r="T967" s="47"/>
    </row>
    <row r="968" spans="9:20" x14ac:dyDescent="0.3">
      <c r="I968" s="13"/>
      <c r="L968" s="47"/>
      <c r="P968" s="47"/>
      <c r="T968" s="47"/>
    </row>
    <row r="969" spans="9:20" x14ac:dyDescent="0.3">
      <c r="I969" s="13"/>
      <c r="L969" s="47"/>
      <c r="P969" s="47"/>
      <c r="T969" s="47"/>
    </row>
    <row r="970" spans="9:20" x14ac:dyDescent="0.3">
      <c r="I970" s="13"/>
      <c r="L970" s="47"/>
      <c r="P970" s="47"/>
      <c r="T970" s="47"/>
    </row>
    <row r="971" spans="9:20" x14ac:dyDescent="0.3">
      <c r="I971" s="13"/>
      <c r="L971" s="47"/>
      <c r="P971" s="47"/>
      <c r="T971" s="47"/>
    </row>
    <row r="972" spans="9:20" x14ac:dyDescent="0.3">
      <c r="I972" s="13"/>
      <c r="L972" s="47"/>
      <c r="P972" s="47"/>
      <c r="T972" s="47"/>
    </row>
    <row r="973" spans="9:20" x14ac:dyDescent="0.3">
      <c r="I973" s="13"/>
      <c r="L973" s="47"/>
      <c r="P973" s="47"/>
      <c r="T973" s="47"/>
    </row>
    <row r="974" spans="9:20" x14ac:dyDescent="0.3">
      <c r="I974" s="13"/>
      <c r="L974" s="47"/>
      <c r="P974" s="47"/>
      <c r="T974" s="47"/>
    </row>
    <row r="975" spans="9:20" x14ac:dyDescent="0.3">
      <c r="I975" s="13"/>
      <c r="L975" s="47"/>
      <c r="P975" s="47"/>
      <c r="T975" s="47"/>
    </row>
    <row r="976" spans="9:20" x14ac:dyDescent="0.3">
      <c r="I976" s="13"/>
      <c r="L976" s="47"/>
      <c r="P976" s="47"/>
      <c r="T976" s="47"/>
    </row>
    <row r="977" spans="9:20" x14ac:dyDescent="0.3">
      <c r="I977" s="13"/>
      <c r="L977" s="47"/>
      <c r="P977" s="47"/>
      <c r="T977" s="47"/>
    </row>
    <row r="978" spans="9:20" x14ac:dyDescent="0.3">
      <c r="I978" s="13"/>
      <c r="L978" s="47"/>
      <c r="P978" s="47"/>
      <c r="T978" s="47"/>
    </row>
    <row r="979" spans="9:20" x14ac:dyDescent="0.3">
      <c r="I979" s="13"/>
      <c r="L979" s="47"/>
      <c r="P979" s="47"/>
      <c r="T979" s="47"/>
    </row>
    <row r="980" spans="9:20" x14ac:dyDescent="0.3">
      <c r="I980" s="13"/>
      <c r="L980" s="47"/>
      <c r="P980" s="47"/>
      <c r="T980" s="47"/>
    </row>
    <row r="981" spans="9:20" x14ac:dyDescent="0.3">
      <c r="I981" s="13"/>
      <c r="L981" s="47"/>
      <c r="P981" s="47"/>
      <c r="T981" s="47"/>
    </row>
    <row r="982" spans="9:20" x14ac:dyDescent="0.3">
      <c r="I982" s="13"/>
      <c r="L982" s="47"/>
      <c r="P982" s="47"/>
      <c r="T982" s="47"/>
    </row>
    <row r="983" spans="9:20" x14ac:dyDescent="0.3">
      <c r="I983" s="13"/>
      <c r="L983" s="47"/>
      <c r="P983" s="47"/>
      <c r="T983" s="47"/>
    </row>
    <row r="984" spans="9:20" x14ac:dyDescent="0.3">
      <c r="I984" s="13"/>
      <c r="L984" s="47"/>
      <c r="P984" s="47"/>
      <c r="T984" s="47"/>
    </row>
    <row r="985" spans="9:20" x14ac:dyDescent="0.3">
      <c r="I985" s="13"/>
      <c r="L985" s="47"/>
      <c r="P985" s="47"/>
      <c r="T985" s="47"/>
    </row>
    <row r="986" spans="9:20" x14ac:dyDescent="0.3">
      <c r="I986" s="13"/>
      <c r="L986" s="47"/>
      <c r="P986" s="47"/>
      <c r="T986" s="47"/>
    </row>
    <row r="987" spans="9:20" x14ac:dyDescent="0.3">
      <c r="I987" s="13"/>
      <c r="L987" s="47"/>
      <c r="P987" s="47"/>
      <c r="T987" s="47"/>
    </row>
    <row r="988" spans="9:20" x14ac:dyDescent="0.3">
      <c r="I988" s="13"/>
      <c r="L988" s="47"/>
      <c r="P988" s="47"/>
      <c r="T988" s="47"/>
    </row>
    <row r="989" spans="9:20" x14ac:dyDescent="0.3">
      <c r="I989" s="13"/>
      <c r="L989" s="47"/>
      <c r="P989" s="47"/>
      <c r="T989" s="47"/>
    </row>
    <row r="990" spans="9:20" x14ac:dyDescent="0.3">
      <c r="I990" s="13"/>
      <c r="L990" s="47"/>
      <c r="P990" s="47"/>
      <c r="T990" s="47"/>
    </row>
    <row r="991" spans="9:20" x14ac:dyDescent="0.3">
      <c r="I991" s="13"/>
      <c r="L991" s="47"/>
      <c r="P991" s="47"/>
      <c r="T991" s="47"/>
    </row>
    <row r="992" spans="9:20" x14ac:dyDescent="0.3">
      <c r="I992" s="13"/>
      <c r="L992" s="47"/>
      <c r="P992" s="47"/>
      <c r="T992" s="47"/>
    </row>
    <row r="993" spans="9:20" x14ac:dyDescent="0.3">
      <c r="I993" s="13"/>
      <c r="L993" s="47"/>
      <c r="P993" s="47"/>
      <c r="T993" s="47"/>
    </row>
    <row r="994" spans="9:20" x14ac:dyDescent="0.3">
      <c r="I994" s="13"/>
      <c r="L994" s="47"/>
      <c r="P994" s="47"/>
      <c r="T994" s="47"/>
    </row>
    <row r="995" spans="9:20" x14ac:dyDescent="0.3">
      <c r="I995" s="13"/>
      <c r="L995" s="47"/>
      <c r="P995" s="47"/>
      <c r="T995" s="47"/>
    </row>
    <row r="996" spans="9:20" x14ac:dyDescent="0.3">
      <c r="I996" s="13"/>
      <c r="L996" s="47"/>
      <c r="P996" s="47"/>
      <c r="T996" s="47"/>
    </row>
    <row r="997" spans="9:20" x14ac:dyDescent="0.3">
      <c r="I997" s="13"/>
      <c r="L997" s="47"/>
      <c r="P997" s="47"/>
      <c r="T997" s="47"/>
    </row>
    <row r="998" spans="9:20" x14ac:dyDescent="0.3">
      <c r="I998" s="13"/>
      <c r="L998" s="47"/>
      <c r="P998" s="47"/>
      <c r="T998" s="47"/>
    </row>
    <row r="999" spans="9:20" x14ac:dyDescent="0.3">
      <c r="I999" s="13"/>
      <c r="L999" s="47"/>
      <c r="P999" s="47"/>
      <c r="T999" s="47"/>
    </row>
    <row r="1000" spans="9:20" x14ac:dyDescent="0.3">
      <c r="I1000" s="13"/>
      <c r="L1000" s="47"/>
      <c r="P1000" s="47"/>
      <c r="T1000" s="47"/>
    </row>
    <row r="1001" spans="9:20" x14ac:dyDescent="0.3">
      <c r="I1001" s="13"/>
      <c r="L1001" s="47"/>
      <c r="P1001" s="47"/>
      <c r="T1001" s="47"/>
    </row>
    <row r="1002" spans="9:20" x14ac:dyDescent="0.3">
      <c r="I1002" s="13"/>
      <c r="L1002" s="47"/>
      <c r="P1002" s="47"/>
      <c r="T1002" s="47"/>
    </row>
    <row r="1003" spans="9:20" x14ac:dyDescent="0.3">
      <c r="I1003" s="13"/>
      <c r="L1003" s="47"/>
      <c r="P1003" s="47"/>
      <c r="T1003" s="47"/>
    </row>
    <row r="1004" spans="9:20" x14ac:dyDescent="0.3">
      <c r="I1004" s="13"/>
      <c r="L1004" s="47"/>
      <c r="P1004" s="47"/>
      <c r="T1004" s="47"/>
    </row>
    <row r="1005" spans="9:20" x14ac:dyDescent="0.3">
      <c r="I1005" s="13"/>
      <c r="L1005" s="47"/>
      <c r="P1005" s="47"/>
      <c r="T1005" s="47"/>
    </row>
    <row r="1006" spans="9:20" x14ac:dyDescent="0.3">
      <c r="I1006" s="13"/>
      <c r="L1006" s="47"/>
      <c r="P1006" s="47"/>
      <c r="T1006" s="47"/>
    </row>
    <row r="1007" spans="9:20" x14ac:dyDescent="0.3">
      <c r="I1007" s="13"/>
      <c r="L1007" s="47"/>
      <c r="P1007" s="47"/>
      <c r="T1007" s="47"/>
    </row>
    <row r="1008" spans="9:20" x14ac:dyDescent="0.3">
      <c r="I1008" s="13"/>
      <c r="L1008" s="47"/>
      <c r="P1008" s="47"/>
      <c r="T1008" s="47"/>
    </row>
    <row r="1009" spans="9:20" x14ac:dyDescent="0.3">
      <c r="I1009" s="13"/>
      <c r="L1009" s="47"/>
      <c r="P1009" s="47"/>
      <c r="T1009" s="47"/>
    </row>
    <row r="1010" spans="9:20" x14ac:dyDescent="0.3">
      <c r="I1010" s="13"/>
      <c r="L1010" s="47"/>
      <c r="P1010" s="47"/>
      <c r="T1010" s="47"/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010"/>
  <sheetViews>
    <sheetView topLeftCell="B1" workbookViewId="0">
      <selection activeCell="U8" sqref="U8"/>
    </sheetView>
  </sheetViews>
  <sheetFormatPr defaultColWidth="9.33203125" defaultRowHeight="14.4" x14ac:dyDescent="0.3"/>
  <cols>
    <col min="9" max="9" width="21.33203125" customWidth="1"/>
    <col min="10" max="10" width="8.5546875" customWidth="1"/>
    <col min="12" max="12" width="9.44140625" customWidth="1"/>
  </cols>
  <sheetData>
    <row r="1" spans="1:23" x14ac:dyDescent="0.3">
      <c r="B1" s="12" t="s">
        <v>75</v>
      </c>
      <c r="M1" s="12"/>
      <c r="N1" s="12"/>
    </row>
    <row r="2" spans="1:23" x14ac:dyDescent="0.3">
      <c r="B2" t="s">
        <v>76</v>
      </c>
      <c r="C2">
        <f ca="1">MIN(C$11:INDIRECT(CONCATENATE("C",$S$3+10)))</f>
        <v>17.522472989950355</v>
      </c>
      <c r="D2">
        <f ca="1">MIN(D$11:INDIRECT(CONCATENATE("D",$S$3+10)))</f>
        <v>42.192649009256485</v>
      </c>
      <c r="E2">
        <f ca="1">MIN(E$11:INDIRECT(CONCATENATE("E",$S$3+10)))</f>
        <v>27.147984586173664</v>
      </c>
      <c r="F2">
        <f ca="1">MIN(F$11:INDIRECT(CONCATENATE("F",$S$3+10)))</f>
        <v>35.711623892984036</v>
      </c>
      <c r="G2">
        <f ca="1">MIN(G$11:INDIRECT(CONCATENATE("G",$S$3+10)))</f>
        <v>17.356999110447187</v>
      </c>
      <c r="H2">
        <f ca="1">MIN(H$11:H19085)</f>
        <v>1</v>
      </c>
      <c r="I2">
        <f ca="1">MIN(I$11:I19085)</f>
        <v>1.059443459208198</v>
      </c>
      <c r="M2" s="12"/>
      <c r="N2" s="12"/>
    </row>
    <row r="3" spans="1:23" x14ac:dyDescent="0.3">
      <c r="B3" t="s">
        <v>77</v>
      </c>
      <c r="C3">
        <f ca="1">MAX(C$11:INDIRECT(CONCATENATE("C",$S$3+10)))</f>
        <v>42.024329358654803</v>
      </c>
      <c r="D3">
        <f ca="1">MAX(D$11:INDIRECT(CONCATENATE("D",$S$3+10)))</f>
        <v>96.024420121015339</v>
      </c>
      <c r="E3">
        <f ca="1">MAX(E$11:INDIRECT(CONCATENATE("E",$S$3+10)))</f>
        <v>82.230777538535449</v>
      </c>
      <c r="F3">
        <f ca="1">MAX(F$11:INDIRECT(CONCATENATE("F",$S$3+10)))</f>
        <v>82.230777538535449</v>
      </c>
      <c r="G3">
        <f ca="1">MAX(G$11:INDIRECT(CONCATENATE("G",$S$3+10)))</f>
        <v>42.123653861229648</v>
      </c>
      <c r="H3">
        <f ca="1">MAX(H$11:H19086)</f>
        <v>1</v>
      </c>
      <c r="I3">
        <f ca="1">MAX(I$11:I19086)</f>
        <v>3.2501502650014498</v>
      </c>
      <c r="K3" s="43" t="s">
        <v>78</v>
      </c>
      <c r="L3" s="43"/>
      <c r="M3" s="61">
        <v>3</v>
      </c>
      <c r="N3" s="61"/>
      <c r="Q3" s="43" t="s">
        <v>79</v>
      </c>
      <c r="R3" s="43"/>
      <c r="S3" s="61">
        <f>Main!C17</f>
        <v>140</v>
      </c>
      <c r="T3" s="61"/>
    </row>
    <row r="4" spans="1:23" x14ac:dyDescent="0.3">
      <c r="B4" t="s">
        <v>80</v>
      </c>
      <c r="C4">
        <f ca="1">AVERAGE(C$11:INDIRECT(CONCATENATE("C",$S$3+10)))</f>
        <v>27.451433960398962</v>
      </c>
      <c r="D4">
        <f ca="1">AVERAGE(D$11:INDIRECT(CONCATENATE("D",$S$3+10)))</f>
        <v>68.615774967197694</v>
      </c>
      <c r="E4">
        <f ca="1">AVERAGE(E$11:INDIRECT(CONCATENATE("E",$S$3+10)))</f>
        <v>57.156048343801615</v>
      </c>
      <c r="F4">
        <f ca="1">AVERAGE(F$11:INDIRECT(CONCATENATE("F",$S$3+10)))</f>
        <v>57.240191131405901</v>
      </c>
      <c r="G4">
        <f ca="1">AVERAGE(G$11:INDIRECT(CONCATENATE("G",$S$3+10)))</f>
        <v>27.266807175742088</v>
      </c>
      <c r="H4">
        <f ca="1">AVERAGE(H$11:H19087)</f>
        <v>1</v>
      </c>
      <c r="I4">
        <f ca="1">AVERAGE(I$11:I19087)</f>
        <v>1.9551602138459456</v>
      </c>
    </row>
    <row r="5" spans="1:23" x14ac:dyDescent="0.3">
      <c r="B5" t="s">
        <v>81</v>
      </c>
      <c r="C5">
        <f ca="1">_xlfn.STDEV.S(C$11:INDIRECT(CONCATENATE("C",$S$3+10)))</f>
        <v>4.3048777659817992</v>
      </c>
      <c r="D5">
        <f ca="1">_xlfn.STDEV.S(D$11:INDIRECT(CONCATENATE("D",$S$3+10)))</f>
        <v>10.284825437629751</v>
      </c>
      <c r="E5">
        <f ca="1">_xlfn.STDEV.S(E$11:INDIRECT(CONCATENATE("E",$S$3+10)))</f>
        <v>10.235332172225444</v>
      </c>
      <c r="F5">
        <f ca="1">_xlfn.STDEV.S(F$11:INDIRECT(CONCATENATE("F",$S$3+10)))</f>
        <v>10.027144069344866</v>
      </c>
      <c r="G5">
        <f ca="1">_xlfn.STDEV.S(G$11:INDIRECT(CONCATENATE("G",$S$3+10)))</f>
        <v>4.8338114837847161</v>
      </c>
      <c r="H5">
        <f ca="1">_xlfn.STDEV.S(H$11:H19088)</f>
        <v>0</v>
      </c>
      <c r="I5">
        <f ca="1">_xlfn.STDEV.S(I$11:I19088)</f>
        <v>0.3741139589551174</v>
      </c>
      <c r="K5" s="64" t="s">
        <v>82</v>
      </c>
      <c r="L5" s="64"/>
      <c r="M5" s="64"/>
      <c r="N5" s="61"/>
      <c r="O5" s="64" t="s">
        <v>83</v>
      </c>
      <c r="P5" s="64"/>
      <c r="Q5" s="64"/>
      <c r="R5" s="61"/>
      <c r="S5" s="64" t="s">
        <v>84</v>
      </c>
      <c r="T5" s="64"/>
      <c r="U5" s="64"/>
    </row>
    <row r="6" spans="1:23" x14ac:dyDescent="0.3">
      <c r="M6" s="61" t="s">
        <v>85</v>
      </c>
      <c r="N6" s="61"/>
      <c r="Q6" s="61" t="s">
        <v>85</v>
      </c>
      <c r="R6" s="61"/>
      <c r="U6" s="61" t="s">
        <v>85</v>
      </c>
    </row>
    <row r="7" spans="1:23" x14ac:dyDescent="0.3">
      <c r="C7" s="2" t="s">
        <v>86</v>
      </c>
      <c r="D7" s="2"/>
      <c r="E7" s="2"/>
      <c r="F7" s="2"/>
      <c r="G7" s="2"/>
      <c r="J7" s="44"/>
      <c r="K7" s="44"/>
      <c r="L7" s="44"/>
      <c r="M7" s="45">
        <f ca="1">[1]!simOutput((AVERAGE(M11:IF($S$3&gt;1000,M1010,INDIRECT(CONCATENATE("M",$S$3+10))))),"d3_avg_mle_doses")</f>
        <v>0.12483180994868595</v>
      </c>
      <c r="N7" s="44"/>
      <c r="O7" s="44"/>
      <c r="P7" s="44"/>
      <c r="Q7" s="45">
        <f ca="1">[1]!simOutput((AVERAGE(Q11:IF($S$3&gt;1000,Q1010,INDIRECT(CONCATENATE("Q",$S$3+10))))),"d3_avg_low_doses")</f>
        <v>0.12245986941368735</v>
      </c>
      <c r="R7" s="44"/>
      <c r="S7" s="44"/>
      <c r="T7" s="44"/>
      <c r="U7" s="45">
        <f ca="1">[1]!simOutput((AVERAGE(U11:IF($S$3&gt;1000,U1010,INDIRECT(CONCATENATE("U",$S$3+10))))),"d3_avg_high_doses")</f>
        <v>0.11895318890805964</v>
      </c>
    </row>
    <row r="8" spans="1:23" ht="131.4" x14ac:dyDescent="0.3">
      <c r="C8" s="50" t="s">
        <v>101</v>
      </c>
      <c r="D8" s="2" t="s">
        <v>88</v>
      </c>
      <c r="E8" s="2" t="s">
        <v>89</v>
      </c>
      <c r="F8" s="2" t="s">
        <v>89</v>
      </c>
      <c r="G8" s="51" t="s">
        <v>90</v>
      </c>
      <c r="H8" s="49" t="s">
        <v>91</v>
      </c>
      <c r="I8" s="42" t="s">
        <v>92</v>
      </c>
      <c r="J8" s="41" t="s">
        <v>93</v>
      </c>
      <c r="K8" s="41" t="s">
        <v>94</v>
      </c>
      <c r="L8" s="41" t="s">
        <v>95</v>
      </c>
      <c r="M8" s="48" t="s">
        <v>96</v>
      </c>
      <c r="N8" s="41" t="s">
        <v>93</v>
      </c>
      <c r="O8" s="41" t="s">
        <v>94</v>
      </c>
      <c r="P8" s="41" t="s">
        <v>95</v>
      </c>
      <c r="Q8" s="48" t="s">
        <v>96</v>
      </c>
      <c r="R8" s="41" t="s">
        <v>93</v>
      </c>
      <c r="S8" s="41" t="s">
        <v>94</v>
      </c>
      <c r="T8" s="41" t="s">
        <v>95</v>
      </c>
      <c r="U8" s="48" t="s">
        <v>96</v>
      </c>
      <c r="W8" s="1"/>
    </row>
    <row r="9" spans="1:23" x14ac:dyDescent="0.3">
      <c r="B9" t="s">
        <v>97</v>
      </c>
      <c r="C9" s="1">
        <f>Main!C7</f>
        <v>27.4</v>
      </c>
      <c r="D9">
        <f>Main!C8</f>
        <v>68</v>
      </c>
      <c r="E9">
        <f>Main!$C$9</f>
        <v>58</v>
      </c>
      <c r="F9">
        <f>Main!$C$9</f>
        <v>58</v>
      </c>
      <c r="G9" s="1">
        <f>Main!C7</f>
        <v>27.4</v>
      </c>
      <c r="I9" s="13"/>
      <c r="J9">
        <f>'Exposure Means'!$O$5</f>
        <v>0.67741946183627566</v>
      </c>
      <c r="K9" s="1">
        <f>'Exposure Means'!$D$3</f>
        <v>1.0489229162354619</v>
      </c>
      <c r="L9" s="44"/>
      <c r="M9" s="46">
        <f ca="1">AVERAGE(M11:M111)</f>
        <v>0.1267693660053465</v>
      </c>
      <c r="N9">
        <f>'Exposure Means'!$O$34</f>
        <v>0.70380633031923456</v>
      </c>
      <c r="O9" s="1">
        <f>'Exposure Means'!$D$32</f>
        <v>1.0415112865634384</v>
      </c>
      <c r="P9" s="44"/>
      <c r="Q9" s="46">
        <f ca="1">AVERAGE(Q11:Q111)</f>
        <v>0.12160414077727048</v>
      </c>
      <c r="R9">
        <f>'Exposure Means'!$O$66</f>
        <v>0.6878500291250319</v>
      </c>
      <c r="S9" s="1">
        <f>'Exposure Means'!$D$64</f>
        <v>1.0570401796883151</v>
      </c>
      <c r="T9" s="44"/>
      <c r="U9" s="46">
        <f ca="1">AVERAGE(U11:U111)</f>
        <v>0.11916366052757342</v>
      </c>
    </row>
    <row r="10" spans="1:23" x14ac:dyDescent="0.3">
      <c r="B10" t="s">
        <v>98</v>
      </c>
      <c r="C10" s="1">
        <f>Main!D7</f>
        <v>4.3</v>
      </c>
      <c r="D10">
        <f>Main!D8</f>
        <v>10</v>
      </c>
      <c r="E10">
        <f>Main!$D$9</f>
        <v>10</v>
      </c>
      <c r="F10">
        <f>Main!$D$9</f>
        <v>10</v>
      </c>
      <c r="G10" s="1">
        <f>Main!D7</f>
        <v>4.3</v>
      </c>
      <c r="I10" s="13"/>
      <c r="J10">
        <f>'Exposure Means'!$P$5</f>
        <v>0.99999999999820743</v>
      </c>
      <c r="K10" s="1">
        <f>'Exposure Means'!$D$4</f>
        <v>0.37970570182671737</v>
      </c>
      <c r="M10" s="46"/>
      <c r="N10">
        <f>'Exposure Means'!$P$34</f>
        <v>0.99999999999999623</v>
      </c>
      <c r="O10" s="1">
        <f>'Exposure Means'!$D$33</f>
        <v>0.3404390423915718</v>
      </c>
      <c r="Q10" s="46"/>
      <c r="R10">
        <f>'Exposure Means'!$P$66</f>
        <v>0.99999999999999467</v>
      </c>
      <c r="S10" s="1">
        <f>'Exposure Means'!$D$65</f>
        <v>0.3404390423915718</v>
      </c>
      <c r="U10" s="46"/>
    </row>
    <row r="11" spans="1:23" x14ac:dyDescent="0.3">
      <c r="A11">
        <v>1</v>
      </c>
      <c r="C11">
        <f ca="1">[1]!GenLognormal($C$9,$C$10)</f>
        <v>24.414537646133208</v>
      </c>
      <c r="D11">
        <f ca="1">[1]!GenLognormal($D$9,$D$10)</f>
        <v>79.542270296682474</v>
      </c>
      <c r="E11">
        <f ca="1">[1]!genNormal($F$9,$F$10)</f>
        <v>69.892427272352194</v>
      </c>
      <c r="F11">
        <f ca="1">IF(E11&gt;35,E11,36)</f>
        <v>69.892427272352194</v>
      </c>
      <c r="G11">
        <f ca="1">[1]!GenLognormal($G$9,$G$10)</f>
        <v>22.541382766442506</v>
      </c>
      <c r="H11">
        <f ca="1">[1]!genBinomial(1,1)</f>
        <v>1</v>
      </c>
      <c r="I11" s="13">
        <f ca="1">(266.16-47.17*H11-2.33*G11+0.66*F11+0.017*(F11^2))*113.12/1000000*D11</f>
        <v>2.6601317627809045</v>
      </c>
      <c r="J11">
        <f ca="1">[1]!genUniform($J$9,$J$10)</f>
        <v>0.76270257202110847</v>
      </c>
      <c r="K11">
        <f ca="1">_xlfn.LOGNORM.INV($J11,$K$9,$K$10)</f>
        <v>3.7449984801982179</v>
      </c>
      <c r="L11" s="47">
        <f ca="1">K11*$I11/24/60</f>
        <v>6.9181870894038152E-3</v>
      </c>
      <c r="M11">
        <f ca="1">L11*24*60/$D11</f>
        <v>0.12524396615263561</v>
      </c>
      <c r="N11">
        <f ca="1">[1]!genUniform($N$9,$N$10)</f>
        <v>0.795441496533002</v>
      </c>
      <c r="O11">
        <f ca="1">_xlfn.LOGNORM.INV($N11,$O$9,$O$10)</f>
        <v>3.7528899067492119</v>
      </c>
      <c r="P11" s="47">
        <f ca="1">O11*$I11/24/60</f>
        <v>6.9327650299746144E-3</v>
      </c>
      <c r="Q11">
        <f ca="1">P11*24*60/$D11</f>
        <v>0.12550787909280758</v>
      </c>
      <c r="R11">
        <f ca="1">[1]!genUniform($R$9,$R$10)</f>
        <v>0.83387702550621967</v>
      </c>
      <c r="S11">
        <f ca="1">_xlfn.LOGNORM.INV($R11,$S$9,$S$10)</f>
        <v>4.0033433542868728</v>
      </c>
      <c r="T11" s="47">
        <f ca="1">S11*$I11/24/60</f>
        <v>7.3954311208724709E-3</v>
      </c>
      <c r="U11">
        <f ca="1">T11*24*60/$D11</f>
        <v>0.13388379253364763</v>
      </c>
    </row>
    <row r="12" spans="1:23" x14ac:dyDescent="0.3">
      <c r="A12">
        <v>2</v>
      </c>
      <c r="C12">
        <f ca="1">[1]!GenLognormal($C$9,$C$10)</f>
        <v>27.126637909182442</v>
      </c>
      <c r="D12">
        <f ca="1">[1]!GenLognormal($D$9,$D$10)</f>
        <v>64.939158270140439</v>
      </c>
      <c r="E12">
        <f ca="1">[1]!genNormal($F$9,$F$10)</f>
        <v>55.050659150712058</v>
      </c>
      <c r="F12">
        <f t="shared" ref="F12:F75" ca="1" si="0">IF(E12&gt;35,E12,36)</f>
        <v>55.050659150712058</v>
      </c>
      <c r="G12">
        <f ca="1">[1]!GenLognormal($G$9,$G$10)</f>
        <v>22.583453622132932</v>
      </c>
      <c r="H12">
        <f ca="1">[1]!genBinomial(1,1)</f>
        <v>1</v>
      </c>
      <c r="I12" s="13">
        <f t="shared" ref="I12:I75" ca="1" si="1">(266.16-47.17*H12-2.33*G12+0.66*F12+0.017*(F12^2))*113.12/1000000*D12</f>
        <v>1.8675068206110215</v>
      </c>
      <c r="J12">
        <f ca="1">[1]!genUniform($J$9,$J$10)</f>
        <v>0.86882562408916753</v>
      </c>
      <c r="K12">
        <f t="shared" ref="K12:K75" ca="1" si="2">_xlfn.LOGNORM.INV($J12,$K$9,$K$10)</f>
        <v>4.3689324851491849</v>
      </c>
      <c r="L12" s="47">
        <f t="shared" ref="L12:L75" ca="1" si="3">K12*$I12/24/60</f>
        <v>5.6659800102813636E-3</v>
      </c>
      <c r="M12">
        <f t="shared" ref="M12:M75" ca="1" si="4">L12*24*60/$D12</f>
        <v>0.12564085264032046</v>
      </c>
      <c r="N12">
        <f ca="1">[1]!genUniform($N$9,$N$10)</f>
        <v>0.83276995171226054</v>
      </c>
      <c r="O12">
        <f t="shared" ref="O12:O75" ca="1" si="5">_xlfn.LOGNORM.INV($N12,$O$9,$O$10)</f>
        <v>3.9357149189186602</v>
      </c>
      <c r="P12" s="47">
        <f t="shared" ref="P12:P75" ca="1" si="6">O12*$I12/24/60</f>
        <v>5.1041489271257991E-3</v>
      </c>
      <c r="Q12">
        <f t="shared" ref="Q12:Q75" ca="1" si="7">P12*24*60/$D12</f>
        <v>0.11318247188369748</v>
      </c>
      <c r="R12">
        <f ca="1">[1]!genUniform($R$9,$R$10)</f>
        <v>0.73766979784837039</v>
      </c>
      <c r="S12">
        <f t="shared" ref="S12:S75" ca="1" si="8">_xlfn.LOGNORM.INV($R12,$S$9,$S$10)</f>
        <v>3.573766251674062</v>
      </c>
      <c r="T12" s="47">
        <f t="shared" ref="T12:T75" ca="1" si="9">S12*$I12/24/60</f>
        <v>4.6347450349102752E-3</v>
      </c>
      <c r="U12">
        <f t="shared" ref="U12:U75" ca="1" si="10">T12*24*60/$D12</f>
        <v>0.10277362731600992</v>
      </c>
    </row>
    <row r="13" spans="1:23" x14ac:dyDescent="0.3">
      <c r="A13">
        <v>3</v>
      </c>
      <c r="C13">
        <f ca="1">[1]!GenLognormal($C$9,$C$10)</f>
        <v>35.757887277261396</v>
      </c>
      <c r="D13">
        <f ca="1">[1]!GenLognormal($D$9,$D$10)</f>
        <v>85.452597286068254</v>
      </c>
      <c r="E13">
        <f ca="1">[1]!genNormal($F$9,$F$10)</f>
        <v>57.895581339701835</v>
      </c>
      <c r="F13">
        <f t="shared" ca="1" si="0"/>
        <v>57.895581339701835</v>
      </c>
      <c r="G13">
        <f ca="1">[1]!GenLognormal($G$9,$G$10)</f>
        <v>23.039517930490121</v>
      </c>
      <c r="H13">
        <f ca="1">[1]!genBinomial(1,1)</f>
        <v>1</v>
      </c>
      <c r="I13" s="13">
        <f t="shared" ca="1" si="1"/>
        <v>2.518108988271746</v>
      </c>
      <c r="J13">
        <f ca="1">[1]!genUniform($J$9,$J$10)</f>
        <v>0.90915225365213681</v>
      </c>
      <c r="K13">
        <f t="shared" ca="1" si="2"/>
        <v>4.7400132080174613</v>
      </c>
      <c r="L13" s="47">
        <f t="shared" ca="1" si="3"/>
        <v>8.2887985164135855E-3</v>
      </c>
      <c r="M13">
        <f t="shared" ca="1" si="4"/>
        <v>0.13967825721760158</v>
      </c>
      <c r="N13">
        <f ca="1">[1]!genUniform($N$9,$N$10)</f>
        <v>0.72401832372140473</v>
      </c>
      <c r="O13">
        <f t="shared" ca="1" si="5"/>
        <v>3.4695033752561732</v>
      </c>
      <c r="P13" s="47">
        <f t="shared" ca="1" si="6"/>
        <v>6.0670747458831465E-3</v>
      </c>
      <c r="Q13">
        <f t="shared" ca="1" si="7"/>
        <v>0.10223899461855328</v>
      </c>
      <c r="R13">
        <f ca="1">[1]!genUniform($R$9,$R$10)</f>
        <v>0.76795140509493554</v>
      </c>
      <c r="S13">
        <f t="shared" ca="1" si="8"/>
        <v>3.6924174262759171</v>
      </c>
      <c r="T13" s="47">
        <f t="shared" ca="1" si="9"/>
        <v>6.4568816038587601E-3</v>
      </c>
      <c r="U13">
        <f t="shared" ca="1" si="10"/>
        <v>0.1088078046174554</v>
      </c>
    </row>
    <row r="14" spans="1:23" x14ac:dyDescent="0.3">
      <c r="A14">
        <v>4</v>
      </c>
      <c r="C14">
        <f ca="1">[1]!GenLognormal($C$9,$C$10)</f>
        <v>37.43342556928404</v>
      </c>
      <c r="D14">
        <f ca="1">[1]!GenLognormal($D$9,$D$10)</f>
        <v>77.863789560469471</v>
      </c>
      <c r="E14">
        <f ca="1">[1]!genNormal($F$9,$F$10)</f>
        <v>53.589073318805433</v>
      </c>
      <c r="F14">
        <f t="shared" ca="1" si="0"/>
        <v>53.589073318805433</v>
      </c>
      <c r="G14">
        <f ca="1">[1]!GenLognormal($G$9,$G$10)</f>
        <v>32.45700708037333</v>
      </c>
      <c r="H14">
        <f ca="1">[1]!genBinomial(1,1)</f>
        <v>1</v>
      </c>
      <c r="I14" s="13">
        <f t="shared" ca="1" si="1"/>
        <v>2.0042879499565012</v>
      </c>
      <c r="J14">
        <f ca="1">[1]!genUniform($J$9,$J$10)</f>
        <v>0.77389326287188953</v>
      </c>
      <c r="K14">
        <f t="shared" ca="1" si="2"/>
        <v>3.7975611773788209</v>
      </c>
      <c r="L14" s="47">
        <f t="shared" ca="1" si="3"/>
        <v>5.2856986854465235E-3</v>
      </c>
      <c r="M14">
        <f t="shared" ca="1" si="4"/>
        <v>9.7752834148046849E-2</v>
      </c>
      <c r="N14">
        <f ca="1">[1]!genUniform($N$9,$N$10)</f>
        <v>0.8962354455225755</v>
      </c>
      <c r="O14">
        <f t="shared" ca="1" si="5"/>
        <v>4.3518318524797035</v>
      </c>
      <c r="P14" s="47">
        <f t="shared" ca="1" si="6"/>
        <v>6.0571695431680204E-3</v>
      </c>
      <c r="Q14">
        <f t="shared" ca="1" si="7"/>
        <v>0.11202028813904752</v>
      </c>
      <c r="R14">
        <f ca="1">[1]!genUniform($R$9,$R$10)</f>
        <v>0.72533899008622993</v>
      </c>
      <c r="S14">
        <f t="shared" ca="1" si="8"/>
        <v>3.5285500462404795</v>
      </c>
      <c r="T14" s="47">
        <f t="shared" ca="1" si="9"/>
        <v>4.9112710684015614E-3</v>
      </c>
      <c r="U14">
        <f t="shared" ca="1" si="10"/>
        <v>9.082823194735358E-2</v>
      </c>
    </row>
    <row r="15" spans="1:23" x14ac:dyDescent="0.3">
      <c r="A15">
        <v>5</v>
      </c>
      <c r="C15">
        <f ca="1">[1]!GenLognormal($C$9,$C$10)</f>
        <v>27.759973728014849</v>
      </c>
      <c r="D15">
        <f ca="1">[1]!GenLognormal($D$9,$D$10)</f>
        <v>56.85244042620198</v>
      </c>
      <c r="E15">
        <f ca="1">[1]!genNormal($F$9,$F$10)</f>
        <v>60.297092485320036</v>
      </c>
      <c r="F15">
        <f t="shared" ca="1" si="0"/>
        <v>60.297092485320036</v>
      </c>
      <c r="G15">
        <f ca="1">[1]!GenLognormal($G$9,$G$10)</f>
        <v>22.220039341350194</v>
      </c>
      <c r="H15">
        <f ca="1">[1]!genBinomial(1,1)</f>
        <v>1</v>
      </c>
      <c r="I15" s="13">
        <f t="shared" ca="1" si="1"/>
        <v>1.7288273862229673</v>
      </c>
      <c r="J15">
        <f ca="1">[1]!genUniform($J$9,$J$10)</f>
        <v>0.81042779538654497</v>
      </c>
      <c r="K15">
        <f t="shared" ca="1" si="2"/>
        <v>3.986302658195354</v>
      </c>
      <c r="L15" s="47">
        <f t="shared" ca="1" si="3"/>
        <v>4.7858536147649582E-3</v>
      </c>
      <c r="M15">
        <f t="shared" ca="1" si="4"/>
        <v>0.12121958448217021</v>
      </c>
      <c r="N15">
        <f ca="1">[1]!genUniform($N$9,$N$10)</f>
        <v>0.80252414135265671</v>
      </c>
      <c r="O15">
        <f t="shared" ca="1" si="5"/>
        <v>3.7852546535367466</v>
      </c>
      <c r="P15" s="47">
        <f t="shared" ca="1" si="6"/>
        <v>4.5444804922654559E-3</v>
      </c>
      <c r="Q15">
        <f t="shared" ca="1" si="7"/>
        <v>0.11510591031455975</v>
      </c>
      <c r="R15">
        <f ca="1">[1]!genUniform($R$9,$R$10)</f>
        <v>0.90112108083635833</v>
      </c>
      <c r="S15">
        <f t="shared" ca="1" si="8"/>
        <v>4.4616294764497839</v>
      </c>
      <c r="T15" s="47">
        <f t="shared" ca="1" si="9"/>
        <v>5.3565189069902956E-3</v>
      </c>
      <c r="U15">
        <f t="shared" ca="1" si="10"/>
        <v>0.13567381045108318</v>
      </c>
    </row>
    <row r="16" spans="1:23" x14ac:dyDescent="0.3">
      <c r="A16">
        <v>6</v>
      </c>
      <c r="C16">
        <f ca="1">[1]!GenLognormal($C$9,$C$10)</f>
        <v>30.244596556288663</v>
      </c>
      <c r="D16">
        <f ca="1">[1]!GenLognormal($D$9,$D$10)</f>
        <v>66.25388213233451</v>
      </c>
      <c r="E16">
        <f ca="1">[1]!genNormal($F$9,$F$10)</f>
        <v>46.726400344892646</v>
      </c>
      <c r="F16">
        <f t="shared" ca="1" si="0"/>
        <v>46.726400344892646</v>
      </c>
      <c r="G16">
        <f ca="1">[1]!GenLognormal($G$9,$G$10)</f>
        <v>27.278436903151388</v>
      </c>
      <c r="H16">
        <f ca="1">[1]!genBinomial(1,1)</f>
        <v>1</v>
      </c>
      <c r="I16" s="13">
        <f t="shared" ca="1" si="1"/>
        <v>1.6742104003899194</v>
      </c>
      <c r="J16">
        <f ca="1">[1]!genUniform($J$9,$J$10)</f>
        <v>0.86163939092575548</v>
      </c>
      <c r="K16">
        <f t="shared" ca="1" si="2"/>
        <v>4.3142964672125963</v>
      </c>
      <c r="L16" s="47">
        <f t="shared" ca="1" si="3"/>
        <v>5.0160000109533446E-3</v>
      </c>
      <c r="M16">
        <f t="shared" ca="1" si="4"/>
        <v>0.10902063069067597</v>
      </c>
      <c r="N16">
        <f ca="1">[1]!genUniform($N$9,$N$10)</f>
        <v>0.81716715918145955</v>
      </c>
      <c r="O16">
        <f t="shared" ca="1" si="5"/>
        <v>3.8554199228168073</v>
      </c>
      <c r="P16" s="47">
        <f t="shared" ca="1" si="6"/>
        <v>4.4824889810072223E-3</v>
      </c>
      <c r="Q16">
        <f t="shared" ca="1" si="7"/>
        <v>9.7424994957392985E-2</v>
      </c>
      <c r="R16">
        <f ca="1">[1]!genUniform($R$9,$R$10)</f>
        <v>0.8837258657531325</v>
      </c>
      <c r="S16">
        <f t="shared" ca="1" si="8"/>
        <v>4.3208978656761019</v>
      </c>
      <c r="T16" s="47">
        <f t="shared" ca="1" si="9"/>
        <v>5.0236751012066212E-3</v>
      </c>
      <c r="U16">
        <f t="shared" ca="1" si="10"/>
        <v>0.10918744551886435</v>
      </c>
    </row>
    <row r="17" spans="1:22" x14ac:dyDescent="0.3">
      <c r="A17">
        <v>7</v>
      </c>
      <c r="C17">
        <f ca="1">[1]!GenLognormal($C$9,$C$10)</f>
        <v>18.647330472919883</v>
      </c>
      <c r="D17">
        <f ca="1">[1]!GenLognormal($D$9,$D$10)</f>
        <v>63.03331377709744</v>
      </c>
      <c r="E17">
        <f ca="1">[1]!genNormal($F$9,$F$10)</f>
        <v>55.420083629268056</v>
      </c>
      <c r="F17">
        <f t="shared" ca="1" si="0"/>
        <v>55.420083629268056</v>
      </c>
      <c r="G17">
        <f ca="1">[1]!GenLognormal($G$9,$G$10)</f>
        <v>31.566947612057472</v>
      </c>
      <c r="H17">
        <f ca="1">[1]!genBinomial(1,1)</f>
        <v>1</v>
      </c>
      <c r="I17" s="13">
        <f t="shared" ca="1" si="1"/>
        <v>1.6701355763868051</v>
      </c>
      <c r="J17">
        <f ca="1">[1]!genUniform($J$9,$J$10)</f>
        <v>0.98875638795882159</v>
      </c>
      <c r="K17">
        <f t="shared" ca="1" si="2"/>
        <v>6.7898234404246409</v>
      </c>
      <c r="L17" s="47">
        <f t="shared" ca="1" si="3"/>
        <v>7.8749483925265613E-3</v>
      </c>
      <c r="M17">
        <f t="shared" ca="1" si="4"/>
        <v>0.17990368910857585</v>
      </c>
      <c r="N17">
        <f ca="1">[1]!genUniform($N$9,$N$10)</f>
        <v>0.85444663258649145</v>
      </c>
      <c r="O17">
        <f t="shared" ca="1" si="5"/>
        <v>4.0588988299467568</v>
      </c>
      <c r="P17" s="47">
        <f t="shared" ca="1" si="6"/>
        <v>4.7075773172561503E-3</v>
      </c>
      <c r="Q17">
        <f t="shared" ca="1" si="7"/>
        <v>0.10754489857253723</v>
      </c>
      <c r="R17">
        <f ca="1">[1]!genUniform($R$9,$R$10)</f>
        <v>0.85622923312097554</v>
      </c>
      <c r="S17">
        <f t="shared" ca="1" si="8"/>
        <v>4.1334293568244833</v>
      </c>
      <c r="T17" s="47">
        <f t="shared" ca="1" si="9"/>
        <v>4.7940190425793056E-3</v>
      </c>
      <c r="U17">
        <f t="shared" ca="1" si="10"/>
        <v>0.10951966519999908</v>
      </c>
      <c r="V17" t="s">
        <v>99</v>
      </c>
    </row>
    <row r="18" spans="1:22" x14ac:dyDescent="0.3">
      <c r="A18">
        <v>8</v>
      </c>
      <c r="C18">
        <f ca="1">[1]!GenLognormal($C$9,$C$10)</f>
        <v>24.954162713504047</v>
      </c>
      <c r="D18">
        <f ca="1">[1]!GenLognormal($D$9,$D$10)</f>
        <v>77.620221759584595</v>
      </c>
      <c r="E18">
        <f ca="1">[1]!genNormal($F$9,$F$10)</f>
        <v>60.223484988293869</v>
      </c>
      <c r="F18">
        <f t="shared" ca="1" si="0"/>
        <v>60.223484988293869</v>
      </c>
      <c r="G18">
        <f ca="1">[1]!GenLognormal($G$9,$G$10)</f>
        <v>29.757337422710961</v>
      </c>
      <c r="H18">
        <f ca="1">[1]!genBinomial(1,1)</f>
        <v>1</v>
      </c>
      <c r="I18" s="13">
        <f t="shared" ca="1" si="1"/>
        <v>2.2044041300931627</v>
      </c>
      <c r="J18">
        <f ca="1">[1]!genUniform($J$9,$J$10)</f>
        <v>0.94240526907552802</v>
      </c>
      <c r="K18">
        <f t="shared" ca="1" si="2"/>
        <v>5.1917436744965704</v>
      </c>
      <c r="L18" s="47">
        <f t="shared" ca="1" si="3"/>
        <v>7.9477091655870084E-3</v>
      </c>
      <c r="M18">
        <f t="shared" ca="1" si="4"/>
        <v>0.14744484026202995</v>
      </c>
      <c r="N18">
        <f ca="1">[1]!genUniform($N$9,$N$10)</f>
        <v>0.96132090444008367</v>
      </c>
      <c r="O18">
        <f t="shared" ca="1" si="5"/>
        <v>5.1696400658113353</v>
      </c>
      <c r="P18" s="47">
        <f t="shared" ca="1" si="6"/>
        <v>7.9138721612288868E-3</v>
      </c>
      <c r="Q18">
        <f t="shared" ca="1" si="7"/>
        <v>0.14681710067083664</v>
      </c>
      <c r="R18">
        <f ca="1">[1]!genUniform($R$9,$R$10)</f>
        <v>0.74405485727856258</v>
      </c>
      <c r="S18">
        <f t="shared" ca="1" si="8"/>
        <v>3.5978382757528875</v>
      </c>
      <c r="T18" s="47">
        <f t="shared" ca="1" si="9"/>
        <v>5.5077010794978669E-3</v>
      </c>
      <c r="U18">
        <f t="shared" ca="1" si="10"/>
        <v>0.10217813573171855</v>
      </c>
    </row>
    <row r="19" spans="1:22" x14ac:dyDescent="0.3">
      <c r="A19">
        <v>9</v>
      </c>
      <c r="C19">
        <f ca="1">[1]!GenLognormal($C$9,$C$10)</f>
        <v>25.554607832049577</v>
      </c>
      <c r="D19">
        <f ca="1">[1]!GenLognormal($D$9,$D$10)</f>
        <v>62.373948717415495</v>
      </c>
      <c r="E19">
        <f ca="1">[1]!genNormal($F$9,$F$10)</f>
        <v>27.147984586173664</v>
      </c>
      <c r="F19">
        <f t="shared" ca="1" si="0"/>
        <v>36</v>
      </c>
      <c r="G19">
        <f ca="1">[1]!GenLognormal($G$9,$G$10)</f>
        <v>29.876044446741563</v>
      </c>
      <c r="H19">
        <f ca="1">[1]!genBinomial(1,1)</f>
        <v>1</v>
      </c>
      <c r="I19" s="13">
        <f t="shared" ca="1" si="1"/>
        <v>1.3770747469544946</v>
      </c>
      <c r="J19">
        <f ca="1">[1]!genUniform($J$9,$J$10)</f>
        <v>0.73282664290514365</v>
      </c>
      <c r="K19">
        <f t="shared" ca="1" si="2"/>
        <v>3.6141840839530075</v>
      </c>
      <c r="L19" s="47">
        <f t="shared" ca="1" si="3"/>
        <v>3.4562511339281598E-3</v>
      </c>
      <c r="M19">
        <f t="shared" ca="1" si="4"/>
        <v>7.9792954193180915E-2</v>
      </c>
      <c r="N19">
        <f ca="1">[1]!genUniform($N$9,$N$10)</f>
        <v>0.74211922811553854</v>
      </c>
      <c r="O19">
        <f t="shared" ca="1" si="5"/>
        <v>3.5351655495441747</v>
      </c>
      <c r="P19" s="47">
        <f t="shared" ca="1" si="6"/>
        <v>3.3806855587366607E-3</v>
      </c>
      <c r="Q19">
        <f t="shared" ca="1" si="7"/>
        <v>7.8048404897949647E-2</v>
      </c>
      <c r="R19">
        <f ca="1">[1]!genUniform($R$9,$R$10)</f>
        <v>0.86930289744233669</v>
      </c>
      <c r="S19">
        <f t="shared" ca="1" si="8"/>
        <v>4.2181132309368863</v>
      </c>
      <c r="T19" s="47">
        <f t="shared" ca="1" si="9"/>
        <v>4.0337897292484848E-3</v>
      </c>
      <c r="U19">
        <f t="shared" ca="1" si="10"/>
        <v>9.3126334464311011E-2</v>
      </c>
    </row>
    <row r="20" spans="1:22" x14ac:dyDescent="0.3">
      <c r="A20">
        <v>10</v>
      </c>
      <c r="C20">
        <f ca="1">[1]!GenLognormal($C$9,$C$10)</f>
        <v>27.449432497226162</v>
      </c>
      <c r="D20">
        <f ca="1">[1]!GenLognormal($D$9,$D$10)</f>
        <v>75.18212155095928</v>
      </c>
      <c r="E20">
        <f ca="1">[1]!genNormal($F$9,$F$10)</f>
        <v>46.472277822670335</v>
      </c>
      <c r="F20">
        <f t="shared" ca="1" si="0"/>
        <v>46.472277822670335</v>
      </c>
      <c r="G20">
        <f ca="1">[1]!GenLognormal($G$9,$G$10)</f>
        <v>28.76711525019067</v>
      </c>
      <c r="H20">
        <f ca="1">[1]!genBinomial(1,1)</f>
        <v>1</v>
      </c>
      <c r="I20" s="13">
        <f t="shared" ca="1" si="1"/>
        <v>1.8654738056485525</v>
      </c>
      <c r="J20">
        <f ca="1">[1]!genUniform($J$9,$J$10)</f>
        <v>0.76404918349310336</v>
      </c>
      <c r="K20">
        <f t="shared" ca="1" si="2"/>
        <v>3.7512112924911767</v>
      </c>
      <c r="L20" s="47">
        <f t="shared" ca="1" si="3"/>
        <v>4.8595738927745425E-3</v>
      </c>
      <c r="M20">
        <f t="shared" ca="1" si="4"/>
        <v>9.3077799099512817E-2</v>
      </c>
      <c r="N20">
        <f ca="1">[1]!genUniform($N$9,$N$10)</f>
        <v>0.99957719260640687</v>
      </c>
      <c r="O20">
        <f t="shared" ca="1" si="5"/>
        <v>8.8259634463871031</v>
      </c>
      <c r="P20" s="47">
        <f t="shared" ca="1" si="6"/>
        <v>1.1433752513088031E-2</v>
      </c>
      <c r="Q20">
        <f t="shared" ca="1" si="7"/>
        <v>0.21899626239845965</v>
      </c>
      <c r="R20">
        <f ca="1">[1]!genUniform($R$9,$R$10)</f>
        <v>0.83741757294584884</v>
      </c>
      <c r="S20">
        <f t="shared" ca="1" si="8"/>
        <v>4.0228798852940635</v>
      </c>
      <c r="T20" s="47">
        <f t="shared" ca="1" si="9"/>
        <v>5.2115118397823117E-3</v>
      </c>
      <c r="U20">
        <f t="shared" ca="1" si="10"/>
        <v>9.9818638985863725E-2</v>
      </c>
    </row>
    <row r="21" spans="1:22" x14ac:dyDescent="0.3">
      <c r="A21">
        <v>11</v>
      </c>
      <c r="C21">
        <f ca="1">[1]!GenLognormal($C$9,$C$10)</f>
        <v>27.315810688888764</v>
      </c>
      <c r="D21">
        <f ca="1">[1]!GenLognormal($D$9,$D$10)</f>
        <v>63.340619548768217</v>
      </c>
      <c r="E21">
        <f ca="1">[1]!genNormal($F$9,$F$10)</f>
        <v>66.145103051221213</v>
      </c>
      <c r="F21">
        <f t="shared" ca="1" si="0"/>
        <v>66.145103051221213</v>
      </c>
      <c r="G21">
        <f ca="1">[1]!GenLognormal($G$9,$G$10)</f>
        <v>22.07739086063485</v>
      </c>
      <c r="H21">
        <f ca="1">[1]!genBinomial(1,1)</f>
        <v>1</v>
      </c>
      <c r="I21" s="13">
        <f t="shared" ca="1" si="1"/>
        <v>2.0462311339209638</v>
      </c>
      <c r="J21">
        <f ca="1">[1]!genUniform($J$9,$J$10)</f>
        <v>0.70103755807587875</v>
      </c>
      <c r="K21">
        <f t="shared" ca="1" si="2"/>
        <v>3.4874637724083346</v>
      </c>
      <c r="L21" s="47">
        <f t="shared" ca="1" si="3"/>
        <v>4.9556645482801307E-3</v>
      </c>
      <c r="M21">
        <f t="shared" ca="1" si="4"/>
        <v>0.11266320096583526</v>
      </c>
      <c r="N21">
        <f ca="1">[1]!genUniform($N$9,$N$10)</f>
        <v>0.88425879650519812</v>
      </c>
      <c r="O21">
        <f t="shared" ca="1" si="5"/>
        <v>4.2582712434954546</v>
      </c>
      <c r="P21" s="47">
        <f t="shared" ca="1" si="6"/>
        <v>6.0509772188338442E-3</v>
      </c>
      <c r="Q21">
        <f t="shared" ca="1" si="7"/>
        <v>0.1375642874539926</v>
      </c>
      <c r="R21">
        <f ca="1">[1]!genUniform($R$9,$R$10)</f>
        <v>0.71463430906118575</v>
      </c>
      <c r="S21">
        <f t="shared" ca="1" si="8"/>
        <v>3.4905541227073886</v>
      </c>
      <c r="T21" s="47">
        <f t="shared" ca="1" si="9"/>
        <v>4.9600559170278023E-3</v>
      </c>
      <c r="U21">
        <f t="shared" ca="1" si="10"/>
        <v>0.11276303533818111</v>
      </c>
    </row>
    <row r="22" spans="1:22" x14ac:dyDescent="0.3">
      <c r="A22">
        <v>12</v>
      </c>
      <c r="C22">
        <f ca="1">[1]!GenLognormal($C$9,$C$10)</f>
        <v>27.960049247392927</v>
      </c>
      <c r="D22">
        <f ca="1">[1]!GenLognormal($D$9,$D$10)</f>
        <v>82.28881243791507</v>
      </c>
      <c r="E22">
        <f ca="1">[1]!genNormal($F$9,$F$10)</f>
        <v>60.089691964907537</v>
      </c>
      <c r="F22">
        <f t="shared" ca="1" si="0"/>
        <v>60.089691964907537</v>
      </c>
      <c r="G22">
        <f ca="1">[1]!GenLognormal($G$9,$G$10)</f>
        <v>27.960743208923898</v>
      </c>
      <c r="H22">
        <f ca="1">[1]!genBinomial(1,1)</f>
        <v>1</v>
      </c>
      <c r="I22" s="13">
        <f t="shared" ca="1" si="1"/>
        <v>2.3725882714204358</v>
      </c>
      <c r="J22">
        <f ca="1">[1]!genUniform($J$9,$J$10)</f>
        <v>0.83596441573661018</v>
      </c>
      <c r="K22">
        <f t="shared" ca="1" si="2"/>
        <v>4.1382687134878093</v>
      </c>
      <c r="L22" s="47">
        <f t="shared" ca="1" si="3"/>
        <v>6.8183387594495225E-3</v>
      </c>
      <c r="M22">
        <f t="shared" ca="1" si="4"/>
        <v>0.11931643588871894</v>
      </c>
      <c r="N22">
        <f ca="1">[1]!genUniform($N$9,$N$10)</f>
        <v>0.89712403575444899</v>
      </c>
      <c r="O22">
        <f t="shared" ca="1" si="5"/>
        <v>4.3591631112330491</v>
      </c>
      <c r="P22" s="47">
        <f t="shared" ca="1" si="6"/>
        <v>7.1822911603612143E-3</v>
      </c>
      <c r="Q22">
        <f t="shared" ca="1" si="7"/>
        <v>0.12568536310720629</v>
      </c>
      <c r="R22">
        <f ca="1">[1]!genUniform($R$9,$R$10)</f>
        <v>0.79061266934963803</v>
      </c>
      <c r="S22">
        <f t="shared" ca="1" si="8"/>
        <v>3.7897566052180225</v>
      </c>
      <c r="T22" s="47">
        <f t="shared" ca="1" si="9"/>
        <v>6.244119495193338E-3</v>
      </c>
      <c r="U22">
        <f t="shared" ca="1" si="10"/>
        <v>0.10926797710031727</v>
      </c>
    </row>
    <row r="23" spans="1:22" x14ac:dyDescent="0.3">
      <c r="A23">
        <v>13</v>
      </c>
      <c r="C23">
        <f ca="1">[1]!GenLognormal($C$9,$C$10)</f>
        <v>23.339809910487833</v>
      </c>
      <c r="D23">
        <f ca="1">[1]!GenLognormal($D$9,$D$10)</f>
        <v>69.915361130893771</v>
      </c>
      <c r="E23">
        <f ca="1">[1]!genNormal($F$9,$F$10)</f>
        <v>74.418985449895033</v>
      </c>
      <c r="F23">
        <f t="shared" ca="1" si="0"/>
        <v>74.418985449895033</v>
      </c>
      <c r="G23">
        <f ca="1">[1]!GenLognormal($G$9,$G$10)</f>
        <v>25.869743349673758</v>
      </c>
      <c r="H23">
        <f ca="1">[1]!genBinomial(1,1)</f>
        <v>1</v>
      </c>
      <c r="I23" s="13">
        <f t="shared" ca="1" si="1"/>
        <v>2.3883006857906248</v>
      </c>
      <c r="J23">
        <f ca="1">[1]!genUniform($J$9,$J$10)</f>
        <v>0.97787302062736947</v>
      </c>
      <c r="K23">
        <f t="shared" ca="1" si="2"/>
        <v>6.1273862956156595</v>
      </c>
      <c r="L23" s="47">
        <f t="shared" ca="1" si="3"/>
        <v>1.0162528397168719E-2</v>
      </c>
      <c r="M23">
        <f t="shared" ca="1" si="4"/>
        <v>0.20931081031714149</v>
      </c>
      <c r="N23">
        <f ca="1">[1]!genUniform($N$9,$N$10)</f>
        <v>0.89834017517965614</v>
      </c>
      <c r="O23">
        <f t="shared" ca="1" si="5"/>
        <v>4.369292016761241</v>
      </c>
      <c r="P23" s="47">
        <f t="shared" ca="1" si="6"/>
        <v>7.246654944479426E-3</v>
      </c>
      <c r="Q23">
        <f t="shared" ca="1" si="7"/>
        <v>0.14925451218815686</v>
      </c>
      <c r="R23">
        <f ca="1">[1]!genUniform($R$9,$R$10)</f>
        <v>0.69270015500510218</v>
      </c>
      <c r="S23">
        <f t="shared" ca="1" si="8"/>
        <v>3.4159566231891381</v>
      </c>
      <c r="T23" s="47">
        <f t="shared" ca="1" si="9"/>
        <v>5.6655080179122538E-3</v>
      </c>
      <c r="U23">
        <f t="shared" ca="1" si="10"/>
        <v>0.11668868491603474</v>
      </c>
    </row>
    <row r="24" spans="1:22" x14ac:dyDescent="0.3">
      <c r="A24">
        <v>14</v>
      </c>
      <c r="C24">
        <f ca="1">[1]!GenLognormal($C$9,$C$10)</f>
        <v>34.05888479569731</v>
      </c>
      <c r="D24">
        <f ca="1">[1]!GenLognormal($D$9,$D$10)</f>
        <v>58.148630387470412</v>
      </c>
      <c r="E24">
        <f ca="1">[1]!genNormal($F$9,$F$10)</f>
        <v>47.547941958502832</v>
      </c>
      <c r="F24">
        <f t="shared" ca="1" si="0"/>
        <v>47.547941958502832</v>
      </c>
      <c r="G24">
        <f ca="1">[1]!GenLognormal($G$9,$G$10)</f>
        <v>18.630109313440457</v>
      </c>
      <c r="H24">
        <f ca="1">[1]!genBinomial(1,1)</f>
        <v>1</v>
      </c>
      <c r="I24" s="13">
        <f t="shared" ca="1" si="1"/>
        <v>1.6141671087907641</v>
      </c>
      <c r="J24">
        <f ca="1">[1]!genUniform($J$9,$J$10)</f>
        <v>0.69682649284281617</v>
      </c>
      <c r="K24">
        <f t="shared" ca="1" si="2"/>
        <v>3.4714879274602177</v>
      </c>
      <c r="L24" s="47">
        <f t="shared" ca="1" si="3"/>
        <v>3.8913622437989595E-3</v>
      </c>
      <c r="M24">
        <f t="shared" ca="1" si="4"/>
        <v>9.6366184271778316E-2</v>
      </c>
      <c r="N24">
        <f ca="1">[1]!genUniform($N$9,$N$10)</f>
        <v>0.8866723000501664</v>
      </c>
      <c r="O24">
        <f t="shared" ca="1" si="5"/>
        <v>4.2763878226462158</v>
      </c>
      <c r="P24" s="47">
        <f t="shared" ca="1" si="6"/>
        <v>4.7936142831589397E-3</v>
      </c>
      <c r="Q24">
        <f t="shared" ca="1" si="7"/>
        <v>0.118709667308626</v>
      </c>
      <c r="R24">
        <f ca="1">[1]!genUniform($R$9,$R$10)</f>
        <v>0.7245269903614141</v>
      </c>
      <c r="S24">
        <f t="shared" ca="1" si="8"/>
        <v>3.5256283161712627</v>
      </c>
      <c r="T24" s="47">
        <f t="shared" ca="1" si="9"/>
        <v>3.9520508790173731E-3</v>
      </c>
      <c r="U24">
        <f t="shared" ca="1" si="10"/>
        <v>9.7869085271031192E-2</v>
      </c>
    </row>
    <row r="25" spans="1:22" x14ac:dyDescent="0.3">
      <c r="A25">
        <v>15</v>
      </c>
      <c r="C25">
        <f ca="1">[1]!GenLognormal($C$9,$C$10)</f>
        <v>36.478948515252135</v>
      </c>
      <c r="D25">
        <f ca="1">[1]!GenLognormal($D$9,$D$10)</f>
        <v>64.396602021519342</v>
      </c>
      <c r="E25">
        <f ca="1">[1]!genNormal($F$9,$F$10)</f>
        <v>61.406006986503357</v>
      </c>
      <c r="F25">
        <f t="shared" ca="1" si="0"/>
        <v>61.406006986503357</v>
      </c>
      <c r="G25">
        <f ca="1">[1]!GenLognormal($G$9,$G$10)</f>
        <v>28.328633251530693</v>
      </c>
      <c r="H25">
        <f ca="1">[1]!genBinomial(1,1)</f>
        <v>1</v>
      </c>
      <c r="I25" s="13">
        <f t="shared" ca="1" si="1"/>
        <v>1.8766012211115835</v>
      </c>
      <c r="J25">
        <f ca="1">[1]!genUniform($J$9,$J$10)</f>
        <v>0.8982219693069321</v>
      </c>
      <c r="K25">
        <f t="shared" ca="1" si="2"/>
        <v>4.6260951230694349</v>
      </c>
      <c r="L25" s="47">
        <f t="shared" ca="1" si="3"/>
        <v>6.0287053867572517E-3</v>
      </c>
      <c r="M25">
        <f t="shared" ca="1" si="4"/>
        <v>0.13481046335378702</v>
      </c>
      <c r="N25">
        <f ca="1">[1]!genUniform($N$9,$N$10)</f>
        <v>0.79488274409945503</v>
      </c>
      <c r="O25">
        <f t="shared" ca="1" si="5"/>
        <v>3.7503770180196438</v>
      </c>
      <c r="P25" s="47">
        <f t="shared" ca="1" si="6"/>
        <v>4.8874736747531134E-3</v>
      </c>
      <c r="Q25">
        <f t="shared" ca="1" si="7"/>
        <v>0.10929089223205619</v>
      </c>
      <c r="R25">
        <f ca="1">[1]!genUniform($R$9,$R$10)</f>
        <v>0.8461533519610247</v>
      </c>
      <c r="S25">
        <f t="shared" ca="1" si="8"/>
        <v>4.0727288178322532</v>
      </c>
      <c r="T25" s="47">
        <f t="shared" ca="1" si="9"/>
        <v>5.3075610227780153E-3</v>
      </c>
      <c r="U25">
        <f t="shared" ca="1" si="10"/>
        <v>0.11868464535203778</v>
      </c>
    </row>
    <row r="26" spans="1:22" x14ac:dyDescent="0.3">
      <c r="A26">
        <v>16</v>
      </c>
      <c r="C26">
        <f ca="1">[1]!GenLognormal($C$9,$C$10)</f>
        <v>28.221205644828128</v>
      </c>
      <c r="D26">
        <f ca="1">[1]!GenLognormal($D$9,$D$10)</f>
        <v>90.024421421475523</v>
      </c>
      <c r="E26">
        <f ca="1">[1]!genNormal($F$9,$F$10)</f>
        <v>59.961259075806659</v>
      </c>
      <c r="F26">
        <f t="shared" ca="1" si="0"/>
        <v>59.961259075806659</v>
      </c>
      <c r="G26">
        <f ca="1">[1]!GenLognormal($G$9,$G$10)</f>
        <v>26.52036053437519</v>
      </c>
      <c r="H26">
        <f ca="1">[1]!genBinomial(1,1)</f>
        <v>1</v>
      </c>
      <c r="I26" s="13">
        <f t="shared" ca="1" si="1"/>
        <v>2.6262693439996556</v>
      </c>
      <c r="J26">
        <f ca="1">[1]!genUniform($J$9,$J$10)</f>
        <v>0.91025765332159414</v>
      </c>
      <c r="K26">
        <f t="shared" ca="1" si="2"/>
        <v>4.752250714606296</v>
      </c>
      <c r="L26" s="47">
        <f t="shared" ca="1" si="3"/>
        <v>8.6671460880353973E-3</v>
      </c>
      <c r="M26">
        <f t="shared" ca="1" si="4"/>
        <v>0.13863671845597306</v>
      </c>
      <c r="N26">
        <f ca="1">[1]!genUniform($N$9,$N$10)</f>
        <v>0.81785636416849194</v>
      </c>
      <c r="O26">
        <f t="shared" ca="1" si="5"/>
        <v>3.8588393575037414</v>
      </c>
      <c r="P26" s="47">
        <f t="shared" ca="1" si="6"/>
        <v>7.037744102799586E-3</v>
      </c>
      <c r="Q26">
        <f t="shared" ca="1" si="7"/>
        <v>0.11257335896205863</v>
      </c>
      <c r="R26">
        <f ca="1">[1]!genUniform($R$9,$R$10)</f>
        <v>0.70956445422713055</v>
      </c>
      <c r="S26">
        <f t="shared" ca="1" si="8"/>
        <v>3.4729380058124129</v>
      </c>
      <c r="T26" s="47">
        <f t="shared" ca="1" si="9"/>
        <v>6.3339379293586382E-3</v>
      </c>
      <c r="U26">
        <f t="shared" ca="1" si="10"/>
        <v>0.10131551499314204</v>
      </c>
    </row>
    <row r="27" spans="1:22" x14ac:dyDescent="0.3">
      <c r="A27">
        <v>17</v>
      </c>
      <c r="C27">
        <f ca="1">[1]!GenLognormal($C$9,$C$10)</f>
        <v>28.683365896220717</v>
      </c>
      <c r="D27">
        <f ca="1">[1]!GenLognormal($D$9,$D$10)</f>
        <v>57.394047236535783</v>
      </c>
      <c r="E27">
        <f ca="1">[1]!genNormal($F$9,$F$10)</f>
        <v>54.542629888882608</v>
      </c>
      <c r="F27">
        <f t="shared" ca="1" si="0"/>
        <v>54.542629888882608</v>
      </c>
      <c r="G27">
        <f ca="1">[1]!GenLognormal($G$9,$G$10)</f>
        <v>19.683260783231081</v>
      </c>
      <c r="H27">
        <f ca="1">[1]!genBinomial(1,1)</f>
        <v>1</v>
      </c>
      <c r="I27" s="13">
        <f t="shared" ca="1" si="1"/>
        <v>1.6860762613254068</v>
      </c>
      <c r="J27">
        <f ca="1">[1]!genUniform($J$9,$J$10)</f>
        <v>0.90370179084660529</v>
      </c>
      <c r="K27">
        <f t="shared" ca="1" si="2"/>
        <v>4.6816722297390276</v>
      </c>
      <c r="L27" s="47">
        <f t="shared" ca="1" si="3"/>
        <v>5.4817058401870561E-3</v>
      </c>
      <c r="M27">
        <f t="shared" ca="1" si="4"/>
        <v>0.13753440975050168</v>
      </c>
      <c r="N27">
        <f ca="1">[1]!genUniform($N$9,$N$10)</f>
        <v>0.96511712490323842</v>
      </c>
      <c r="O27">
        <f t="shared" ca="1" si="5"/>
        <v>5.2533878010639992</v>
      </c>
      <c r="P27" s="47">
        <f t="shared" ca="1" si="6"/>
        <v>6.151119765910062E-3</v>
      </c>
      <c r="Q27">
        <f t="shared" ca="1" si="7"/>
        <v>0.15432981100646148</v>
      </c>
      <c r="R27">
        <f ca="1">[1]!genUniform($R$9,$R$10)</f>
        <v>0.826204081461685</v>
      </c>
      <c r="S27">
        <f t="shared" ca="1" si="8"/>
        <v>3.9622203323044198</v>
      </c>
      <c r="T27" s="47">
        <f t="shared" ca="1" si="9"/>
        <v>4.6393094753051029E-3</v>
      </c>
      <c r="U27">
        <f t="shared" ca="1" si="10"/>
        <v>0.11639892926363664</v>
      </c>
    </row>
    <row r="28" spans="1:22" x14ac:dyDescent="0.3">
      <c r="A28">
        <v>18</v>
      </c>
      <c r="C28">
        <f ca="1">[1]!GenLognormal($C$9,$C$10)</f>
        <v>29.862456358423362</v>
      </c>
      <c r="D28">
        <f ca="1">[1]!GenLognormal($D$9,$D$10)</f>
        <v>51.521039536319982</v>
      </c>
      <c r="E28">
        <f ca="1">[1]!genNormal($F$9,$F$10)</f>
        <v>52.944609725621447</v>
      </c>
      <c r="F28">
        <f t="shared" ca="1" si="0"/>
        <v>52.944609725621447</v>
      </c>
      <c r="G28">
        <f ca="1">[1]!GenLognormal($G$9,$G$10)</f>
        <v>29.25909155021019</v>
      </c>
      <c r="H28">
        <f ca="1">[1]!genBinomial(1,1)</f>
        <v>1</v>
      </c>
      <c r="I28" s="13">
        <f t="shared" ca="1" si="1"/>
        <v>1.3603449552790186</v>
      </c>
      <c r="J28">
        <f ca="1">[1]!genUniform($J$9,$J$10)</f>
        <v>0.852619361375066</v>
      </c>
      <c r="K28">
        <f t="shared" ca="1" si="2"/>
        <v>4.2492963662719765</v>
      </c>
      <c r="L28" s="47">
        <f t="shared" ca="1" si="3"/>
        <v>4.0142422745441308E-3</v>
      </c>
      <c r="M28">
        <f t="shared" ca="1" si="4"/>
        <v>0.11219705439500212</v>
      </c>
      <c r="N28">
        <f ca="1">[1]!genUniform($N$9,$N$10)</f>
        <v>0.72601364197766005</v>
      </c>
      <c r="O28">
        <f t="shared" ca="1" si="5"/>
        <v>3.4765739533171409</v>
      </c>
      <c r="P28" s="47">
        <f t="shared" ca="1" si="6"/>
        <v>3.2842637771176432E-3</v>
      </c>
      <c r="Q28">
        <f t="shared" ca="1" si="7"/>
        <v>9.179434036293925E-2</v>
      </c>
      <c r="R28">
        <f ca="1">[1]!genUniform($R$9,$R$10)</f>
        <v>0.98680573308768116</v>
      </c>
      <c r="S28">
        <f t="shared" ca="1" si="8"/>
        <v>6.1286013377022641</v>
      </c>
      <c r="T28" s="47">
        <f t="shared" ca="1" si="9"/>
        <v>5.7895916060135555E-3</v>
      </c>
      <c r="U28">
        <f t="shared" ca="1" si="10"/>
        <v>0.16181761834953479</v>
      </c>
    </row>
    <row r="29" spans="1:22" x14ac:dyDescent="0.3">
      <c r="A29">
        <v>19</v>
      </c>
      <c r="C29">
        <f ca="1">[1]!GenLognormal($C$9,$C$10)</f>
        <v>24.920828611316246</v>
      </c>
      <c r="D29">
        <f ca="1">[1]!GenLognormal($D$9,$D$10)</f>
        <v>59.107503183900903</v>
      </c>
      <c r="E29">
        <f ca="1">[1]!genNormal($F$9,$F$10)</f>
        <v>61.329855387001764</v>
      </c>
      <c r="F29">
        <f t="shared" ca="1" si="0"/>
        <v>61.329855387001764</v>
      </c>
      <c r="G29">
        <f ca="1">[1]!GenLognormal($G$9,$G$10)</f>
        <v>21.241125513337415</v>
      </c>
      <c r="H29">
        <f ca="1">[1]!genBinomial(1,1)</f>
        <v>1</v>
      </c>
      <c r="I29" s="13">
        <f t="shared" ca="1" si="1"/>
        <v>1.8314873922819048</v>
      </c>
      <c r="J29">
        <f ca="1">[1]!genUniform($J$9,$J$10)</f>
        <v>0.87640092142899484</v>
      </c>
      <c r="K29">
        <f t="shared" ca="1" si="2"/>
        <v>4.4296092870012265</v>
      </c>
      <c r="L29" s="47">
        <f t="shared" ca="1" si="3"/>
        <v>5.6338705290816552E-3</v>
      </c>
      <c r="M29">
        <f t="shared" ca="1" si="4"/>
        <v>0.13725454679816787</v>
      </c>
      <c r="N29">
        <f ca="1">[1]!genUniform($N$9,$N$10)</f>
        <v>0.9406445684911765</v>
      </c>
      <c r="O29">
        <f t="shared" ca="1" si="5"/>
        <v>4.8194837695873272</v>
      </c>
      <c r="P29" s="47">
        <f t="shared" ca="1" si="6"/>
        <v>6.1297387231294851E-3</v>
      </c>
      <c r="Q29">
        <f t="shared" ca="1" si="7"/>
        <v>0.14933508075689819</v>
      </c>
      <c r="R29">
        <f ca="1">[1]!genUniform($R$9,$R$10)</f>
        <v>0.72363829977949323</v>
      </c>
      <c r="S29">
        <f t="shared" ca="1" si="8"/>
        <v>3.5224382550685367</v>
      </c>
      <c r="T29" s="47">
        <f t="shared" ca="1" si="9"/>
        <v>4.4800703154510395E-3</v>
      </c>
      <c r="U29">
        <f t="shared" ca="1" si="10"/>
        <v>0.10914521688012423</v>
      </c>
    </row>
    <row r="30" spans="1:22" x14ac:dyDescent="0.3">
      <c r="A30">
        <v>20</v>
      </c>
      <c r="C30">
        <f ca="1">[1]!GenLognormal($C$9,$C$10)</f>
        <v>24.764270485579789</v>
      </c>
      <c r="D30">
        <f ca="1">[1]!GenLognormal($D$9,$D$10)</f>
        <v>64.660677158199604</v>
      </c>
      <c r="E30">
        <f ca="1">[1]!genNormal($F$9,$F$10)</f>
        <v>63.652040951726676</v>
      </c>
      <c r="F30">
        <f t="shared" ca="1" si="0"/>
        <v>63.652040951726676</v>
      </c>
      <c r="G30">
        <f ca="1">[1]!GenLognormal($G$9,$G$10)</f>
        <v>20.800781635360121</v>
      </c>
      <c r="H30">
        <f ca="1">[1]!genBinomial(1,1)</f>
        <v>1</v>
      </c>
      <c r="I30" s="13">
        <f t="shared" ca="1" si="1"/>
        <v>2.0583601749107432</v>
      </c>
      <c r="J30">
        <f ca="1">[1]!genUniform($J$9,$J$10)</f>
        <v>0.87997427722893162</v>
      </c>
      <c r="K30">
        <f t="shared" ca="1" si="2"/>
        <v>4.4594403625550179</v>
      </c>
      <c r="L30" s="47">
        <f t="shared" ca="1" si="3"/>
        <v>6.3743989199116493E-3</v>
      </c>
      <c r="M30">
        <f t="shared" ca="1" si="4"/>
        <v>0.14195852638868894</v>
      </c>
      <c r="N30">
        <f ca="1">[1]!genUniform($N$9,$N$10)</f>
        <v>0.89592432123887733</v>
      </c>
      <c r="O30">
        <f t="shared" ca="1" si="5"/>
        <v>4.3492786103984944</v>
      </c>
      <c r="P30" s="47">
        <f t="shared" ca="1" si="6"/>
        <v>6.2169318619690267E-3</v>
      </c>
      <c r="Q30">
        <f t="shared" ca="1" si="7"/>
        <v>0.13845171864396644</v>
      </c>
      <c r="R30">
        <f ca="1">[1]!genUniform($R$9,$R$10)</f>
        <v>0.81661048028106586</v>
      </c>
      <c r="S30">
        <f t="shared" ca="1" si="8"/>
        <v>3.9129606629576035</v>
      </c>
      <c r="T30" s="47">
        <f t="shared" ca="1" si="9"/>
        <v>5.5932516629335211E-3</v>
      </c>
      <c r="U30">
        <f t="shared" ca="1" si="10"/>
        <v>0.12456229579715913</v>
      </c>
    </row>
    <row r="31" spans="1:22" x14ac:dyDescent="0.3">
      <c r="A31">
        <v>21</v>
      </c>
      <c r="C31">
        <f ca="1">[1]!GenLognormal($C$9,$C$10)</f>
        <v>24.758678427355594</v>
      </c>
      <c r="D31">
        <f ca="1">[1]!GenLognormal($D$9,$D$10)</f>
        <v>63.716809351286003</v>
      </c>
      <c r="E31">
        <f ca="1">[1]!genNormal($F$9,$F$10)</f>
        <v>68.969342719989953</v>
      </c>
      <c r="F31">
        <f t="shared" ca="1" si="0"/>
        <v>68.969342719989953</v>
      </c>
      <c r="G31">
        <f ca="1">[1]!GenLognormal($G$9,$G$10)</f>
        <v>21.464890458848718</v>
      </c>
      <c r="H31">
        <f ca="1">[1]!genBinomial(1,1)</f>
        <v>1</v>
      </c>
      <c r="I31" s="13">
        <f t="shared" ca="1" si="1"/>
        <v>2.1288621709392754</v>
      </c>
      <c r="J31">
        <f ca="1">[1]!genUniform($J$9,$J$10)</f>
        <v>0.8572101614135087</v>
      </c>
      <c r="K31">
        <f t="shared" ca="1" si="2"/>
        <v>4.2819084338986286</v>
      </c>
      <c r="L31" s="47">
        <f t="shared" ca="1" si="3"/>
        <v>6.3302728363559919E-3</v>
      </c>
      <c r="M31">
        <f t="shared" ca="1" si="4"/>
        <v>0.14306417689712278</v>
      </c>
      <c r="N31">
        <f ca="1">[1]!genUniform($N$9,$N$10)</f>
        <v>0.95283391736429646</v>
      </c>
      <c r="O31">
        <f t="shared" ca="1" si="5"/>
        <v>5.0081039187217984</v>
      </c>
      <c r="P31" s="47">
        <f t="shared" ca="1" si="6"/>
        <v>7.4038631810413747E-3</v>
      </c>
      <c r="Q31">
        <f t="shared" ca="1" si="7"/>
        <v>0.1673273205178846</v>
      </c>
      <c r="R31">
        <f ca="1">[1]!genUniform($R$9,$R$10)</f>
        <v>0.91019425651015828</v>
      </c>
      <c r="S31">
        <f t="shared" ca="1" si="8"/>
        <v>4.544388203131664</v>
      </c>
      <c r="T31" s="47">
        <f t="shared" ca="1" si="9"/>
        <v>6.7183167609095188E-3</v>
      </c>
      <c r="U31">
        <f t="shared" ca="1" si="10"/>
        <v>0.15183397025379219</v>
      </c>
    </row>
    <row r="32" spans="1:22" x14ac:dyDescent="0.3">
      <c r="A32">
        <v>22</v>
      </c>
      <c r="C32">
        <f ca="1">[1]!GenLognormal($C$9,$C$10)</f>
        <v>32.682045550683938</v>
      </c>
      <c r="D32">
        <f ca="1">[1]!GenLognormal($D$9,$D$10)</f>
        <v>65.655409356565286</v>
      </c>
      <c r="E32">
        <f ca="1">[1]!genNormal($F$9,$F$10)</f>
        <v>43.044762834715371</v>
      </c>
      <c r="F32">
        <f t="shared" ca="1" si="0"/>
        <v>43.044762834715371</v>
      </c>
      <c r="G32">
        <f ca="1">[1]!GenLognormal($G$9,$G$10)</f>
        <v>30.46671412663235</v>
      </c>
      <c r="H32">
        <f ca="1">[1]!genBinomial(1,1)</f>
        <v>1</v>
      </c>
      <c r="I32" s="13">
        <f t="shared" ca="1" si="1"/>
        <v>1.5441393604203197</v>
      </c>
      <c r="J32">
        <f ca="1">[1]!genUniform($J$9,$J$10)</f>
        <v>0.6913953514452218</v>
      </c>
      <c r="K32">
        <f t="shared" ca="1" si="2"/>
        <v>3.4511357923164994</v>
      </c>
      <c r="L32" s="47">
        <f t="shared" ca="1" si="3"/>
        <v>3.700718482688384E-3</v>
      </c>
      <c r="M32">
        <f t="shared" ca="1" si="4"/>
        <v>8.1166725899613795E-2</v>
      </c>
      <c r="N32">
        <f ca="1">[1]!genUniform($N$9,$N$10)</f>
        <v>0.9284549460419701</v>
      </c>
      <c r="O32">
        <f t="shared" ca="1" si="5"/>
        <v>4.6647930145745518</v>
      </c>
      <c r="P32" s="47">
        <f t="shared" ca="1" si="6"/>
        <v>5.0021461819571688E-3</v>
      </c>
      <c r="Q32">
        <f t="shared" ca="1" si="7"/>
        <v>0.10971054133406362</v>
      </c>
      <c r="R32">
        <f ca="1">[1]!genUniform($R$9,$R$10)</f>
        <v>0.99563730326869893</v>
      </c>
      <c r="S32">
        <f t="shared" ca="1" si="8"/>
        <v>7.0278854866357525</v>
      </c>
      <c r="T32" s="47">
        <f t="shared" ca="1" si="9"/>
        <v>7.5361351391951244E-3</v>
      </c>
      <c r="U32">
        <f t="shared" ca="1" si="10"/>
        <v>0.16528774562207219</v>
      </c>
    </row>
    <row r="33" spans="1:21" x14ac:dyDescent="0.3">
      <c r="A33">
        <v>23</v>
      </c>
      <c r="C33">
        <f ca="1">[1]!GenLognormal($C$9,$C$10)</f>
        <v>27.291594744305268</v>
      </c>
      <c r="D33">
        <f ca="1">[1]!GenLognormal($D$9,$D$10)</f>
        <v>87.946780058301371</v>
      </c>
      <c r="E33">
        <f ca="1">[1]!genNormal($F$9,$F$10)</f>
        <v>82.230777538535449</v>
      </c>
      <c r="F33">
        <f t="shared" ca="1" si="0"/>
        <v>82.230777538535449</v>
      </c>
      <c r="G33">
        <f ca="1">[1]!GenLognormal($G$9,$G$10)</f>
        <v>30.895559746428109</v>
      </c>
      <c r="H33">
        <f ca="1">[1]!genBinomial(1,1)</f>
        <v>1</v>
      </c>
      <c r="I33" s="13">
        <f t="shared" ca="1" si="1"/>
        <v>3.1460065540641526</v>
      </c>
      <c r="J33">
        <f ca="1">[1]!genUniform($J$9,$J$10)</f>
        <v>0.69174743348863488</v>
      </c>
      <c r="K33">
        <f t="shared" ca="1" si="2"/>
        <v>3.4524467223048823</v>
      </c>
      <c r="L33" s="47">
        <f t="shared" ca="1" si="3"/>
        <v>7.5426527888392096E-3</v>
      </c>
      <c r="M33">
        <f t="shared" ca="1" si="4"/>
        <v>0.12349991675338479</v>
      </c>
      <c r="N33">
        <f ca="1">[1]!genUniform($N$9,$N$10)</f>
        <v>0.9702863356099154</v>
      </c>
      <c r="O33">
        <f t="shared" ca="1" si="5"/>
        <v>5.3829966018917323</v>
      </c>
      <c r="P33" s="47">
        <f t="shared" ca="1" si="6"/>
        <v>1.1760376798650312E-2</v>
      </c>
      <c r="Q33">
        <f t="shared" ca="1" si="7"/>
        <v>0.19255898372663552</v>
      </c>
      <c r="R33">
        <f ca="1">[1]!genUniform($R$9,$R$10)</f>
        <v>0.89251465914123362</v>
      </c>
      <c r="S33">
        <f t="shared" ca="1" si="8"/>
        <v>4.3893841376427956</v>
      </c>
      <c r="T33" s="47">
        <f t="shared" ca="1" si="9"/>
        <v>9.5896050453676829E-3</v>
      </c>
      <c r="U33">
        <f t="shared" ca="1" si="10"/>
        <v>0.15701576858385524</v>
      </c>
    </row>
    <row r="34" spans="1:21" x14ac:dyDescent="0.3">
      <c r="A34">
        <v>24</v>
      </c>
      <c r="C34">
        <f ca="1">[1]!GenLognormal($C$9,$C$10)</f>
        <v>27.010793879176735</v>
      </c>
      <c r="D34">
        <f ca="1">[1]!GenLognormal($D$9,$D$10)</f>
        <v>74.971548172002542</v>
      </c>
      <c r="E34">
        <f ca="1">[1]!genNormal($F$9,$F$10)</f>
        <v>44.63827761597824</v>
      </c>
      <c r="F34">
        <f t="shared" ca="1" si="0"/>
        <v>44.63827761597824</v>
      </c>
      <c r="G34">
        <f ca="1">[1]!GenLognormal($G$9,$G$10)</f>
        <v>20.589040923936313</v>
      </c>
      <c r="H34">
        <f ca="1">[1]!genBinomial(1,1)</f>
        <v>1</v>
      </c>
      <c r="I34" s="13">
        <f t="shared" ca="1" si="1"/>
        <v>1.9874930908029826</v>
      </c>
      <c r="J34">
        <f ca="1">[1]!genUniform($J$9,$J$10)</f>
        <v>0.89394545442209172</v>
      </c>
      <c r="K34">
        <f t="shared" ca="1" si="2"/>
        <v>4.5846544318016571</v>
      </c>
      <c r="L34" s="47">
        <f t="shared" ca="1" si="3"/>
        <v>6.3277562548090744E-3</v>
      </c>
      <c r="M34">
        <f t="shared" ca="1" si="4"/>
        <v>0.12153902685882977</v>
      </c>
      <c r="N34">
        <f ca="1">[1]!genUniform($N$9,$N$10)</f>
        <v>0.85206544012210306</v>
      </c>
      <c r="O34">
        <f t="shared" ca="1" si="5"/>
        <v>4.0446031250162644</v>
      </c>
      <c r="P34" s="47">
        <f t="shared" ca="1" si="6"/>
        <v>5.5823755319513732E-3</v>
      </c>
      <c r="Q34">
        <f t="shared" ca="1" si="7"/>
        <v>0.10722228581391265</v>
      </c>
      <c r="R34">
        <f ca="1">[1]!genUniform($R$9,$R$10)</f>
        <v>0.930862047312909</v>
      </c>
      <c r="S34">
        <f t="shared" ca="1" si="8"/>
        <v>4.7666952203763815</v>
      </c>
      <c r="T34" s="47">
        <f t="shared" ca="1" si="9"/>
        <v>6.5790095947650404E-3</v>
      </c>
      <c r="U34">
        <f t="shared" ca="1" si="10"/>
        <v>0.12636492172639374</v>
      </c>
    </row>
    <row r="35" spans="1:21" x14ac:dyDescent="0.3">
      <c r="A35">
        <v>25</v>
      </c>
      <c r="C35">
        <f ca="1">[1]!GenLognormal($C$9,$C$10)</f>
        <v>24.711020930810196</v>
      </c>
      <c r="D35">
        <f ca="1">[1]!GenLognormal($D$9,$D$10)</f>
        <v>63.259299362569749</v>
      </c>
      <c r="E35">
        <f ca="1">[1]!genNormal($F$9,$F$10)</f>
        <v>67.542339979117315</v>
      </c>
      <c r="F35">
        <f t="shared" ca="1" si="0"/>
        <v>67.542339979117315</v>
      </c>
      <c r="G35">
        <f ca="1">[1]!GenLognormal($G$9,$G$10)</f>
        <v>42.123653861229648</v>
      </c>
      <c r="H35">
        <f ca="1">[1]!genBinomial(1,1)</f>
        <v>1</v>
      </c>
      <c r="I35" s="13">
        <f t="shared" ca="1" si="1"/>
        <v>1.7386905485051367</v>
      </c>
      <c r="J35">
        <f ca="1">[1]!genUniform($J$9,$J$10)</f>
        <v>0.68846662908425837</v>
      </c>
      <c r="K35">
        <f t="shared" ca="1" si="2"/>
        <v>3.4402754808701883</v>
      </c>
      <c r="L35" s="47">
        <f t="shared" ca="1" si="3"/>
        <v>4.1538711547520557E-3</v>
      </c>
      <c r="M35">
        <f t="shared" ca="1" si="4"/>
        <v>9.4556445030471392E-2</v>
      </c>
      <c r="N35">
        <f ca="1">[1]!genUniform($N$9,$N$10)</f>
        <v>0.82517080151690525</v>
      </c>
      <c r="O35">
        <f t="shared" ca="1" si="5"/>
        <v>3.895833365267551</v>
      </c>
      <c r="P35" s="47">
        <f t="shared" ca="1" si="6"/>
        <v>4.7039226741261457E-3</v>
      </c>
      <c r="Q35">
        <f t="shared" ca="1" si="7"/>
        <v>0.10707751617542555</v>
      </c>
      <c r="R35">
        <f ca="1">[1]!genUniform($R$9,$R$10)</f>
        <v>0.98383666525456459</v>
      </c>
      <c r="S35">
        <f t="shared" ca="1" si="8"/>
        <v>5.9637419976781443</v>
      </c>
      <c r="T35" s="47">
        <f t="shared" ca="1" si="9"/>
        <v>7.2007651701987037E-3</v>
      </c>
      <c r="U35">
        <f t="shared" ca="1" si="10"/>
        <v>0.16391426951562929</v>
      </c>
    </row>
    <row r="36" spans="1:21" x14ac:dyDescent="0.3">
      <c r="A36">
        <v>26</v>
      </c>
      <c r="C36">
        <f ca="1">[1]!GenLognormal($C$9,$C$10)</f>
        <v>31.114037068909447</v>
      </c>
      <c r="D36">
        <f ca="1">[1]!GenLognormal($D$9,$D$10)</f>
        <v>54.287581317891238</v>
      </c>
      <c r="E36">
        <f ca="1">[1]!genNormal($F$9,$F$10)</f>
        <v>61.711936901285661</v>
      </c>
      <c r="F36">
        <f t="shared" ca="1" si="0"/>
        <v>61.711936901285661</v>
      </c>
      <c r="G36">
        <f ca="1">[1]!GenLognormal($G$9,$G$10)</f>
        <v>21.885064262302535</v>
      </c>
      <c r="H36">
        <f ca="1">[1]!genBinomial(1,1)</f>
        <v>1</v>
      </c>
      <c r="I36" s="13">
        <f t="shared" ca="1" si="1"/>
        <v>1.6793814253376018</v>
      </c>
      <c r="J36">
        <f ca="1">[1]!genUniform($J$9,$J$10)</f>
        <v>0.67810306780926399</v>
      </c>
      <c r="K36">
        <f t="shared" ca="1" si="2"/>
        <v>3.4024615978053685</v>
      </c>
      <c r="L36" s="47">
        <f t="shared" ca="1" si="3"/>
        <v>3.9680769498464125E-3</v>
      </c>
      <c r="M36">
        <f t="shared" ca="1" si="4"/>
        <v>0.10525484225055529</v>
      </c>
      <c r="N36">
        <f ca="1">[1]!genUniform($N$9,$N$10)</f>
        <v>0.84299083630123461</v>
      </c>
      <c r="O36">
        <f t="shared" ca="1" si="5"/>
        <v>3.9919275751703083</v>
      </c>
      <c r="P36" s="47">
        <f t="shared" ca="1" si="6"/>
        <v>4.655534042384714E-3</v>
      </c>
      <c r="Q36">
        <f t="shared" ca="1" si="7"/>
        <v>0.12348991902545124</v>
      </c>
      <c r="R36">
        <f ca="1">[1]!genUniform($R$9,$R$10)</f>
        <v>0.99590051784493583</v>
      </c>
      <c r="S36">
        <f t="shared" ca="1" si="8"/>
        <v>7.0786335277438743</v>
      </c>
      <c r="T36" s="47">
        <f t="shared" ca="1" si="9"/>
        <v>8.2553650439340584E-3</v>
      </c>
      <c r="U36">
        <f t="shared" ca="1" si="10"/>
        <v>0.21897688890676875</v>
      </c>
    </row>
    <row r="37" spans="1:21" x14ac:dyDescent="0.3">
      <c r="A37">
        <v>27</v>
      </c>
      <c r="C37">
        <f ca="1">[1]!GenLognormal($C$9,$C$10)</f>
        <v>21.720196584947807</v>
      </c>
      <c r="D37">
        <f ca="1">[1]!GenLognormal($D$9,$D$10)</f>
        <v>77.436864453677558</v>
      </c>
      <c r="E37">
        <f ca="1">[1]!genNormal($F$9,$F$10)</f>
        <v>55.486907874691838</v>
      </c>
      <c r="F37">
        <f t="shared" ca="1" si="0"/>
        <v>55.486907874691838</v>
      </c>
      <c r="G37">
        <f ca="1">[1]!GenLognormal($G$9,$G$10)</f>
        <v>29.672219066583761</v>
      </c>
      <c r="H37">
        <f ca="1">[1]!genBinomial(1,1)</f>
        <v>1</v>
      </c>
      <c r="I37" s="13">
        <f t="shared" ca="1" si="1"/>
        <v>2.0919345697145038</v>
      </c>
      <c r="J37">
        <f ca="1">[1]!genUniform($J$9,$J$10)</f>
        <v>0.78993036711126796</v>
      </c>
      <c r="K37">
        <f t="shared" ca="1" si="2"/>
        <v>3.8768924945848835</v>
      </c>
      <c r="L37" s="47">
        <f t="shared" ca="1" si="3"/>
        <v>5.6320871058950115E-3</v>
      </c>
      <c r="M37">
        <f t="shared" ca="1" si="4"/>
        <v>0.10473313311052659</v>
      </c>
      <c r="N37">
        <f ca="1">[1]!genUniform($N$9,$N$10)</f>
        <v>0.80094026311740008</v>
      </c>
      <c r="O37">
        <f t="shared" ca="1" si="5"/>
        <v>3.777932916030895</v>
      </c>
      <c r="P37" s="47">
        <f t="shared" ca="1" si="6"/>
        <v>5.4883253257689939E-3</v>
      </c>
      <c r="Q37">
        <f t="shared" ca="1" si="7"/>
        <v>0.10205976862396086</v>
      </c>
      <c r="R37">
        <f ca="1">[1]!genUniform($R$9,$R$10)</f>
        <v>0.90568554369756615</v>
      </c>
      <c r="S37">
        <f t="shared" ca="1" si="8"/>
        <v>4.5023387997313895</v>
      </c>
      <c r="T37" s="47">
        <f t="shared" ca="1" si="9"/>
        <v>6.5406931803645837E-3</v>
      </c>
      <c r="U37">
        <f t="shared" ca="1" si="10"/>
        <v>0.12162938474037996</v>
      </c>
    </row>
    <row r="38" spans="1:21" x14ac:dyDescent="0.3">
      <c r="A38">
        <v>28</v>
      </c>
      <c r="C38">
        <f ca="1">[1]!GenLognormal($C$9,$C$10)</f>
        <v>26.641757682372305</v>
      </c>
      <c r="D38">
        <f ca="1">[1]!GenLognormal($D$9,$D$10)</f>
        <v>79.586145728514069</v>
      </c>
      <c r="E38">
        <f ca="1">[1]!genNormal($F$9,$F$10)</f>
        <v>55.216030498101652</v>
      </c>
      <c r="F38">
        <f t="shared" ca="1" si="0"/>
        <v>55.216030498101652</v>
      </c>
      <c r="G38">
        <f ca="1">[1]!GenLognormal($G$9,$G$10)</f>
        <v>29.027952837418372</v>
      </c>
      <c r="H38">
        <f ca="1">[1]!genBinomial(1,1)</f>
        <v>1</v>
      </c>
      <c r="I38" s="13">
        <f t="shared" ca="1" si="1"/>
        <v>2.1573122988609854</v>
      </c>
      <c r="J38">
        <f ca="1">[1]!genUniform($J$9,$J$10)</f>
        <v>0.8634388576460571</v>
      </c>
      <c r="K38">
        <f t="shared" ca="1" si="2"/>
        <v>4.3277276649067753</v>
      </c>
      <c r="L38" s="47">
        <f t="shared" ca="1" si="3"/>
        <v>6.4835139705724442E-3</v>
      </c>
      <c r="M38">
        <f t="shared" ca="1" si="4"/>
        <v>0.11731011763620725</v>
      </c>
      <c r="N38">
        <f ca="1">[1]!genUniform($N$9,$N$10)</f>
        <v>0.88244671278090159</v>
      </c>
      <c r="O38">
        <f t="shared" ca="1" si="5"/>
        <v>4.2448943096025404</v>
      </c>
      <c r="P38" s="47">
        <f t="shared" ca="1" si="6"/>
        <v>6.3594185426878976E-3</v>
      </c>
      <c r="Q38">
        <f t="shared" ca="1" si="7"/>
        <v>0.115064784425031</v>
      </c>
      <c r="R38">
        <f ca="1">[1]!genUniform($R$9,$R$10)</f>
        <v>0.95520507344927552</v>
      </c>
      <c r="S38">
        <f t="shared" ca="1" si="8"/>
        <v>5.1292407960424482</v>
      </c>
      <c r="T38" s="47">
        <f t="shared" ca="1" si="9"/>
        <v>7.6842876757790861E-3</v>
      </c>
      <c r="U38">
        <f t="shared" ca="1" si="10"/>
        <v>0.13903643846340191</v>
      </c>
    </row>
    <row r="39" spans="1:21" x14ac:dyDescent="0.3">
      <c r="A39">
        <v>29</v>
      </c>
      <c r="C39">
        <f ca="1">[1]!GenLognormal($C$9,$C$10)</f>
        <v>20.3239411425944</v>
      </c>
      <c r="D39">
        <f ca="1">[1]!GenLognormal($D$9,$D$10)</f>
        <v>67.730061344400397</v>
      </c>
      <c r="E39">
        <f ca="1">[1]!genNormal($F$9,$F$10)</f>
        <v>51.638448733959812</v>
      </c>
      <c r="F39">
        <f t="shared" ca="1" si="0"/>
        <v>51.638448733959812</v>
      </c>
      <c r="G39">
        <f ca="1">[1]!GenLognormal($G$9,$G$10)</f>
        <v>35.224170255560793</v>
      </c>
      <c r="H39">
        <f ca="1">[1]!genBinomial(1,1)</f>
        <v>1</v>
      </c>
      <c r="I39" s="13">
        <f t="shared" ca="1" si="1"/>
        <v>1.6574396890700431</v>
      </c>
      <c r="J39">
        <f ca="1">[1]!genUniform($J$9,$J$10)</f>
        <v>0.92040660609096558</v>
      </c>
      <c r="K39">
        <f t="shared" ca="1" si="2"/>
        <v>4.8718663913083127</v>
      </c>
      <c r="L39" s="47">
        <f t="shared" ca="1" si="3"/>
        <v>5.6075171644450299E-3</v>
      </c>
      <c r="M39">
        <f t="shared" ca="1" si="4"/>
        <v>0.11922069102730011</v>
      </c>
      <c r="N39">
        <f ca="1">[1]!genUniform($N$9,$N$10)</f>
        <v>0.78723054986635521</v>
      </c>
      <c r="O39">
        <f t="shared" ca="1" si="5"/>
        <v>3.716527256884687</v>
      </c>
      <c r="P39" s="47">
        <f t="shared" ca="1" si="6"/>
        <v>4.2777220701883997E-3</v>
      </c>
      <c r="Q39">
        <f t="shared" ca="1" si="7"/>
        <v>9.0948090977634538E-2</v>
      </c>
      <c r="R39">
        <f ca="1">[1]!genUniform($R$9,$R$10)</f>
        <v>0.89444000553985692</v>
      </c>
      <c r="S39">
        <f t="shared" ca="1" si="8"/>
        <v>4.405070982303589</v>
      </c>
      <c r="T39" s="47">
        <f t="shared" ca="1" si="9"/>
        <v>5.0702357494727289E-3</v>
      </c>
      <c r="U39">
        <f t="shared" ca="1" si="10"/>
        <v>0.10779762094286591</v>
      </c>
    </row>
    <row r="40" spans="1:21" x14ac:dyDescent="0.3">
      <c r="A40">
        <v>30</v>
      </c>
      <c r="C40">
        <f ca="1">[1]!GenLognormal($C$9,$C$10)</f>
        <v>37.37482549199423</v>
      </c>
      <c r="D40">
        <f ca="1">[1]!GenLognormal($D$9,$D$10)</f>
        <v>60.68330082784253</v>
      </c>
      <c r="E40">
        <f ca="1">[1]!genNormal($F$9,$F$10)</f>
        <v>64.573597488172581</v>
      </c>
      <c r="F40">
        <f t="shared" ca="1" si="0"/>
        <v>64.573597488172581</v>
      </c>
      <c r="G40">
        <f ca="1">[1]!GenLognormal($G$9,$G$10)</f>
        <v>18.882565231607945</v>
      </c>
      <c r="H40">
        <f ca="1">[1]!genBinomial(1,1)</f>
        <v>1</v>
      </c>
      <c r="I40" s="13">
        <f t="shared" ca="1" si="1"/>
        <v>1.9803926549086863</v>
      </c>
      <c r="J40">
        <f ca="1">[1]!genUniform($J$9,$J$10)</f>
        <v>0.96710972988315513</v>
      </c>
      <c r="K40">
        <f t="shared" ca="1" si="2"/>
        <v>5.7405188078129745</v>
      </c>
      <c r="L40" s="47">
        <f t="shared" ca="1" si="3"/>
        <v>7.8947786683041549E-3</v>
      </c>
      <c r="M40">
        <f t="shared" ca="1" si="4"/>
        <v>0.18734118163100863</v>
      </c>
      <c r="N40">
        <f ca="1">[1]!genUniform($N$9,$N$10)</f>
        <v>0.85675260073020121</v>
      </c>
      <c r="O40">
        <f t="shared" ca="1" si="5"/>
        <v>4.0729425430991961</v>
      </c>
      <c r="P40" s="47">
        <f t="shared" ca="1" si="6"/>
        <v>5.6014065945963563E-3</v>
      </c>
      <c r="Q40">
        <f t="shared" ca="1" si="7"/>
        <v>0.13292001895384575</v>
      </c>
      <c r="R40">
        <f ca="1">[1]!genUniform($R$9,$R$10)</f>
        <v>0.7175267167073478</v>
      </c>
      <c r="S40">
        <f t="shared" ca="1" si="8"/>
        <v>3.5007113263992093</v>
      </c>
      <c r="T40" s="47">
        <f t="shared" ca="1" si="9"/>
        <v>4.8144326373309992E-3</v>
      </c>
      <c r="U40">
        <f t="shared" ca="1" si="10"/>
        <v>0.11424531795699155</v>
      </c>
    </row>
    <row r="41" spans="1:21" x14ac:dyDescent="0.3">
      <c r="A41">
        <v>31</v>
      </c>
      <c r="C41">
        <f ca="1">[1]!GenLognormal($C$9,$C$10)</f>
        <v>25.184508161718703</v>
      </c>
      <c r="D41">
        <f ca="1">[1]!GenLognormal($D$9,$D$10)</f>
        <v>85.112137276262558</v>
      </c>
      <c r="E41">
        <f ca="1">[1]!genNormal($F$9,$F$10)</f>
        <v>57.696100563877856</v>
      </c>
      <c r="F41">
        <f t="shared" ca="1" si="0"/>
        <v>57.696100563877856</v>
      </c>
      <c r="G41">
        <f ca="1">[1]!GenLognormal($G$9,$G$10)</f>
        <v>25.82394859669979</v>
      </c>
      <c r="H41">
        <f ca="1">[1]!genBinomial(1,1)</f>
        <v>1</v>
      </c>
      <c r="I41" s="13">
        <f t="shared" ca="1" si="1"/>
        <v>2.4405716603767904</v>
      </c>
      <c r="J41">
        <f ca="1">[1]!genUniform($J$9,$J$10)</f>
        <v>0.94395211597094453</v>
      </c>
      <c r="K41">
        <f t="shared" ca="1" si="2"/>
        <v>5.2185301818732288</v>
      </c>
      <c r="L41" s="47">
        <f t="shared" ca="1" si="3"/>
        <v>8.8445811602088469E-3</v>
      </c>
      <c r="M41">
        <f t="shared" ca="1" si="4"/>
        <v>0.14964019560877381</v>
      </c>
      <c r="N41">
        <f ca="1">[1]!genUniform($N$9,$N$10)</f>
        <v>0.75336897540246617</v>
      </c>
      <c r="O41">
        <f t="shared" ca="1" si="5"/>
        <v>3.5778290371419299</v>
      </c>
      <c r="P41" s="47">
        <f t="shared" ca="1" si="6"/>
        <v>6.0638528845290097E-3</v>
      </c>
      <c r="Q41">
        <f t="shared" ca="1" si="7"/>
        <v>0.10259345415541668</v>
      </c>
      <c r="R41">
        <f ca="1">[1]!genUniform($R$9,$R$10)</f>
        <v>0.94932959581068899</v>
      </c>
      <c r="S41">
        <f t="shared" ca="1" si="8"/>
        <v>5.0269396348303452</v>
      </c>
      <c r="T41" s="47">
        <f t="shared" ca="1" si="9"/>
        <v>8.5198655633276325E-3</v>
      </c>
      <c r="U41">
        <f t="shared" ca="1" si="10"/>
        <v>0.14414637916293352</v>
      </c>
    </row>
    <row r="42" spans="1:21" x14ac:dyDescent="0.3">
      <c r="A42">
        <v>32</v>
      </c>
      <c r="C42">
        <f ca="1">[1]!GenLognormal($C$9,$C$10)</f>
        <v>25.50065711470776</v>
      </c>
      <c r="D42">
        <f ca="1">[1]!GenLognormal($D$9,$D$10)</f>
        <v>60.05110038901644</v>
      </c>
      <c r="E42">
        <f ca="1">[1]!genNormal($F$9,$F$10)</f>
        <v>65.260591976503349</v>
      </c>
      <c r="F42">
        <f t="shared" ca="1" si="0"/>
        <v>65.260591976503349</v>
      </c>
      <c r="G42">
        <f ca="1">[1]!GenLognormal($G$9,$G$10)</f>
        <v>24.512549236976703</v>
      </c>
      <c r="H42">
        <f ca="1">[1]!genBinomial(1,1)</f>
        <v>1</v>
      </c>
      <c r="I42" s="13">
        <f t="shared" ca="1" si="1"/>
        <v>1.8840318694161307</v>
      </c>
      <c r="J42">
        <f ca="1">[1]!genUniform($J$9,$J$10)</f>
        <v>0.88079163272727978</v>
      </c>
      <c r="K42">
        <f t="shared" ca="1" si="2"/>
        <v>4.4663800227761374</v>
      </c>
      <c r="L42" s="47">
        <f t="shared" ca="1" si="3"/>
        <v>5.8436127109956857E-3</v>
      </c>
      <c r="M42">
        <f t="shared" ca="1" si="4"/>
        <v>0.14012736235176276</v>
      </c>
      <c r="N42">
        <f ca="1">[1]!genUniform($N$9,$N$10)</f>
        <v>0.88925001483082133</v>
      </c>
      <c r="O42">
        <f t="shared" ca="1" si="5"/>
        <v>4.2961307904597117</v>
      </c>
      <c r="P42" s="47">
        <f t="shared" ca="1" si="6"/>
        <v>5.6208661975041731E-3</v>
      </c>
      <c r="Q42">
        <f t="shared" ca="1" si="7"/>
        <v>0.1347859951270175</v>
      </c>
      <c r="R42">
        <f ca="1">[1]!genUniform($R$9,$R$10)</f>
        <v>0.74118876447631865</v>
      </c>
      <c r="S42">
        <f t="shared" ca="1" si="8"/>
        <v>3.5869749780344611</v>
      </c>
      <c r="T42" s="47">
        <f t="shared" ca="1" si="9"/>
        <v>4.6930383148716314E-3</v>
      </c>
      <c r="U42">
        <f t="shared" ca="1" si="10"/>
        <v>0.11253707475194254</v>
      </c>
    </row>
    <row r="43" spans="1:21" x14ac:dyDescent="0.3">
      <c r="A43">
        <v>33</v>
      </c>
      <c r="C43">
        <f ca="1">[1]!GenLognormal($C$9,$C$10)</f>
        <v>28.304214240045987</v>
      </c>
      <c r="D43">
        <f ca="1">[1]!GenLognormal($D$9,$D$10)</f>
        <v>60.01077795782107</v>
      </c>
      <c r="E43">
        <f ca="1">[1]!genNormal($F$9,$F$10)</f>
        <v>65.827420246273377</v>
      </c>
      <c r="F43">
        <f t="shared" ca="1" si="0"/>
        <v>65.827420246273377</v>
      </c>
      <c r="G43">
        <f ca="1">[1]!GenLognormal($G$9,$G$10)</f>
        <v>22.499391380090973</v>
      </c>
      <c r="H43">
        <f ca="1">[1]!genBinomial(1,1)</f>
        <v>1</v>
      </c>
      <c r="I43" s="13">
        <f t="shared" ca="1" si="1"/>
        <v>1.925723504479715</v>
      </c>
      <c r="J43">
        <f ca="1">[1]!genUniform($J$9,$J$10)</f>
        <v>0.69091954203111272</v>
      </c>
      <c r="K43">
        <f t="shared" ca="1" si="2"/>
        <v>3.4493660106654311</v>
      </c>
      <c r="L43" s="47">
        <f t="shared" ca="1" si="3"/>
        <v>4.6128647238137836E-3</v>
      </c>
      <c r="M43">
        <f t="shared" ca="1" si="4"/>
        <v>0.11068887003865516</v>
      </c>
      <c r="N43">
        <f ca="1">[1]!genUniform($N$9,$N$10)</f>
        <v>0.9560335643102591</v>
      </c>
      <c r="O43">
        <f t="shared" ca="1" si="5"/>
        <v>5.0654240596058289</v>
      </c>
      <c r="P43" s="47">
        <f t="shared" ca="1" si="6"/>
        <v>6.7740320637083339E-3</v>
      </c>
      <c r="Q43">
        <f t="shared" ca="1" si="7"/>
        <v>0.16254757068132134</v>
      </c>
      <c r="R43">
        <f ca="1">[1]!genUniform($R$9,$R$10)</f>
        <v>0.86681724547429784</v>
      </c>
      <c r="S43">
        <f t="shared" ca="1" si="8"/>
        <v>4.2014446346903247</v>
      </c>
      <c r="T43" s="47">
        <f t="shared" ca="1" si="9"/>
        <v>5.6186254762453803E-3</v>
      </c>
      <c r="U43">
        <f t="shared" ca="1" si="10"/>
        <v>0.13482279285697696</v>
      </c>
    </row>
    <row r="44" spans="1:21" x14ac:dyDescent="0.3">
      <c r="A44">
        <v>34</v>
      </c>
      <c r="C44">
        <f ca="1">[1]!GenLognormal($C$9,$C$10)</f>
        <v>30.173103867724677</v>
      </c>
      <c r="D44">
        <f ca="1">[1]!GenLognormal($D$9,$D$10)</f>
        <v>65.18960675264799</v>
      </c>
      <c r="E44">
        <f ca="1">[1]!genNormal($F$9,$F$10)</f>
        <v>59.993954160652933</v>
      </c>
      <c r="F44">
        <f t="shared" ca="1" si="0"/>
        <v>59.993954160652933</v>
      </c>
      <c r="G44">
        <f ca="1">[1]!GenLognormal($G$9,$G$10)</f>
        <v>33.303378248642282</v>
      </c>
      <c r="H44">
        <f ca="1">[1]!genBinomial(1,1)</f>
        <v>1</v>
      </c>
      <c r="I44" s="13">
        <f t="shared" ca="1" si="1"/>
        <v>1.7858719003627153</v>
      </c>
      <c r="J44">
        <f ca="1">[1]!genUniform($J$9,$J$10)</f>
        <v>0.935751586889077</v>
      </c>
      <c r="K44">
        <f t="shared" ca="1" si="2"/>
        <v>5.083992919990509</v>
      </c>
      <c r="L44" s="47">
        <f t="shared" ca="1" si="3"/>
        <v>6.3051111787875286E-3</v>
      </c>
      <c r="M44">
        <f t="shared" ca="1" si="4"/>
        <v>0.13927619063425686</v>
      </c>
      <c r="N44">
        <f ca="1">[1]!genUniform($N$9,$N$10)</f>
        <v>0.76279951143566205</v>
      </c>
      <c r="O44">
        <f t="shared" ca="1" si="5"/>
        <v>3.6148120018964414</v>
      </c>
      <c r="P44" s="47">
        <f t="shared" ca="1" si="6"/>
        <v>4.4830494300560752E-3</v>
      </c>
      <c r="Q44">
        <f t="shared" ca="1" si="7"/>
        <v>9.902792025998107E-2</v>
      </c>
      <c r="R44">
        <f ca="1">[1]!genUniform($R$9,$R$10)</f>
        <v>0.71303769282328</v>
      </c>
      <c r="S44">
        <f t="shared" ca="1" si="8"/>
        <v>3.4849809169427957</v>
      </c>
      <c r="T44" s="47">
        <f t="shared" ca="1" si="9"/>
        <v>4.3220343700475202E-3</v>
      </c>
      <c r="U44">
        <f t="shared" ca="1" si="10"/>
        <v>9.5471192462986021E-2</v>
      </c>
    </row>
    <row r="45" spans="1:21" x14ac:dyDescent="0.3">
      <c r="A45">
        <v>35</v>
      </c>
      <c r="C45">
        <f ca="1">[1]!GenLognormal($C$9,$C$10)</f>
        <v>26.519365563338553</v>
      </c>
      <c r="D45">
        <f ca="1">[1]!GenLognormal($D$9,$D$10)</f>
        <v>68.103935396224543</v>
      </c>
      <c r="E45">
        <f ca="1">[1]!genNormal($F$9,$F$10)</f>
        <v>50.402287906793319</v>
      </c>
      <c r="F45">
        <f t="shared" ca="1" si="0"/>
        <v>50.402287906793319</v>
      </c>
      <c r="G45">
        <f ca="1">[1]!GenLognormal($G$9,$G$10)</f>
        <v>25.054544202349529</v>
      </c>
      <c r="H45">
        <f ca="1">[1]!genBinomial(1,1)</f>
        <v>1</v>
      </c>
      <c r="I45" s="13">
        <f t="shared" ca="1" si="1"/>
        <v>1.8263296072133337</v>
      </c>
      <c r="J45">
        <f ca="1">[1]!genUniform($J$9,$J$10)</f>
        <v>0.74321166943194938</v>
      </c>
      <c r="K45">
        <f t="shared" ca="1" si="2"/>
        <v>3.658219450888577</v>
      </c>
      <c r="L45" s="47">
        <f t="shared" ca="1" si="3"/>
        <v>4.6396628422510503E-3</v>
      </c>
      <c r="M45">
        <f t="shared" ca="1" si="4"/>
        <v>9.8101738966642621E-2</v>
      </c>
      <c r="N45">
        <f ca="1">[1]!genUniform($N$9,$N$10)</f>
        <v>0.83359861374726174</v>
      </c>
      <c r="O45">
        <f t="shared" ca="1" si="5"/>
        <v>3.9401587197940855</v>
      </c>
      <c r="P45" s="47">
        <f t="shared" ca="1" si="6"/>
        <v>4.9972420326942525E-3</v>
      </c>
      <c r="Q45">
        <f t="shared" ca="1" si="7"/>
        <v>0.10566244792189569</v>
      </c>
      <c r="R45">
        <f ca="1">[1]!genUniform($R$9,$R$10)</f>
        <v>0.71036103209898149</v>
      </c>
      <c r="S45">
        <f t="shared" ca="1" si="8"/>
        <v>3.475690323802068</v>
      </c>
      <c r="T45" s="47">
        <f t="shared" ca="1" si="9"/>
        <v>4.408163988794872E-3</v>
      </c>
      <c r="U45">
        <f t="shared" ca="1" si="10"/>
        <v>9.3206891891544269E-2</v>
      </c>
    </row>
    <row r="46" spans="1:21" x14ac:dyDescent="0.3">
      <c r="A46">
        <v>36</v>
      </c>
      <c r="C46">
        <f ca="1">[1]!GenLognormal($C$9,$C$10)</f>
        <v>26.412457085910727</v>
      </c>
      <c r="D46">
        <f ca="1">[1]!GenLognormal($D$9,$D$10)</f>
        <v>86.738528823026428</v>
      </c>
      <c r="E46">
        <f ca="1">[1]!genNormal($F$9,$F$10)</f>
        <v>63.430662657181891</v>
      </c>
      <c r="F46">
        <f t="shared" ca="1" si="0"/>
        <v>63.430662657181891</v>
      </c>
      <c r="G46">
        <f ca="1">[1]!GenLognormal($G$9,$G$10)</f>
        <v>22.225002520141981</v>
      </c>
      <c r="H46">
        <f ca="1">[1]!genBinomial(1,1)</f>
        <v>1</v>
      </c>
      <c r="I46" s="13">
        <f t="shared" ca="1" si="1"/>
        <v>2.7224838543761249</v>
      </c>
      <c r="J46">
        <f ca="1">[1]!genUniform($J$9,$J$10)</f>
        <v>0.96523238426377167</v>
      </c>
      <c r="K46">
        <f t="shared" ca="1" si="2"/>
        <v>5.6863057969985533</v>
      </c>
      <c r="L46" s="47">
        <f t="shared" ca="1" si="3"/>
        <v>1.0750608141231893E-2</v>
      </c>
      <c r="M46">
        <f t="shared" ca="1" si="4"/>
        <v>0.17847749937008645</v>
      </c>
      <c r="N46">
        <f ca="1">[1]!genUniform($N$9,$N$10)</f>
        <v>0.92146687772365155</v>
      </c>
      <c r="O46">
        <f t="shared" ca="1" si="5"/>
        <v>4.5870409629448208</v>
      </c>
      <c r="P46" s="47">
        <f t="shared" ca="1" si="6"/>
        <v>8.67232288956888E-3</v>
      </c>
      <c r="Q46">
        <f t="shared" ca="1" si="7"/>
        <v>0.1439745996437049</v>
      </c>
      <c r="R46">
        <f ca="1">[1]!genUniform($R$9,$R$10)</f>
        <v>0.94755346398307938</v>
      </c>
      <c r="S46">
        <f t="shared" ca="1" si="8"/>
        <v>4.9982592246038191</v>
      </c>
      <c r="T46" s="47">
        <f t="shared" ca="1" si="9"/>
        <v>9.4497778048405739E-3</v>
      </c>
      <c r="U46">
        <f t="shared" ca="1" si="10"/>
        <v>0.15688160986375874</v>
      </c>
    </row>
    <row r="47" spans="1:21" x14ac:dyDescent="0.3">
      <c r="A47">
        <v>37</v>
      </c>
      <c r="C47">
        <f ca="1">[1]!GenLognormal($C$9,$C$10)</f>
        <v>29.159264638753651</v>
      </c>
      <c r="D47">
        <f ca="1">[1]!GenLognormal($D$9,$D$10)</f>
        <v>68.242280167486257</v>
      </c>
      <c r="E47">
        <f ca="1">[1]!genNormal($F$9,$F$10)</f>
        <v>53.921288048317876</v>
      </c>
      <c r="F47">
        <f t="shared" ca="1" si="0"/>
        <v>53.921288048317876</v>
      </c>
      <c r="G47">
        <f ca="1">[1]!GenLognormal($G$9,$G$10)</f>
        <v>30.931915137479812</v>
      </c>
      <c r="H47">
        <f ca="1">[1]!genBinomial(1,1)</f>
        <v>1</v>
      </c>
      <c r="I47" s="13">
        <f t="shared" ca="1" si="1"/>
        <v>1.7904321367633298</v>
      </c>
      <c r="J47">
        <f ca="1">[1]!genUniform($J$9,$J$10)</f>
        <v>0.96278032475364461</v>
      </c>
      <c r="K47">
        <f t="shared" ca="1" si="2"/>
        <v>5.6197166178614877</v>
      </c>
      <c r="L47" s="47">
        <f t="shared" ca="1" si="3"/>
        <v>6.9873064111959284E-3</v>
      </c>
      <c r="M47">
        <f t="shared" ca="1" si="4"/>
        <v>0.14744116414967035</v>
      </c>
      <c r="N47">
        <f ca="1">[1]!genUniform($N$9,$N$10)</f>
        <v>0.98738104957082995</v>
      </c>
      <c r="O47">
        <f t="shared" ca="1" si="5"/>
        <v>6.0698017603474108</v>
      </c>
      <c r="P47" s="47">
        <f t="shared" ca="1" si="6"/>
        <v>7.5469223163254408E-3</v>
      </c>
      <c r="Q47">
        <f t="shared" ca="1" si="7"/>
        <v>0.15924978047094096</v>
      </c>
      <c r="R47">
        <f ca="1">[1]!genUniform($R$9,$R$10)</f>
        <v>0.84370163593327696</v>
      </c>
      <c r="S47">
        <f t="shared" ca="1" si="8"/>
        <v>4.0584922620986834</v>
      </c>
      <c r="T47" s="47">
        <f t="shared" ca="1" si="9"/>
        <v>5.0461492867130454E-3</v>
      </c>
      <c r="U47">
        <f t="shared" ca="1" si="10"/>
        <v>0.10648024882862658</v>
      </c>
    </row>
    <row r="48" spans="1:21" x14ac:dyDescent="0.3">
      <c r="A48">
        <v>38</v>
      </c>
      <c r="C48">
        <f ca="1">[1]!GenLognormal($C$9,$C$10)</f>
        <v>23.115992931062614</v>
      </c>
      <c r="D48">
        <f ca="1">[1]!GenLognormal($D$9,$D$10)</f>
        <v>82.973374254129936</v>
      </c>
      <c r="E48">
        <f ca="1">[1]!genNormal($F$9,$F$10)</f>
        <v>67.244772990594427</v>
      </c>
      <c r="F48">
        <f t="shared" ca="1" si="0"/>
        <v>67.244772990594427</v>
      </c>
      <c r="G48">
        <f ca="1">[1]!GenLognormal($G$9,$G$10)</f>
        <v>28.275074055897555</v>
      </c>
      <c r="H48">
        <f ca="1">[1]!genBinomial(1,1)</f>
        <v>1</v>
      </c>
      <c r="I48" s="13">
        <f t="shared" ca="1" si="1"/>
        <v>2.575149734945144</v>
      </c>
      <c r="J48">
        <f ca="1">[1]!genUniform($J$9,$J$10)</f>
        <v>0.95022086950268003</v>
      </c>
      <c r="K48">
        <f t="shared" ca="1" si="2"/>
        <v>5.335047614657598</v>
      </c>
      <c r="L48" s="47">
        <f t="shared" ca="1" si="3"/>
        <v>9.5406572575036357E-3</v>
      </c>
      <c r="M48">
        <f t="shared" ca="1" si="4"/>
        <v>0.16557777207814842</v>
      </c>
      <c r="N48">
        <f ca="1">[1]!genUniform($N$9,$N$10)</f>
        <v>0.98852847505520991</v>
      </c>
      <c r="O48">
        <f t="shared" ca="1" si="5"/>
        <v>6.1459885261999148</v>
      </c>
      <c r="P48" s="47">
        <f t="shared" ca="1" si="6"/>
        <v>1.0990861614041393E-2</v>
      </c>
      <c r="Q48">
        <f t="shared" ca="1" si="7"/>
        <v>0.19074601782187783</v>
      </c>
      <c r="R48">
        <f ca="1">[1]!genUniform($R$9,$R$10)</f>
        <v>0.92283247737009555</v>
      </c>
      <c r="S48">
        <f t="shared" ca="1" si="8"/>
        <v>4.6737252666589075</v>
      </c>
      <c r="T48" s="47">
        <f t="shared" ca="1" si="9"/>
        <v>8.3580155428077136E-3</v>
      </c>
      <c r="U48">
        <f t="shared" ca="1" si="10"/>
        <v>0.14505306659918132</v>
      </c>
    </row>
    <row r="49" spans="1:21" x14ac:dyDescent="0.3">
      <c r="A49">
        <v>39</v>
      </c>
      <c r="C49">
        <f ca="1">[1]!GenLognormal($C$9,$C$10)</f>
        <v>32.222669516147626</v>
      </c>
      <c r="D49">
        <f ca="1">[1]!GenLognormal($D$9,$D$10)</f>
        <v>65.205426582542827</v>
      </c>
      <c r="E49">
        <f ca="1">[1]!genNormal($F$9,$F$10)</f>
        <v>41.861889091101972</v>
      </c>
      <c r="F49">
        <f t="shared" ca="1" si="0"/>
        <v>41.861889091101972</v>
      </c>
      <c r="G49">
        <f ca="1">[1]!GenLognormal($G$9,$G$10)</f>
        <v>26.331451921333159</v>
      </c>
      <c r="H49">
        <f ca="1">[1]!genBinomial(1,1)</f>
        <v>1</v>
      </c>
      <c r="I49" s="13">
        <f t="shared" ca="1" si="1"/>
        <v>1.5862734833189074</v>
      </c>
      <c r="J49">
        <f ca="1">[1]!genUniform($J$9,$J$10)</f>
        <v>0.92196527694929076</v>
      </c>
      <c r="K49">
        <f t="shared" ca="1" si="2"/>
        <v>4.8915216457563337</v>
      </c>
      <c r="L49" s="47">
        <f t="shared" ca="1" si="3"/>
        <v>5.3883965831553714E-3</v>
      </c>
      <c r="M49">
        <f t="shared" ca="1" si="4"/>
        <v>0.11899762774991332</v>
      </c>
      <c r="N49">
        <f ca="1">[1]!genUniform($N$9,$N$10)</f>
        <v>0.79895486263218818</v>
      </c>
      <c r="O49">
        <f t="shared" ca="1" si="5"/>
        <v>3.7688242990030925</v>
      </c>
      <c r="P49" s="47">
        <f t="shared" ca="1" si="6"/>
        <v>4.1516569783309554E-3</v>
      </c>
      <c r="Q49">
        <f t="shared" ca="1" si="7"/>
        <v>9.1685406600762034E-2</v>
      </c>
      <c r="R49">
        <f ca="1">[1]!genUniform($R$9,$R$10)</f>
        <v>0.83843166454374063</v>
      </c>
      <c r="S49">
        <f t="shared" ca="1" si="8"/>
        <v>4.0285441598991323</v>
      </c>
      <c r="T49" s="47">
        <f t="shared" ca="1" si="9"/>
        <v>4.4377588730744712E-3</v>
      </c>
      <c r="U49">
        <f t="shared" ca="1" si="10"/>
        <v>9.8003695584105058E-2</v>
      </c>
    </row>
    <row r="50" spans="1:21" x14ac:dyDescent="0.3">
      <c r="A50">
        <v>40</v>
      </c>
      <c r="C50">
        <f ca="1">[1]!GenLognormal($C$9,$C$10)</f>
        <v>31.546299677263633</v>
      </c>
      <c r="D50">
        <f ca="1">[1]!GenLognormal($D$9,$D$10)</f>
        <v>64.863183313681304</v>
      </c>
      <c r="E50">
        <f ca="1">[1]!genNormal($F$9,$F$10)</f>
        <v>53.420800963599405</v>
      </c>
      <c r="F50">
        <f t="shared" ca="1" si="0"/>
        <v>53.420800963599405</v>
      </c>
      <c r="G50">
        <f ca="1">[1]!GenLognormal($G$9,$G$10)</f>
        <v>25.712400847913361</v>
      </c>
      <c r="H50">
        <f ca="1">[1]!genBinomial(1,1)</f>
        <v>1</v>
      </c>
      <c r="I50" s="13">
        <f t="shared" ca="1" si="1"/>
        <v>1.7818845781659629</v>
      </c>
      <c r="J50">
        <f ca="1">[1]!genUniform($J$9,$J$10)</f>
        <v>0.90596353479273362</v>
      </c>
      <c r="K50">
        <f t="shared" ca="1" si="2"/>
        <v>4.7054905547264161</v>
      </c>
      <c r="L50" s="47">
        <f t="shared" ca="1" si="3"/>
        <v>5.8226673973420847E-3</v>
      </c>
      <c r="M50">
        <f t="shared" ca="1" si="4"/>
        <v>0.12926656731637878</v>
      </c>
      <c r="N50">
        <f ca="1">[1]!genUniform($N$9,$N$10)</f>
        <v>0.87184692186396306</v>
      </c>
      <c r="O50">
        <f t="shared" ca="1" si="5"/>
        <v>4.1702075239328771</v>
      </c>
      <c r="P50" s="47">
        <f t="shared" ca="1" si="6"/>
        <v>5.1602975518386524E-3</v>
      </c>
      <c r="Q50">
        <f t="shared" ca="1" si="7"/>
        <v>0.11456157553525913</v>
      </c>
      <c r="R50">
        <f ca="1">[1]!genUniform($R$9,$R$10)</f>
        <v>0.70903136500056418</v>
      </c>
      <c r="S50">
        <f t="shared" ca="1" si="8"/>
        <v>3.4710992774670442</v>
      </c>
      <c r="T50" s="47">
        <f t="shared" ca="1" si="9"/>
        <v>4.2952071331955159E-3</v>
      </c>
      <c r="U50">
        <f t="shared" ca="1" si="10"/>
        <v>9.5356070359515446E-2</v>
      </c>
    </row>
    <row r="51" spans="1:21" x14ac:dyDescent="0.3">
      <c r="A51">
        <v>41</v>
      </c>
      <c r="C51">
        <f ca="1">[1]!GenLognormal($C$9,$C$10)</f>
        <v>21.027329956818718</v>
      </c>
      <c r="D51">
        <f ca="1">[1]!GenLognormal($D$9,$D$10)</f>
        <v>66.423231523940629</v>
      </c>
      <c r="E51">
        <f ca="1">[1]!genNormal($F$9,$F$10)</f>
        <v>53.395431428654064</v>
      </c>
      <c r="F51">
        <f t="shared" ca="1" si="0"/>
        <v>53.395431428654064</v>
      </c>
      <c r="G51">
        <f ca="1">[1]!GenLognormal($G$9,$G$10)</f>
        <v>26.78893885207345</v>
      </c>
      <c r="H51">
        <f ca="1">[1]!genBinomial(1,1)</f>
        <v>1</v>
      </c>
      <c r="I51" s="13">
        <f t="shared" ca="1" si="1"/>
        <v>1.8054222759798368</v>
      </c>
      <c r="J51">
        <f ca="1">[1]!genUniform($J$9,$J$10)</f>
        <v>0.81307746722076268</v>
      </c>
      <c r="K51">
        <f t="shared" ca="1" si="2"/>
        <v>4.0011944923339477</v>
      </c>
      <c r="L51" s="47">
        <f t="shared" ca="1" si="3"/>
        <v>5.016559490963573E-3</v>
      </c>
      <c r="M51">
        <f t="shared" ca="1" si="4"/>
        <v>0.10875480613110321</v>
      </c>
      <c r="N51">
        <f ca="1">[1]!genUniform($N$9,$N$10)</f>
        <v>0.78773858838285615</v>
      </c>
      <c r="O51">
        <f t="shared" ca="1" si="5"/>
        <v>3.7187427850761385</v>
      </c>
      <c r="P51" s="47">
        <f t="shared" ca="1" si="6"/>
        <v>4.6624312936220554E-3</v>
      </c>
      <c r="Q51">
        <f t="shared" ca="1" si="7"/>
        <v>0.10107760355495349</v>
      </c>
      <c r="R51">
        <f ca="1">[1]!genUniform($R$9,$R$10)</f>
        <v>0.995177531982123</v>
      </c>
      <c r="S51">
        <f t="shared" ca="1" si="8"/>
        <v>6.9462397638121764</v>
      </c>
      <c r="T51" s="47">
        <f t="shared" ca="1" si="9"/>
        <v>8.7089555582523775E-3</v>
      </c>
      <c r="U51">
        <f t="shared" ca="1" si="10"/>
        <v>0.18880285882151585</v>
      </c>
    </row>
    <row r="52" spans="1:21" x14ac:dyDescent="0.3">
      <c r="A52">
        <v>42</v>
      </c>
      <c r="C52">
        <f ca="1">[1]!GenLognormal($C$9,$C$10)</f>
        <v>26.567034332002372</v>
      </c>
      <c r="D52">
        <f ca="1">[1]!GenLognormal($D$9,$D$10)</f>
        <v>71.776656328051885</v>
      </c>
      <c r="E52">
        <f ca="1">[1]!genNormal($F$9,$F$10)</f>
        <v>69.601973901631879</v>
      </c>
      <c r="F52">
        <f t="shared" ca="1" si="0"/>
        <v>69.601973901631879</v>
      </c>
      <c r="G52">
        <f ca="1">[1]!GenLognormal($G$9,$G$10)</f>
        <v>17.356999110447187</v>
      </c>
      <c r="H52">
        <f ca="1">[1]!genBinomial(1,1)</f>
        <v>1</v>
      </c>
      <c r="I52" s="13">
        <f t="shared" ca="1" si="1"/>
        <v>2.4913563300368859</v>
      </c>
      <c r="J52">
        <f ca="1">[1]!genUniform($J$9,$J$10)</f>
        <v>0.79082180509346856</v>
      </c>
      <c r="K52">
        <f t="shared" ca="1" si="2"/>
        <v>3.8814532781580611</v>
      </c>
      <c r="L52" s="47">
        <f t="shared" ca="1" si="3"/>
        <v>6.7153355515843791E-3</v>
      </c>
      <c r="M52">
        <f t="shared" ca="1" si="4"/>
        <v>0.13472462620834327</v>
      </c>
      <c r="N52">
        <f ca="1">[1]!genUniform($N$9,$N$10)</f>
        <v>0.95490631952761129</v>
      </c>
      <c r="O52">
        <f t="shared" ca="1" si="5"/>
        <v>5.0447831790243063</v>
      </c>
      <c r="P52" s="47">
        <f t="shared" ca="1" si="6"/>
        <v>8.7280225741151463E-3</v>
      </c>
      <c r="Q52">
        <f t="shared" ca="1" si="7"/>
        <v>0.17510362212029962</v>
      </c>
      <c r="R52">
        <f ca="1">[1]!genUniform($R$9,$R$10)</f>
        <v>0.75585403620751956</v>
      </c>
      <c r="S52">
        <f t="shared" ca="1" si="8"/>
        <v>3.6436065326225617</v>
      </c>
      <c r="T52" s="47">
        <f t="shared" ca="1" si="9"/>
        <v>6.3038348605645609E-3</v>
      </c>
      <c r="U52">
        <f t="shared" ca="1" si="10"/>
        <v>0.12646900348387047</v>
      </c>
    </row>
    <row r="53" spans="1:21" x14ac:dyDescent="0.3">
      <c r="A53">
        <v>43</v>
      </c>
      <c r="C53">
        <f ca="1">[1]!GenLognormal($C$9,$C$10)</f>
        <v>25.511168431040922</v>
      </c>
      <c r="D53">
        <f ca="1">[1]!GenLognormal($D$9,$D$10)</f>
        <v>73.240782856538502</v>
      </c>
      <c r="E53">
        <f ca="1">[1]!genNormal($F$9,$F$10)</f>
        <v>48.16868821273949</v>
      </c>
      <c r="F53">
        <f t="shared" ca="1" si="0"/>
        <v>48.16868821273949</v>
      </c>
      <c r="G53">
        <f ca="1">[1]!GenLognormal($G$9,$G$10)</f>
        <v>29.688066358976783</v>
      </c>
      <c r="H53">
        <f ca="1">[1]!genBinomial(1,1)</f>
        <v>1</v>
      </c>
      <c r="I53" s="13">
        <f t="shared" ca="1" si="1"/>
        <v>1.8314145937314714</v>
      </c>
      <c r="J53">
        <f ca="1">[1]!genUniform($J$9,$J$10)</f>
        <v>0.8747966452192425</v>
      </c>
      <c r="K53">
        <f t="shared" ca="1" si="2"/>
        <v>4.416476699085119</v>
      </c>
      <c r="L53" s="47">
        <f t="shared" ca="1" si="3"/>
        <v>5.616944360819086E-3</v>
      </c>
      <c r="M53">
        <f t="shared" ca="1" si="4"/>
        <v>0.11043573763299008</v>
      </c>
      <c r="N53">
        <f ca="1">[1]!genUniform($N$9,$N$10)</f>
        <v>0.8413531364707908</v>
      </c>
      <c r="O53">
        <f t="shared" ca="1" si="5"/>
        <v>3.9827085736708172</v>
      </c>
      <c r="P53" s="47">
        <f t="shared" ca="1" si="6"/>
        <v>5.0652712530556854E-3</v>
      </c>
      <c r="Q53">
        <f t="shared" ca="1" si="7"/>
        <v>9.9589194980171117E-2</v>
      </c>
      <c r="R53">
        <f ca="1">[1]!genUniform($R$9,$R$10)</f>
        <v>0.88277109865729297</v>
      </c>
      <c r="S53">
        <f t="shared" ca="1" si="8"/>
        <v>4.3137453246660584</v>
      </c>
      <c r="T53" s="47">
        <f t="shared" ca="1" si="9"/>
        <v>5.4862889869682803E-3</v>
      </c>
      <c r="U53">
        <f t="shared" ca="1" si="10"/>
        <v>0.10786689919343258</v>
      </c>
    </row>
    <row r="54" spans="1:21" x14ac:dyDescent="0.3">
      <c r="A54">
        <v>44</v>
      </c>
      <c r="C54">
        <f ca="1">[1]!GenLognormal($C$9,$C$10)</f>
        <v>22.752193235204338</v>
      </c>
      <c r="D54">
        <f ca="1">[1]!GenLognormal($D$9,$D$10)</f>
        <v>90.766047161795683</v>
      </c>
      <c r="E54">
        <f ca="1">[1]!genNormal($F$9,$F$10)</f>
        <v>70.831067843428201</v>
      </c>
      <c r="F54">
        <f t="shared" ca="1" si="0"/>
        <v>70.831067843428201</v>
      </c>
      <c r="G54">
        <f ca="1">[1]!GenLognormal($G$9,$G$10)</f>
        <v>26.713392654524782</v>
      </c>
      <c r="H54">
        <f ca="1">[1]!genBinomial(1,1)</f>
        <v>1</v>
      </c>
      <c r="I54" s="13">
        <f t="shared" ca="1" si="1"/>
        <v>2.9650971567860509</v>
      </c>
      <c r="J54">
        <f ca="1">[1]!genUniform($J$9,$J$10)</f>
        <v>0.96512665582333135</v>
      </c>
      <c r="K54">
        <f t="shared" ca="1" si="2"/>
        <v>5.6833397495856337</v>
      </c>
      <c r="L54" s="47">
        <f t="shared" ca="1" si="3"/>
        <v>1.1702537869823271E-2</v>
      </c>
      <c r="M54">
        <f t="shared" ca="1" si="4"/>
        <v>0.18566033290517184</v>
      </c>
      <c r="N54">
        <f ca="1">[1]!genUniform($N$9,$N$10)</f>
        <v>0.83472878131833872</v>
      </c>
      <c r="O54">
        <f t="shared" ca="1" si="5"/>
        <v>3.9462506161797983</v>
      </c>
      <c r="P54" s="47">
        <f t="shared" ca="1" si="6"/>
        <v>8.1257058902777235E-3</v>
      </c>
      <c r="Q54">
        <f t="shared" ca="1" si="7"/>
        <v>0.12891402509951974</v>
      </c>
      <c r="R54">
        <f ca="1">[1]!genUniform($R$9,$R$10)</f>
        <v>0.75859119961826005</v>
      </c>
      <c r="S54">
        <f t="shared" ca="1" si="8"/>
        <v>3.6544763771936588</v>
      </c>
      <c r="T54" s="47">
        <f t="shared" ca="1" si="9"/>
        <v>7.5249149413602117E-3</v>
      </c>
      <c r="U54">
        <f t="shared" ca="1" si="10"/>
        <v>0.11938249879101964</v>
      </c>
    </row>
    <row r="55" spans="1:21" x14ac:dyDescent="0.3">
      <c r="A55">
        <v>45</v>
      </c>
      <c r="C55">
        <f ca="1">[1]!GenLognormal($C$9,$C$10)</f>
        <v>23.308913087008673</v>
      </c>
      <c r="D55">
        <f ca="1">[1]!GenLognormal($D$9,$D$10)</f>
        <v>58.089576960970987</v>
      </c>
      <c r="E55">
        <f ca="1">[1]!genNormal($F$9,$F$10)</f>
        <v>52.158897992139103</v>
      </c>
      <c r="F55">
        <f t="shared" ca="1" si="0"/>
        <v>52.158897992139103</v>
      </c>
      <c r="G55">
        <f ca="1">[1]!GenLognormal($G$9,$G$10)</f>
        <v>28.509502270036482</v>
      </c>
      <c r="H55">
        <f ca="1">[1]!genBinomial(1,1)</f>
        <v>1</v>
      </c>
      <c r="I55" s="13">
        <f t="shared" ca="1" si="1"/>
        <v>1.5326226182350582</v>
      </c>
      <c r="J55">
        <f ca="1">[1]!genUniform($J$9,$J$10)</f>
        <v>0.81967775001464471</v>
      </c>
      <c r="K55">
        <f t="shared" ca="1" si="2"/>
        <v>4.0391174275831689</v>
      </c>
      <c r="L55" s="47">
        <f t="shared" ca="1" si="3"/>
        <v>4.2989185605703953E-3</v>
      </c>
      <c r="M55">
        <f t="shared" ca="1" si="4"/>
        <v>0.10656718556206016</v>
      </c>
      <c r="N55">
        <f ca="1">[1]!genUniform($N$9,$N$10)</f>
        <v>0.9598973703421898</v>
      </c>
      <c r="O55">
        <f t="shared" ca="1" si="5"/>
        <v>5.1402830618701953</v>
      </c>
      <c r="P55" s="47">
        <f t="shared" ca="1" si="6"/>
        <v>5.4709125588561251E-3</v>
      </c>
      <c r="Q55">
        <f t="shared" ca="1" si="7"/>
        <v>0.13562009738934644</v>
      </c>
      <c r="R55">
        <f ca="1">[1]!genUniform($R$9,$R$10)</f>
        <v>0.82487029235316023</v>
      </c>
      <c r="S55">
        <f t="shared" ca="1" si="8"/>
        <v>3.9552333499745576</v>
      </c>
      <c r="T55" s="47">
        <f t="shared" ca="1" si="9"/>
        <v>4.209638953172657E-3</v>
      </c>
      <c r="U55">
        <f t="shared" ca="1" si="10"/>
        <v>0.10435400651379265</v>
      </c>
    </row>
    <row r="56" spans="1:21" x14ac:dyDescent="0.3">
      <c r="A56">
        <v>46</v>
      </c>
      <c r="C56">
        <f ca="1">[1]!GenLognormal($C$9,$C$10)</f>
        <v>33.332636965333016</v>
      </c>
      <c r="D56">
        <f ca="1">[1]!GenLognormal($D$9,$D$10)</f>
        <v>58.254960303964438</v>
      </c>
      <c r="E56">
        <f ca="1">[1]!genNormal($F$9,$F$10)</f>
        <v>54.577689377232012</v>
      </c>
      <c r="F56">
        <f t="shared" ca="1" si="0"/>
        <v>54.577689377232012</v>
      </c>
      <c r="G56">
        <f ca="1">[1]!GenLognormal($G$9,$G$10)</f>
        <v>26.887066479965657</v>
      </c>
      <c r="H56">
        <f ca="1">[1]!genBinomial(1,1)</f>
        <v>1</v>
      </c>
      <c r="I56" s="13">
        <f t="shared" ca="1" si="1"/>
        <v>1.601339601219411</v>
      </c>
      <c r="J56">
        <f ca="1">[1]!genUniform($J$9,$J$10)</f>
        <v>0.84701033305992379</v>
      </c>
      <c r="K56">
        <f t="shared" ca="1" si="2"/>
        <v>4.2106867750984138</v>
      </c>
      <c r="L56" s="47">
        <f t="shared" ca="1" si="3"/>
        <v>4.6824579731221819E-3</v>
      </c>
      <c r="M56">
        <f t="shared" ca="1" si="4"/>
        <v>0.11574532788475829</v>
      </c>
      <c r="N56">
        <f ca="1">[1]!genUniform($N$9,$N$10)</f>
        <v>0.98184541014357052</v>
      </c>
      <c r="O56">
        <f t="shared" ca="1" si="5"/>
        <v>5.7788385833336475</v>
      </c>
      <c r="P56" s="47">
        <f t="shared" ca="1" si="6"/>
        <v>6.4263076892686448E-3</v>
      </c>
      <c r="Q56">
        <f t="shared" ca="1" si="7"/>
        <v>0.15885141839015368</v>
      </c>
      <c r="R56">
        <f ca="1">[1]!genUniform($R$9,$R$10)</f>
        <v>0.69573146783632422</v>
      </c>
      <c r="S56">
        <f t="shared" ca="1" si="8"/>
        <v>3.4260239770840872</v>
      </c>
      <c r="T56" s="47">
        <f t="shared" ca="1" si="9"/>
        <v>3.8098804647444255E-3</v>
      </c>
      <c r="U56">
        <f t="shared" ca="1" si="10"/>
        <v>9.4176149818071667E-2</v>
      </c>
    </row>
    <row r="57" spans="1:21" x14ac:dyDescent="0.3">
      <c r="A57">
        <v>47</v>
      </c>
      <c r="C57">
        <f ca="1">[1]!GenLognormal($C$9,$C$10)</f>
        <v>29.652697389282327</v>
      </c>
      <c r="D57">
        <f ca="1">[1]!GenLognormal($D$9,$D$10)</f>
        <v>60.983609515696706</v>
      </c>
      <c r="E57">
        <f ca="1">[1]!genNormal($F$9,$F$10)</f>
        <v>56.534976639866677</v>
      </c>
      <c r="F57">
        <f t="shared" ca="1" si="0"/>
        <v>56.534976639866677</v>
      </c>
      <c r="G57">
        <f ca="1">[1]!GenLognormal($G$9,$G$10)</f>
        <v>24.802044449108443</v>
      </c>
      <c r="H57">
        <f ca="1">[1]!genBinomial(1,1)</f>
        <v>1</v>
      </c>
      <c r="I57" s="13">
        <f t="shared" ca="1" si="1"/>
        <v>1.7442756006515734</v>
      </c>
      <c r="J57">
        <f ca="1">[1]!genUniform($J$9,$J$10)</f>
        <v>0.68450651653403805</v>
      </c>
      <c r="K57">
        <f t="shared" ca="1" si="2"/>
        <v>3.4257144552888885</v>
      </c>
      <c r="L57" s="47">
        <f t="shared" ca="1" si="3"/>
        <v>4.1495764855276418E-3</v>
      </c>
      <c r="M57">
        <f t="shared" ca="1" si="4"/>
        <v>9.7983543227656691E-2</v>
      </c>
      <c r="N57">
        <f ca="1">[1]!genUniform($N$9,$N$10)</f>
        <v>0.92123859809942299</v>
      </c>
      <c r="O57">
        <f t="shared" ca="1" si="5"/>
        <v>4.5846125721505899</v>
      </c>
      <c r="P57" s="47">
        <f t="shared" ca="1" si="6"/>
        <v>5.5533526722518923E-3</v>
      </c>
      <c r="Q57">
        <f t="shared" ca="1" si="7"/>
        <v>0.13113077286749325</v>
      </c>
      <c r="R57">
        <f ca="1">[1]!genUniform($R$9,$R$10)</f>
        <v>0.73667626484493398</v>
      </c>
      <c r="S57">
        <f t="shared" ca="1" si="8"/>
        <v>3.5700622024375468</v>
      </c>
      <c r="T57" s="47">
        <f t="shared" ca="1" si="9"/>
        <v>4.3244252725834938E-3</v>
      </c>
      <c r="U57">
        <f t="shared" ca="1" si="10"/>
        <v>0.10211223051527321</v>
      </c>
    </row>
    <row r="58" spans="1:21" x14ac:dyDescent="0.3">
      <c r="A58">
        <v>48</v>
      </c>
      <c r="C58">
        <f ca="1">[1]!GenLognormal($C$9,$C$10)</f>
        <v>21.306020109462768</v>
      </c>
      <c r="D58">
        <f ca="1">[1]!GenLognormal($D$9,$D$10)</f>
        <v>63.657672150138154</v>
      </c>
      <c r="E58">
        <f ca="1">[1]!genNormal($F$9,$F$10)</f>
        <v>60.355824824102498</v>
      </c>
      <c r="F58">
        <f t="shared" ca="1" si="0"/>
        <v>60.355824824102498</v>
      </c>
      <c r="G58">
        <f ca="1">[1]!GenLognormal($G$9,$G$10)</f>
        <v>36.905929367092845</v>
      </c>
      <c r="H58">
        <f ca="1">[1]!genBinomial(1,1)</f>
        <v>1</v>
      </c>
      <c r="I58" s="13">
        <f t="shared" ca="1" si="1"/>
        <v>1.6905112636067883</v>
      </c>
      <c r="J58">
        <f ca="1">[1]!genUniform($J$9,$J$10)</f>
        <v>0.90518927202834609</v>
      </c>
      <c r="K58">
        <f t="shared" ca="1" si="2"/>
        <v>4.6972761410912387</v>
      </c>
      <c r="L58" s="47">
        <f t="shared" ca="1" si="3"/>
        <v>5.5144432116570616E-3</v>
      </c>
      <c r="M58">
        <f t="shared" ca="1" si="4"/>
        <v>0.12474220241760656</v>
      </c>
      <c r="N58">
        <f ca="1">[1]!genUniform($N$9,$N$10)</f>
        <v>0.72313159548961581</v>
      </c>
      <c r="O58">
        <f t="shared" ca="1" si="5"/>
        <v>3.4663738496893912</v>
      </c>
      <c r="P58" s="47">
        <f t="shared" ca="1" si="6"/>
        <v>4.0694055810916252E-3</v>
      </c>
      <c r="Q58">
        <f t="shared" ca="1" si="7"/>
        <v>9.2054010755390506E-2</v>
      </c>
      <c r="R58">
        <f ca="1">[1]!genUniform($R$9,$R$10)</f>
        <v>0.78044087296235887</v>
      </c>
      <c r="S58">
        <f t="shared" ca="1" si="8"/>
        <v>3.7450392280130824</v>
      </c>
      <c r="T58" s="47">
        <f t="shared" ca="1" si="9"/>
        <v>4.3965493038926303E-3</v>
      </c>
      <c r="U58">
        <f t="shared" ca="1" si="10"/>
        <v>9.9454327872271209E-2</v>
      </c>
    </row>
    <row r="59" spans="1:21" x14ac:dyDescent="0.3">
      <c r="A59">
        <v>49</v>
      </c>
      <c r="C59">
        <f ca="1">[1]!GenLognormal($C$9,$C$10)</f>
        <v>30.869793614844919</v>
      </c>
      <c r="D59">
        <f ca="1">[1]!GenLognormal($D$9,$D$10)</f>
        <v>60.571692926374496</v>
      </c>
      <c r="E59">
        <f ca="1">[1]!genNormal($F$9,$F$10)</f>
        <v>68.38197699998338</v>
      </c>
      <c r="F59">
        <f t="shared" ca="1" si="0"/>
        <v>68.38197699998338</v>
      </c>
      <c r="G59">
        <f ca="1">[1]!GenLognormal($G$9,$G$10)</f>
        <v>24.325635527170551</v>
      </c>
      <c r="H59">
        <f ca="1">[1]!genBinomial(1,1)</f>
        <v>1</v>
      </c>
      <c r="I59" s="13">
        <f t="shared" ca="1" si="1"/>
        <v>1.9660548937014166</v>
      </c>
      <c r="J59">
        <f ca="1">[1]!genUniform($J$9,$J$10)</f>
        <v>0.80174377318107759</v>
      </c>
      <c r="K59">
        <f t="shared" ca="1" si="2"/>
        <v>3.9387466818125523</v>
      </c>
      <c r="L59" s="47">
        <f t="shared" ca="1" si="3"/>
        <v>5.3776334644637389E-3</v>
      </c>
      <c r="M59">
        <f t="shared" ca="1" si="4"/>
        <v>0.12784506779826085</v>
      </c>
      <c r="N59">
        <f ca="1">[1]!genUniform($N$9,$N$10)</f>
        <v>0.95116182728880794</v>
      </c>
      <c r="O59">
        <f t="shared" ca="1" si="5"/>
        <v>4.9796260591157742</v>
      </c>
      <c r="P59" s="47">
        <f t="shared" ca="1" si="6"/>
        <v>6.7987626266164357E-3</v>
      </c>
      <c r="Q59">
        <f t="shared" ca="1" si="7"/>
        <v>0.16163025514620791</v>
      </c>
      <c r="R59">
        <f ca="1">[1]!genUniform($R$9,$R$10)</f>
        <v>0.76560532011857274</v>
      </c>
      <c r="S59">
        <f t="shared" ca="1" si="8"/>
        <v>3.6827926215044871</v>
      </c>
      <c r="T59" s="47">
        <f t="shared" ca="1" si="9"/>
        <v>5.028175316664143E-3</v>
      </c>
      <c r="U59">
        <f t="shared" ca="1" si="10"/>
        <v>0.11953723110888373</v>
      </c>
    </row>
    <row r="60" spans="1:21" x14ac:dyDescent="0.3">
      <c r="A60">
        <v>50</v>
      </c>
      <c r="C60">
        <f ca="1">[1]!GenLognormal($C$9,$C$10)</f>
        <v>26.058711928469808</v>
      </c>
      <c r="D60">
        <f ca="1">[1]!GenLognormal($D$9,$D$10)</f>
        <v>79.857562054780729</v>
      </c>
      <c r="E60">
        <f ca="1">[1]!genNormal($F$9,$F$10)</f>
        <v>70.577890043487955</v>
      </c>
      <c r="F60">
        <f t="shared" ca="1" si="0"/>
        <v>70.577890043487955</v>
      </c>
      <c r="G60">
        <f ca="1">[1]!GenLognormal($G$9,$G$10)</f>
        <v>25.157567561089706</v>
      </c>
      <c r="H60">
        <f ca="1">[1]!genBinomial(1,1)</f>
        <v>1</v>
      </c>
      <c r="I60" s="13">
        <f t="shared" ca="1" si="1"/>
        <v>2.6344840899359632</v>
      </c>
      <c r="J60">
        <f ca="1">[1]!genUniform($J$9,$J$10)</f>
        <v>0.97011911399435036</v>
      </c>
      <c r="K60">
        <f t="shared" ca="1" si="2"/>
        <v>5.8341978356257203</v>
      </c>
      <c r="L60" s="47">
        <f t="shared" ca="1" si="3"/>
        <v>1.067368151076027E-2</v>
      </c>
      <c r="M60">
        <f t="shared" ca="1" si="4"/>
        <v>0.1924689532213768</v>
      </c>
      <c r="N60">
        <f ca="1">[1]!genUniform($N$9,$N$10)</f>
        <v>0.81592114893022782</v>
      </c>
      <c r="O60">
        <f t="shared" ca="1" si="5"/>
        <v>3.8492659474098545</v>
      </c>
      <c r="P60" s="47">
        <f t="shared" ca="1" si="6"/>
        <v>7.0422429835996824E-3</v>
      </c>
      <c r="Q60">
        <f t="shared" ca="1" si="7"/>
        <v>0.12698646985275022</v>
      </c>
      <c r="R60">
        <f ca="1">[1]!genUniform($R$9,$R$10)</f>
        <v>0.90065596284131255</v>
      </c>
      <c r="S60">
        <f t="shared" ca="1" si="8"/>
        <v>4.4575794393057375</v>
      </c>
      <c r="T60" s="47">
        <f t="shared" ca="1" si="9"/>
        <v>8.1551542447754425E-3</v>
      </c>
      <c r="U60">
        <f t="shared" ca="1" si="10"/>
        <v>0.14705460335016088</v>
      </c>
    </row>
    <row r="61" spans="1:21" x14ac:dyDescent="0.3">
      <c r="A61">
        <v>51</v>
      </c>
      <c r="C61">
        <f ca="1">[1]!GenLognormal($C$9,$C$10)</f>
        <v>29.370803162462408</v>
      </c>
      <c r="D61">
        <f ca="1">[1]!GenLognormal($D$9,$D$10)</f>
        <v>76.303162467863459</v>
      </c>
      <c r="E61">
        <f ca="1">[1]!genNormal($F$9,$F$10)</f>
        <v>59.851940414223947</v>
      </c>
      <c r="F61">
        <f t="shared" ca="1" si="0"/>
        <v>59.851940414223947</v>
      </c>
      <c r="G61">
        <f ca="1">[1]!GenLognormal($G$9,$G$10)</f>
        <v>23.090413978498077</v>
      </c>
      <c r="H61">
        <f ca="1">[1]!genBinomial(1,1)</f>
        <v>1</v>
      </c>
      <c r="I61" s="13">
        <f t="shared" ca="1" si="1"/>
        <v>2.2924167191751956</v>
      </c>
      <c r="J61">
        <f ca="1">[1]!genUniform($J$9,$J$10)</f>
        <v>0.97487979751189235</v>
      </c>
      <c r="K61">
        <f t="shared" ca="1" si="2"/>
        <v>6.0035625700109305</v>
      </c>
      <c r="L61" s="47">
        <f t="shared" ca="1" si="3"/>
        <v>9.5574077847968494E-3</v>
      </c>
      <c r="M61">
        <f t="shared" ca="1" si="4"/>
        <v>0.18036824117091968</v>
      </c>
      <c r="N61">
        <f ca="1">[1]!genUniform($N$9,$N$10)</f>
        <v>0.80981190251548696</v>
      </c>
      <c r="O61">
        <f t="shared" ca="1" si="5"/>
        <v>3.8195994312447401</v>
      </c>
      <c r="P61" s="47">
        <f t="shared" ca="1" si="6"/>
        <v>6.0806344421788262E-3</v>
      </c>
      <c r="Q61">
        <f t="shared" ca="1" si="7"/>
        <v>0.11475426854588518</v>
      </c>
      <c r="R61">
        <f ca="1">[1]!genUniform($R$9,$R$10)</f>
        <v>0.73408908028791908</v>
      </c>
      <c r="S61">
        <f t="shared" ca="1" si="8"/>
        <v>3.5604679665845604</v>
      </c>
      <c r="T61" s="47">
        <f t="shared" ca="1" si="9"/>
        <v>5.6681085379764991E-3</v>
      </c>
      <c r="U61">
        <f t="shared" ca="1" si="10"/>
        <v>0.10696904336204642</v>
      </c>
    </row>
    <row r="62" spans="1:21" x14ac:dyDescent="0.3">
      <c r="A62">
        <v>52</v>
      </c>
      <c r="C62">
        <f ca="1">[1]!GenLognormal($C$9,$C$10)</f>
        <v>28.711399542839139</v>
      </c>
      <c r="D62">
        <f ca="1">[1]!GenLognormal($D$9,$D$10)</f>
        <v>68.113964681284003</v>
      </c>
      <c r="E62">
        <f ca="1">[1]!genNormal($F$9,$F$10)</f>
        <v>48.072203170909283</v>
      </c>
      <c r="F62">
        <f t="shared" ca="1" si="0"/>
        <v>48.072203170909283</v>
      </c>
      <c r="G62">
        <f ca="1">[1]!GenLognormal($G$9,$G$10)</f>
        <v>24.144078283400727</v>
      </c>
      <c r="H62">
        <f ca="1">[1]!genBinomial(1,1)</f>
        <v>1</v>
      </c>
      <c r="I62" s="13">
        <f t="shared" ca="1" si="1"/>
        <v>1.8010394649589354</v>
      </c>
      <c r="J62">
        <f ca="1">[1]!genUniform($J$9,$J$10)</f>
        <v>0.88124197633450629</v>
      </c>
      <c r="K62">
        <f t="shared" ca="1" si="2"/>
        <v>4.470222605582812</v>
      </c>
      <c r="L62" s="47">
        <f t="shared" ca="1" si="3"/>
        <v>5.591005090143198E-3</v>
      </c>
      <c r="M62">
        <f t="shared" ca="1" si="4"/>
        <v>0.11819965799198928</v>
      </c>
      <c r="N62">
        <f ca="1">[1]!genUniform($N$9,$N$10)</f>
        <v>0.95403583566041272</v>
      </c>
      <c r="O62">
        <f t="shared" ca="1" si="5"/>
        <v>5.0291822747640547</v>
      </c>
      <c r="P62" s="47">
        <f t="shared" ca="1" si="6"/>
        <v>6.2901081620291765E-3</v>
      </c>
      <c r="Q62">
        <f t="shared" ca="1" si="7"/>
        <v>0.13297942346631389</v>
      </c>
      <c r="R62">
        <f ca="1">[1]!genUniform($R$9,$R$10)</f>
        <v>0.81490254542309992</v>
      </c>
      <c r="S62">
        <f t="shared" ca="1" si="8"/>
        <v>3.9044246709410806</v>
      </c>
      <c r="T62" s="47">
        <f t="shared" ca="1" si="9"/>
        <v>4.8833492502251327E-3</v>
      </c>
      <c r="U62">
        <f t="shared" ca="1" si="10"/>
        <v>0.10323907811310259</v>
      </c>
    </row>
    <row r="63" spans="1:21" x14ac:dyDescent="0.3">
      <c r="A63">
        <v>53</v>
      </c>
      <c r="C63">
        <f ca="1">[1]!GenLognormal($C$9,$C$10)</f>
        <v>30.430680380025983</v>
      </c>
      <c r="D63">
        <f ca="1">[1]!GenLognormal($D$9,$D$10)</f>
        <v>74.881065887844514</v>
      </c>
      <c r="E63">
        <f ca="1">[1]!genNormal($F$9,$F$10)</f>
        <v>58.322936314124057</v>
      </c>
      <c r="F63">
        <f t="shared" ca="1" si="0"/>
        <v>58.322936314124057</v>
      </c>
      <c r="G63">
        <f ca="1">[1]!GenLognormal($G$9,$G$10)</f>
        <v>26.618041131169619</v>
      </c>
      <c r="H63">
        <f ca="1">[1]!genBinomial(1,1)</f>
        <v>1</v>
      </c>
      <c r="I63" s="13">
        <f t="shared" ca="1" si="1"/>
        <v>2.1455021451071619</v>
      </c>
      <c r="J63">
        <f ca="1">[1]!genUniform($J$9,$J$10)</f>
        <v>0.93542698561342985</v>
      </c>
      <c r="K63">
        <f t="shared" ca="1" si="2"/>
        <v>5.0790182647476154</v>
      </c>
      <c r="L63" s="47">
        <f t="shared" ca="1" si="3"/>
        <v>7.5673920708711562E-3</v>
      </c>
      <c r="M63">
        <f t="shared" ca="1" si="4"/>
        <v>0.14552469910585755</v>
      </c>
      <c r="N63">
        <f ca="1">[1]!genUniform($N$9,$N$10)</f>
        <v>0.71041122619154284</v>
      </c>
      <c r="O63">
        <f t="shared" ca="1" si="5"/>
        <v>3.4223045607758977</v>
      </c>
      <c r="P63" s="47">
        <f t="shared" ca="1" si="6"/>
        <v>5.0990012335796614E-3</v>
      </c>
      <c r="Q63">
        <f t="shared" ca="1" si="7"/>
        <v>9.8056320236577107E-2</v>
      </c>
      <c r="R63">
        <f ca="1">[1]!genUniform($R$9,$R$10)</f>
        <v>0.7470347338687352</v>
      </c>
      <c r="S63">
        <f t="shared" ca="1" si="8"/>
        <v>3.6092355744939111</v>
      </c>
      <c r="T63" s="47">
        <f t="shared" ca="1" si="9"/>
        <v>5.3775157411623375E-3</v>
      </c>
      <c r="U63">
        <f t="shared" ca="1" si="10"/>
        <v>0.10341229221913081</v>
      </c>
    </row>
    <row r="64" spans="1:21" x14ac:dyDescent="0.3">
      <c r="A64">
        <v>54</v>
      </c>
      <c r="C64">
        <f ca="1">[1]!GenLognormal($C$9,$C$10)</f>
        <v>30.176739979995112</v>
      </c>
      <c r="D64">
        <f ca="1">[1]!GenLognormal($D$9,$D$10)</f>
        <v>67.077486438645053</v>
      </c>
      <c r="E64">
        <f ca="1">[1]!genNormal($F$9,$F$10)</f>
        <v>51.766610724629153</v>
      </c>
      <c r="F64">
        <f t="shared" ca="1" si="0"/>
        <v>51.766610724629153</v>
      </c>
      <c r="G64">
        <f ca="1">[1]!GenLognormal($G$9,$G$10)</f>
        <v>22.131740685626426</v>
      </c>
      <c r="H64">
        <f ca="1">[1]!genBinomial(1,1)</f>
        <v>1</v>
      </c>
      <c r="I64" s="13">
        <f t="shared" ca="1" si="1"/>
        <v>1.875290416693429</v>
      </c>
      <c r="J64">
        <f ca="1">[1]!genUniform($J$9,$J$10)</f>
        <v>0.83014673735075495</v>
      </c>
      <c r="K64">
        <f t="shared" ca="1" si="2"/>
        <v>4.10187892458673</v>
      </c>
      <c r="L64" s="47">
        <f t="shared" ca="1" si="3"/>
        <v>5.3418154428571127E-3</v>
      </c>
      <c r="M64">
        <f t="shared" ca="1" si="4"/>
        <v>0.11467654269887134</v>
      </c>
      <c r="N64">
        <f ca="1">[1]!genUniform($N$9,$N$10)</f>
        <v>0.76393847688817595</v>
      </c>
      <c r="O64">
        <f t="shared" ca="1" si="5"/>
        <v>3.6193586215419074</v>
      </c>
      <c r="P64" s="47">
        <f t="shared" ca="1" si="6"/>
        <v>4.7134364844126928E-3</v>
      </c>
      <c r="Q64">
        <f t="shared" ca="1" si="7"/>
        <v>0.10118668569614012</v>
      </c>
      <c r="R64">
        <f ca="1">[1]!genUniform($R$9,$R$10)</f>
        <v>0.75224128236648846</v>
      </c>
      <c r="S64">
        <f t="shared" ca="1" si="8"/>
        <v>3.6294085276305603</v>
      </c>
      <c r="T64" s="47">
        <f t="shared" ca="1" si="9"/>
        <v>4.7265243264798589E-3</v>
      </c>
      <c r="U64">
        <f t="shared" ca="1" si="10"/>
        <v>0.10146765168901399</v>
      </c>
    </row>
    <row r="65" spans="1:21" x14ac:dyDescent="0.3">
      <c r="A65">
        <v>55</v>
      </c>
      <c r="C65">
        <f ca="1">[1]!GenLognormal($C$9,$C$10)</f>
        <v>22.895764924609264</v>
      </c>
      <c r="D65">
        <f ca="1">[1]!GenLognormal($D$9,$D$10)</f>
        <v>55.666225427802821</v>
      </c>
      <c r="E65">
        <f ca="1">[1]!genNormal($F$9,$F$10)</f>
        <v>73.130851703948011</v>
      </c>
      <c r="F65">
        <f t="shared" ca="1" si="0"/>
        <v>73.130851703948011</v>
      </c>
      <c r="G65">
        <f ca="1">[1]!GenLognormal($G$9,$G$10)</f>
        <v>27.866856046148371</v>
      </c>
      <c r="H65">
        <f ca="1">[1]!genBinomial(1,1)</f>
        <v>1</v>
      </c>
      <c r="I65" s="13">
        <f t="shared" ca="1" si="1"/>
        <v>1.8465508502900381</v>
      </c>
      <c r="J65">
        <f ca="1">[1]!genUniform($J$9,$J$10)</f>
        <v>0.7635287460902469</v>
      </c>
      <c r="K65">
        <f t="shared" ca="1" si="2"/>
        <v>3.7488066407453338</v>
      </c>
      <c r="L65" s="47">
        <f t="shared" ca="1" si="3"/>
        <v>4.8071958958619699E-3</v>
      </c>
      <c r="M65">
        <f t="shared" ca="1" si="4"/>
        <v>0.12435479569239523</v>
      </c>
      <c r="N65">
        <f ca="1">[1]!genUniform($N$9,$N$10)</f>
        <v>0.99165049907957004</v>
      </c>
      <c r="O65">
        <f t="shared" ca="1" si="5"/>
        <v>6.3998427940261688</v>
      </c>
      <c r="P65" s="47">
        <f t="shared" ca="1" si="6"/>
        <v>8.2066910784941629E-3</v>
      </c>
      <c r="Q65">
        <f t="shared" ca="1" si="7"/>
        <v>0.21229452980171359</v>
      </c>
      <c r="R65">
        <f ca="1">[1]!genUniform($R$9,$R$10)</f>
        <v>0.79311124071891681</v>
      </c>
      <c r="S65">
        <f t="shared" ca="1" si="8"/>
        <v>3.8010174729316382</v>
      </c>
      <c r="T65" s="47">
        <f t="shared" ca="1" si="9"/>
        <v>4.8741472545897283E-3</v>
      </c>
      <c r="U65">
        <f t="shared" ca="1" si="10"/>
        <v>0.1260867248078876</v>
      </c>
    </row>
    <row r="66" spans="1:21" x14ac:dyDescent="0.3">
      <c r="A66">
        <v>56</v>
      </c>
      <c r="C66">
        <f ca="1">[1]!GenLognormal($C$9,$C$10)</f>
        <v>42.024329358654803</v>
      </c>
      <c r="D66">
        <f ca="1">[1]!GenLognormal($D$9,$D$10)</f>
        <v>96.024420121015339</v>
      </c>
      <c r="E66">
        <f ca="1">[1]!genNormal($F$9,$F$10)</f>
        <v>64.079708473391179</v>
      </c>
      <c r="F66">
        <f t="shared" ca="1" si="0"/>
        <v>64.079708473391179</v>
      </c>
      <c r="G66">
        <f ca="1">[1]!GenLognormal($G$9,$G$10)</f>
        <v>27.124344065555562</v>
      </c>
      <c r="H66">
        <f ca="1">[1]!genBinomial(1,1)</f>
        <v>1</v>
      </c>
      <c r="I66" s="13">
        <f t="shared" ca="1" si="1"/>
        <v>2.9098798833597894</v>
      </c>
      <c r="J66">
        <f ca="1">[1]!genUniform($J$9,$J$10)</f>
        <v>0.86226817483623841</v>
      </c>
      <c r="K66">
        <f t="shared" ca="1" si="2"/>
        <v>4.3189713371511385</v>
      </c>
      <c r="L66" s="47">
        <f t="shared" ca="1" si="3"/>
        <v>8.7275609797108529E-3</v>
      </c>
      <c r="M66">
        <f t="shared" ca="1" si="4"/>
        <v>0.13088012189967016</v>
      </c>
      <c r="N66">
        <f ca="1">[1]!genUniform($N$9,$N$10)</f>
        <v>0.85493762476806945</v>
      </c>
      <c r="O66">
        <f t="shared" ca="1" si="5"/>
        <v>4.0618723727894741</v>
      </c>
      <c r="P66" s="47">
        <f t="shared" ca="1" si="6"/>
        <v>8.2080282683020742E-3</v>
      </c>
      <c r="Q66">
        <f t="shared" ca="1" si="7"/>
        <v>0.12308911307622911</v>
      </c>
      <c r="R66">
        <f ca="1">[1]!genUniform($R$9,$R$10)</f>
        <v>0.89272452219092213</v>
      </c>
      <c r="S66">
        <f t="shared" ca="1" si="8"/>
        <v>4.3910814083243368</v>
      </c>
      <c r="T66" s="47">
        <f t="shared" ca="1" si="9"/>
        <v>8.8732774001931674E-3</v>
      </c>
      <c r="U66">
        <f t="shared" ca="1" si="10"/>
        <v>0.1330653123463304</v>
      </c>
    </row>
    <row r="67" spans="1:21" x14ac:dyDescent="0.3">
      <c r="A67">
        <v>57</v>
      </c>
      <c r="C67">
        <f ca="1">[1]!GenLognormal($C$9,$C$10)</f>
        <v>24.206858316102796</v>
      </c>
      <c r="D67">
        <f ca="1">[1]!GenLognormal($D$9,$D$10)</f>
        <v>86.524536488013226</v>
      </c>
      <c r="E67">
        <f ca="1">[1]!genNormal($F$9,$F$10)</f>
        <v>63.962203617232383</v>
      </c>
      <c r="F67">
        <f t="shared" ca="1" si="0"/>
        <v>63.962203617232383</v>
      </c>
      <c r="G67">
        <f ca="1">[1]!GenLognormal($G$9,$G$10)</f>
        <v>37.270740419684849</v>
      </c>
      <c r="H67">
        <f ca="1">[1]!genBinomial(1,1)</f>
        <v>1</v>
      </c>
      <c r="I67" s="13">
        <f t="shared" ca="1" si="1"/>
        <v>2.3873463039404368</v>
      </c>
      <c r="J67">
        <f ca="1">[1]!genUniform($J$9,$J$10)</f>
        <v>0.73960830552587886</v>
      </c>
      <c r="K67">
        <f t="shared" ca="1" si="2"/>
        <v>3.6427776842235517</v>
      </c>
      <c r="L67" s="47">
        <f t="shared" ca="1" si="3"/>
        <v>6.0392860003526385E-3</v>
      </c>
      <c r="M67">
        <f t="shared" ca="1" si="4"/>
        <v>0.10050989226290266</v>
      </c>
      <c r="N67">
        <f ca="1">[1]!genUniform($N$9,$N$10)</f>
        <v>0.94088812948113676</v>
      </c>
      <c r="O67">
        <f t="shared" ca="1" si="5"/>
        <v>4.8228736171270485</v>
      </c>
      <c r="P67" s="47">
        <f t="shared" ca="1" si="6"/>
        <v>7.9957427112639611E-3</v>
      </c>
      <c r="Q67">
        <f t="shared" ca="1" si="7"/>
        <v>0.13307057132649525</v>
      </c>
      <c r="R67">
        <f ca="1">[1]!genUniform($R$9,$R$10)</f>
        <v>0.68838018986095584</v>
      </c>
      <c r="S67">
        <f t="shared" ca="1" si="8"/>
        <v>3.4017352947845669</v>
      </c>
      <c r="T67" s="47">
        <f t="shared" ca="1" si="9"/>
        <v>5.6396667937414369E-3</v>
      </c>
      <c r="U67">
        <f t="shared" ca="1" si="10"/>
        <v>9.3859158484053129E-2</v>
      </c>
    </row>
    <row r="68" spans="1:21" x14ac:dyDescent="0.3">
      <c r="A68">
        <v>58</v>
      </c>
      <c r="C68">
        <f ca="1">[1]!GenLognormal($C$9,$C$10)</f>
        <v>24.538338059096553</v>
      </c>
      <c r="D68">
        <f ca="1">[1]!GenLognormal($D$9,$D$10)</f>
        <v>63.437783449927309</v>
      </c>
      <c r="E68">
        <f ca="1">[1]!genNormal($F$9,$F$10)</f>
        <v>63.783526026925877</v>
      </c>
      <c r="F68">
        <f t="shared" ca="1" si="0"/>
        <v>63.783526026925877</v>
      </c>
      <c r="G68">
        <f ca="1">[1]!GenLognormal($G$9,$G$10)</f>
        <v>29.146036899399469</v>
      </c>
      <c r="H68">
        <f ca="1">[1]!genBinomial(1,1)</f>
        <v>1</v>
      </c>
      <c r="I68" s="13">
        <f t="shared" ca="1" si="1"/>
        <v>1.8825633972752887</v>
      </c>
      <c r="J68">
        <f ca="1">[1]!genUniform($J$9,$J$10)</f>
        <v>0.81928863544167541</v>
      </c>
      <c r="K68">
        <f t="shared" ca="1" si="2"/>
        <v>4.0368478560495706</v>
      </c>
      <c r="L68" s="47">
        <f t="shared" ca="1" si="3"/>
        <v>5.2775152876167681E-3</v>
      </c>
      <c r="M68">
        <f t="shared" ca="1" si="4"/>
        <v>0.1197964619959756</v>
      </c>
      <c r="N68">
        <f ca="1">[1]!genUniform($N$9,$N$10)</f>
        <v>0.83401637208625157</v>
      </c>
      <c r="O68">
        <f t="shared" ca="1" si="5"/>
        <v>3.9424063251483816</v>
      </c>
      <c r="P68" s="47">
        <f t="shared" ca="1" si="6"/>
        <v>5.1540485034103634E-3</v>
      </c>
      <c r="Q68">
        <f t="shared" ca="1" si="7"/>
        <v>0.116993839338178</v>
      </c>
      <c r="R68">
        <f ca="1">[1]!genUniform($R$9,$R$10)</f>
        <v>0.86676391306208511</v>
      </c>
      <c r="S68">
        <f t="shared" ca="1" si="8"/>
        <v>4.2010900680323742</v>
      </c>
      <c r="T68" s="47">
        <f t="shared" ca="1" si="9"/>
        <v>5.4922349935656251E-3</v>
      </c>
      <c r="U68">
        <f t="shared" ca="1" si="10"/>
        <v>0.12467047176982606</v>
      </c>
    </row>
    <row r="69" spans="1:21" x14ac:dyDescent="0.3">
      <c r="A69">
        <v>59</v>
      </c>
      <c r="C69">
        <f ca="1">[1]!GenLognormal($C$9,$C$10)</f>
        <v>30.131332292822606</v>
      </c>
      <c r="D69">
        <f ca="1">[1]!GenLognormal($D$9,$D$10)</f>
        <v>78.575123794931983</v>
      </c>
      <c r="E69">
        <f ca="1">[1]!genNormal($F$9,$F$10)</f>
        <v>43.569481183715169</v>
      </c>
      <c r="F69">
        <f t="shared" ca="1" si="0"/>
        <v>43.569481183715169</v>
      </c>
      <c r="G69">
        <f ca="1">[1]!GenLognormal($G$9,$G$10)</f>
        <v>28.462124600622541</v>
      </c>
      <c r="H69">
        <f ca="1">[1]!genBinomial(1,1)</f>
        <v>1</v>
      </c>
      <c r="I69" s="13">
        <f t="shared" ca="1" si="1"/>
        <v>1.8994567228679577</v>
      </c>
      <c r="J69">
        <f ca="1">[1]!genUniform($J$9,$J$10)</f>
        <v>0.94584681377732427</v>
      </c>
      <c r="K69">
        <f t="shared" ca="1" si="2"/>
        <v>5.252342565432194</v>
      </c>
      <c r="L69" s="47">
        <f t="shared" ca="1" si="3"/>
        <v>6.9281926366081374E-3</v>
      </c>
      <c r="M69">
        <f t="shared" ca="1" si="4"/>
        <v>0.12696890459572141</v>
      </c>
      <c r="N69">
        <f ca="1">[1]!genUniform($N$9,$N$10)</f>
        <v>0.71335898673138909</v>
      </c>
      <c r="O69">
        <f t="shared" ca="1" si="5"/>
        <v>3.4323834169548499</v>
      </c>
      <c r="P69" s="47">
        <f t="shared" ca="1" si="6"/>
        <v>4.5275442755523488E-3</v>
      </c>
      <c r="Q69">
        <f t="shared" ca="1" si="7"/>
        <v>8.2973636462993314E-2</v>
      </c>
      <c r="R69">
        <f ca="1">[1]!genUniform($R$9,$R$10)</f>
        <v>0.99305104535723154</v>
      </c>
      <c r="S69">
        <f t="shared" ca="1" si="8"/>
        <v>6.6491114303174159</v>
      </c>
      <c r="T69" s="47">
        <f t="shared" ca="1" si="9"/>
        <v>8.7706245884823595E-3</v>
      </c>
      <c r="U69">
        <f t="shared" ca="1" si="10"/>
        <v>0.16073406947949603</v>
      </c>
    </row>
    <row r="70" spans="1:21" x14ac:dyDescent="0.3">
      <c r="A70">
        <v>60</v>
      </c>
      <c r="C70">
        <f ca="1">[1]!GenLognormal($C$9,$C$10)</f>
        <v>21.283066953065312</v>
      </c>
      <c r="D70">
        <f ca="1">[1]!GenLognormal($D$9,$D$10)</f>
        <v>71.699976344366135</v>
      </c>
      <c r="E70">
        <f ca="1">[1]!genNormal($F$9,$F$10)</f>
        <v>53.915019466359382</v>
      </c>
      <c r="F70">
        <f t="shared" ca="1" si="0"/>
        <v>53.915019466359382</v>
      </c>
      <c r="G70">
        <f ca="1">[1]!GenLognormal($G$9,$G$10)</f>
        <v>30.537976971775464</v>
      </c>
      <c r="H70">
        <f ca="1">[1]!genBinomial(1,1)</f>
        <v>1</v>
      </c>
      <c r="I70" s="13">
        <f t="shared" ca="1" si="1"/>
        <v>1.8884675117121985</v>
      </c>
      <c r="J70">
        <f ca="1">[1]!genUniform($J$9,$J$10)</f>
        <v>0.81051797908123169</v>
      </c>
      <c r="K70">
        <f t="shared" ca="1" si="2"/>
        <v>3.9868064883518777</v>
      </c>
      <c r="L70" s="47">
        <f t="shared" ca="1" si="3"/>
        <v>5.2284406449554987E-3</v>
      </c>
      <c r="M70">
        <f t="shared" ca="1" si="4"/>
        <v>0.10500637395715835</v>
      </c>
      <c r="N70">
        <f ca="1">[1]!genUniform($N$9,$N$10)</f>
        <v>0.80603687471662888</v>
      </c>
      <c r="O70">
        <f t="shared" ca="1" si="5"/>
        <v>3.8016720567003515</v>
      </c>
      <c r="P70" s="47">
        <f t="shared" ca="1" si="6"/>
        <v>4.9856487286546588E-3</v>
      </c>
      <c r="Q70">
        <f t="shared" ca="1" si="7"/>
        <v>0.10013021670720298</v>
      </c>
      <c r="R70">
        <f ca="1">[1]!genUniform($R$9,$R$10)</f>
        <v>0.98431356080550181</v>
      </c>
      <c r="S70">
        <f t="shared" ca="1" si="8"/>
        <v>5.9880800248867363</v>
      </c>
      <c r="T70" s="47">
        <f t="shared" ca="1" si="9"/>
        <v>7.8529823503690095E-3</v>
      </c>
      <c r="U70">
        <f t="shared" ca="1" si="10"/>
        <v>0.15771685237689664</v>
      </c>
    </row>
    <row r="71" spans="1:21" x14ac:dyDescent="0.3">
      <c r="A71">
        <v>61</v>
      </c>
      <c r="C71">
        <f ca="1">[1]!GenLognormal($C$9,$C$10)</f>
        <v>23.927437308854085</v>
      </c>
      <c r="D71">
        <f ca="1">[1]!GenLognormal($D$9,$D$10)</f>
        <v>65.442418725135653</v>
      </c>
      <c r="E71">
        <f ca="1">[1]!genNormal($F$9,$F$10)</f>
        <v>61.891667113252446</v>
      </c>
      <c r="F71">
        <f t="shared" ca="1" si="0"/>
        <v>61.891667113252446</v>
      </c>
      <c r="G71">
        <f ca="1">[1]!GenLognormal($G$9,$G$10)</f>
        <v>24.594061442781985</v>
      </c>
      <c r="H71">
        <f ca="1">[1]!genBinomial(1,1)</f>
        <v>1</v>
      </c>
      <c r="I71" s="13">
        <f t="shared" ca="1" si="1"/>
        <v>1.9814027172965063</v>
      </c>
      <c r="J71">
        <f ca="1">[1]!genUniform($J$9,$J$10)</f>
        <v>0.92762657512827362</v>
      </c>
      <c r="K71">
        <f t="shared" ca="1" si="2"/>
        <v>4.966239578573874</v>
      </c>
      <c r="L71" s="47">
        <f t="shared" ca="1" si="3"/>
        <v>6.8334170803692569E-3</v>
      </c>
      <c r="M71">
        <f t="shared" ca="1" si="4"/>
        <v>0.150363033448705</v>
      </c>
      <c r="N71">
        <f ca="1">[1]!genUniform($N$9,$N$10)</f>
        <v>0.75958756149654749</v>
      </c>
      <c r="O71">
        <f t="shared" ca="1" si="5"/>
        <v>3.602084847876839</v>
      </c>
      <c r="P71" s="47">
        <f t="shared" ca="1" si="6"/>
        <v>4.9563754899414874E-3</v>
      </c>
      <c r="Q71">
        <f t="shared" ca="1" si="7"/>
        <v>0.10906046635428583</v>
      </c>
      <c r="R71">
        <f ca="1">[1]!genUniform($R$9,$R$10)</f>
        <v>0.91857049821576231</v>
      </c>
      <c r="S71">
        <f t="shared" ca="1" si="8"/>
        <v>4.6280229464577127</v>
      </c>
      <c r="T71" s="47">
        <f t="shared" ca="1" si="9"/>
        <v>6.3680397512652052E-3</v>
      </c>
      <c r="U71">
        <f t="shared" ca="1" si="10"/>
        <v>0.14012283501220618</v>
      </c>
    </row>
    <row r="72" spans="1:21" x14ac:dyDescent="0.3">
      <c r="A72">
        <v>62</v>
      </c>
      <c r="C72">
        <f ca="1">[1]!GenLognormal($C$9,$C$10)</f>
        <v>27.407343056889161</v>
      </c>
      <c r="D72">
        <f ca="1">[1]!GenLognormal($D$9,$D$10)</f>
        <v>66.550031949652436</v>
      </c>
      <c r="E72">
        <f ca="1">[1]!genNormal($F$9,$F$10)</f>
        <v>49.283261857344741</v>
      </c>
      <c r="F72">
        <f t="shared" ca="1" si="0"/>
        <v>49.283261857344741</v>
      </c>
      <c r="G72">
        <f ca="1">[1]!GenLognormal($G$9,$G$10)</f>
        <v>35.262013797748516</v>
      </c>
      <c r="H72">
        <f ca="1">[1]!genBinomial(1,1)</f>
        <v>1</v>
      </c>
      <c r="I72" s="13">
        <f t="shared" ca="1" si="1"/>
        <v>1.585778060194218</v>
      </c>
      <c r="J72">
        <f ca="1">[1]!genUniform($J$9,$J$10)</f>
        <v>0.87421876678541477</v>
      </c>
      <c r="K72">
        <f t="shared" ca="1" si="2"/>
        <v>4.411784471620237</v>
      </c>
      <c r="L72" s="47">
        <f t="shared" ca="1" si="3"/>
        <v>4.8584104315284116E-3</v>
      </c>
      <c r="M72">
        <f t="shared" ca="1" si="4"/>
        <v>0.10512558471337369</v>
      </c>
      <c r="N72">
        <f ca="1">[1]!genUniform($N$9,$N$10)</f>
        <v>0.70541707493993455</v>
      </c>
      <c r="O72">
        <f t="shared" ca="1" si="5"/>
        <v>3.4054046170333763</v>
      </c>
      <c r="P72" s="47">
        <f t="shared" ca="1" si="6"/>
        <v>3.7501499498441815E-3</v>
      </c>
      <c r="Q72">
        <f t="shared" ca="1" si="7"/>
        <v>8.1145204135455326E-2</v>
      </c>
      <c r="R72">
        <f ca="1">[1]!genUniform($R$9,$R$10)</f>
        <v>0.83685326034305174</v>
      </c>
      <c r="S72">
        <f t="shared" ca="1" si="8"/>
        <v>4.0197412681329201</v>
      </c>
      <c r="T72" s="47">
        <f t="shared" ca="1" si="9"/>
        <v>4.4266788268489364E-3</v>
      </c>
      <c r="U72">
        <f t="shared" ca="1" si="10"/>
        <v>9.5783838473360181E-2</v>
      </c>
    </row>
    <row r="73" spans="1:21" x14ac:dyDescent="0.3">
      <c r="A73">
        <v>63</v>
      </c>
      <c r="C73">
        <f ca="1">[1]!GenLognormal($C$9,$C$10)</f>
        <v>21.013218227362842</v>
      </c>
      <c r="D73">
        <f ca="1">[1]!GenLognormal($D$9,$D$10)</f>
        <v>74.791976549880118</v>
      </c>
      <c r="E73">
        <f ca="1">[1]!genNormal($F$9,$F$10)</f>
        <v>55.408767442189216</v>
      </c>
      <c r="F73">
        <f t="shared" ca="1" si="0"/>
        <v>55.408767442189216</v>
      </c>
      <c r="G73">
        <f ca="1">[1]!GenLognormal($G$9,$G$10)</f>
        <v>30.303653015893925</v>
      </c>
      <c r="H73">
        <f ca="1">[1]!genBinomial(1,1)</f>
        <v>1</v>
      </c>
      <c r="I73" s="13">
        <f t="shared" ca="1" si="1"/>
        <v>2.0063536355447948</v>
      </c>
      <c r="J73">
        <f ca="1">[1]!genUniform($J$9,$J$10)</f>
        <v>0.94530056447619748</v>
      </c>
      <c r="K73">
        <f t="shared" ca="1" si="2"/>
        <v>5.242477094746735</v>
      </c>
      <c r="L73" s="47">
        <f t="shared" ca="1" si="3"/>
        <v>7.3043492904898795E-3</v>
      </c>
      <c r="M73">
        <f t="shared" ca="1" si="4"/>
        <v>0.14063357412797622</v>
      </c>
      <c r="N73">
        <f ca="1">[1]!genUniform($N$9,$N$10)</f>
        <v>0.89056807117547598</v>
      </c>
      <c r="O73">
        <f t="shared" ca="1" si="5"/>
        <v>4.3063890771845408</v>
      </c>
      <c r="P73" s="47">
        <f t="shared" ca="1" si="6"/>
        <v>6.0000967924163876E-3</v>
      </c>
      <c r="Q73">
        <f t="shared" ca="1" si="7"/>
        <v>0.11552227631418906</v>
      </c>
      <c r="R73">
        <f ca="1">[1]!genUniform($R$9,$R$10)</f>
        <v>0.83403420988304444</v>
      </c>
      <c r="S73">
        <f t="shared" ca="1" si="8"/>
        <v>4.004202934221369</v>
      </c>
      <c r="T73" s="47">
        <f t="shared" ca="1" si="9"/>
        <v>5.5790604962042915E-3</v>
      </c>
      <c r="U73">
        <f t="shared" ca="1" si="10"/>
        <v>0.10741589519533908</v>
      </c>
    </row>
    <row r="74" spans="1:21" x14ac:dyDescent="0.3">
      <c r="A74">
        <v>64</v>
      </c>
      <c r="C74">
        <f ca="1">[1]!GenLognormal($C$9,$C$10)</f>
        <v>27.480761173338458</v>
      </c>
      <c r="D74">
        <f ca="1">[1]!GenLognormal($D$9,$D$10)</f>
        <v>84.611550773947897</v>
      </c>
      <c r="E74">
        <f ca="1">[1]!genNormal($F$9,$F$10)</f>
        <v>63.342733682605839</v>
      </c>
      <c r="F74">
        <f t="shared" ca="1" si="0"/>
        <v>63.342733682605839</v>
      </c>
      <c r="G74">
        <f ca="1">[1]!GenLognormal($G$9,$G$10)</f>
        <v>33.579181666653284</v>
      </c>
      <c r="H74">
        <f ca="1">[1]!genBinomial(1,1)</f>
        <v>1</v>
      </c>
      <c r="I74" s="13">
        <f t="shared" ca="1" si="1"/>
        <v>2.4001447413613097</v>
      </c>
      <c r="J74">
        <f ca="1">[1]!genUniform($J$9,$J$10)</f>
        <v>0.86340682173580496</v>
      </c>
      <c r="K74">
        <f t="shared" ca="1" si="2"/>
        <v>4.3274871286421694</v>
      </c>
      <c r="L74" s="47">
        <f t="shared" ca="1" si="3"/>
        <v>7.2129135243883726E-3</v>
      </c>
      <c r="M74">
        <f t="shared" ca="1" si="4"/>
        <v>0.12275623576346639</v>
      </c>
      <c r="N74">
        <f ca="1">[1]!genUniform($N$9,$N$10)</f>
        <v>0.8653301214913629</v>
      </c>
      <c r="O74">
        <f t="shared" ca="1" si="5"/>
        <v>4.1270171567960681</v>
      </c>
      <c r="P74" s="47">
        <f t="shared" ca="1" si="6"/>
        <v>6.8787767544388791E-3</v>
      </c>
      <c r="Q74">
        <f t="shared" ca="1" si="7"/>
        <v>0.11706957780334047</v>
      </c>
      <c r="R74">
        <f ca="1">[1]!genUniform($R$9,$R$10)</f>
        <v>0.82606459456125547</v>
      </c>
      <c r="S74">
        <f t="shared" ca="1" si="8"/>
        <v>3.961487467256001</v>
      </c>
      <c r="T74" s="47">
        <f t="shared" ca="1" si="9"/>
        <v>6.6028773003494606E-3</v>
      </c>
      <c r="U74">
        <f t="shared" ca="1" si="10"/>
        <v>0.1123740579806369</v>
      </c>
    </row>
    <row r="75" spans="1:21" x14ac:dyDescent="0.3">
      <c r="A75">
        <v>65</v>
      </c>
      <c r="C75">
        <f ca="1">[1]!GenLognormal($C$9,$C$10)</f>
        <v>24.644419870065988</v>
      </c>
      <c r="D75">
        <f ca="1">[1]!GenLognormal($D$9,$D$10)</f>
        <v>67.882221079315045</v>
      </c>
      <c r="E75">
        <f ca="1">[1]!genNormal($F$9,$F$10)</f>
        <v>58.859304103590041</v>
      </c>
      <c r="F75">
        <f t="shared" ca="1" si="0"/>
        <v>58.859304103590041</v>
      </c>
      <c r="G75">
        <f ca="1">[1]!GenLognormal($G$9,$G$10)</f>
        <v>26.631208292390316</v>
      </c>
      <c r="H75">
        <f ca="1">[1]!genBinomial(1,1)</f>
        <v>1</v>
      </c>
      <c r="I75" s="13">
        <f t="shared" ca="1" si="1"/>
        <v>1.955657886015211</v>
      </c>
      <c r="J75">
        <f ca="1">[1]!genUniform($J$9,$J$10)</f>
        <v>0.92695570506299207</v>
      </c>
      <c r="K75">
        <f t="shared" ca="1" si="2"/>
        <v>4.9570966330633341</v>
      </c>
      <c r="L75" s="47">
        <f t="shared" ca="1" si="3"/>
        <v>6.7322118904095552E-3</v>
      </c>
      <c r="M75">
        <f t="shared" ca="1" si="4"/>
        <v>0.14281184333763378</v>
      </c>
      <c r="N75">
        <f ca="1">[1]!genUniform($N$9,$N$10)</f>
        <v>0.87935384160912589</v>
      </c>
      <c r="O75">
        <f t="shared" ca="1" si="5"/>
        <v>4.2224903292373535</v>
      </c>
      <c r="P75" s="47">
        <f t="shared" ca="1" si="6"/>
        <v>5.7345461881916629E-3</v>
      </c>
      <c r="Q75">
        <f t="shared" ca="1" si="7"/>
        <v>0.12164814850927559</v>
      </c>
      <c r="R75">
        <f ca="1">[1]!genUniform($R$9,$R$10)</f>
        <v>0.82237979115812387</v>
      </c>
      <c r="S75">
        <f t="shared" ca="1" si="8"/>
        <v>3.9423093319439104</v>
      </c>
      <c r="T75" s="47">
        <f t="shared" ca="1" si="9"/>
        <v>5.3540335653662957E-3</v>
      </c>
      <c r="U75">
        <f t="shared" ca="1" si="10"/>
        <v>0.11357625327431699</v>
      </c>
    </row>
    <row r="76" spans="1:21" x14ac:dyDescent="0.3">
      <c r="A76">
        <v>66</v>
      </c>
      <c r="C76">
        <f ca="1">[1]!GenLognormal($C$9,$C$10)</f>
        <v>20.247035521057448</v>
      </c>
      <c r="D76">
        <f ca="1">[1]!GenLognormal($D$9,$D$10)</f>
        <v>89.05123595377664</v>
      </c>
      <c r="E76">
        <f ca="1">[1]!genNormal($F$9,$F$10)</f>
        <v>46.989033114220156</v>
      </c>
      <c r="F76">
        <f t="shared" ref="F76:F139" ca="1" si="11">IF(E76&gt;35,E76,36)</f>
        <v>46.989033114220156</v>
      </c>
      <c r="G76">
        <f ca="1">[1]!GenLognormal($G$9,$G$10)</f>
        <v>26.411110455337543</v>
      </c>
      <c r="H76">
        <f ca="1">[1]!genBinomial(1,1)</f>
        <v>1</v>
      </c>
      <c r="I76" s="13">
        <f t="shared" ref="I76:I139" ca="1" si="12">(266.16-47.17*H76-2.33*G76+0.66*F76+0.017*(F76^2))*113.12/1000000*D76</f>
        <v>2.2766090736861657</v>
      </c>
      <c r="J76">
        <f ca="1">[1]!genUniform($J$9,$J$10)</f>
        <v>0.93378679829133282</v>
      </c>
      <c r="K76">
        <f t="shared" ref="K76:K139" ca="1" si="13">_xlfn.LOGNORM.INV($J76,$K$9,$K$10)</f>
        <v>5.0542471846609738</v>
      </c>
      <c r="L76" s="47">
        <f t="shared" ref="L76:L139" ca="1" si="14">K76*$I76/24/60</f>
        <v>7.9906562508693969E-3</v>
      </c>
      <c r="M76">
        <f t="shared" ref="M76:M139" ca="1" si="15">L76*24*60/$D76</f>
        <v>0.12921263672549782</v>
      </c>
      <c r="N76">
        <f ca="1">[1]!genUniform($N$9,$N$10)</f>
        <v>0.89422700533794586</v>
      </c>
      <c r="O76">
        <f t="shared" ref="O76:O139" ca="1" si="16">_xlfn.LOGNORM.INV($N76,$O$9,$O$10)</f>
        <v>4.3354721283282611</v>
      </c>
      <c r="P76" s="47">
        <f t="shared" ref="P76:P139" ca="1" si="17">O76*$I76/24/60</f>
        <v>6.8542883236566605E-3</v>
      </c>
      <c r="Q76">
        <f t="shared" ref="Q76:Q139" ca="1" si="18">P76*24*60/$D76</f>
        <v>0.11083703758125099</v>
      </c>
      <c r="R76">
        <f ca="1">[1]!genUniform($R$9,$R$10)</f>
        <v>0.69343950862611914</v>
      </c>
      <c r="S76">
        <f t="shared" ref="S76:S139" ca="1" si="19">_xlfn.LOGNORM.INV($R76,$S$9,$S$10)</f>
        <v>3.4184053112245349</v>
      </c>
      <c r="T76" s="47">
        <f t="shared" ref="T76:T139" ca="1" si="20">S76*$I76/24/60</f>
        <v>5.4044253812991373E-3</v>
      </c>
      <c r="U76">
        <f t="shared" ref="U76:U139" ca="1" si="21">T76*24*60/$D76</f>
        <v>8.7392077894464196E-2</v>
      </c>
    </row>
    <row r="77" spans="1:21" x14ac:dyDescent="0.3">
      <c r="A77">
        <v>67</v>
      </c>
      <c r="C77">
        <f ca="1">[1]!GenLognormal($C$9,$C$10)</f>
        <v>21.674797574717033</v>
      </c>
      <c r="D77">
        <f ca="1">[1]!GenLognormal($D$9,$D$10)</f>
        <v>62.832501531128372</v>
      </c>
      <c r="E77">
        <f ca="1">[1]!genNormal($F$9,$F$10)</f>
        <v>57.97592931467009</v>
      </c>
      <c r="F77">
        <f t="shared" ca="1" si="11"/>
        <v>57.97592931467009</v>
      </c>
      <c r="G77">
        <f ca="1">[1]!GenLognormal($G$9,$G$10)</f>
        <v>36.50346996947556</v>
      </c>
      <c r="H77">
        <f ca="1">[1]!genBinomial(1,1)</f>
        <v>1</v>
      </c>
      <c r="I77" s="13">
        <f t="shared" ca="1" si="12"/>
        <v>1.6300710320130229</v>
      </c>
      <c r="J77">
        <f ca="1">[1]!genUniform($J$9,$J$10)</f>
        <v>0.73321770529366204</v>
      </c>
      <c r="K77">
        <f t="shared" ca="1" si="13"/>
        <v>3.615816747220014</v>
      </c>
      <c r="L77" s="47">
        <f t="shared" ca="1" si="14"/>
        <v>4.0930820393825689E-3</v>
      </c>
      <c r="M77">
        <f t="shared" ca="1" si="15"/>
        <v>9.3805562297895856E-2</v>
      </c>
      <c r="N77">
        <f ca="1">[1]!genUniform($N$9,$N$10)</f>
        <v>0.71990779660951831</v>
      </c>
      <c r="O77">
        <f t="shared" ca="1" si="16"/>
        <v>3.4550607838349663</v>
      </c>
      <c r="P77" s="47">
        <f t="shared" ca="1" si="17"/>
        <v>3.9111072899816581E-3</v>
      </c>
      <c r="Q77">
        <f t="shared" ca="1" si="18"/>
        <v>8.9635051292417431E-2</v>
      </c>
      <c r="R77">
        <f ca="1">[1]!genUniform($R$9,$R$10)</f>
        <v>0.73170488990237015</v>
      </c>
      <c r="S77">
        <f t="shared" ca="1" si="19"/>
        <v>3.5516909792638689</v>
      </c>
      <c r="T77" s="47">
        <f t="shared" ca="1" si="20"/>
        <v>4.0204920694166656E-3</v>
      </c>
      <c r="U77">
        <f t="shared" ca="1" si="21"/>
        <v>9.2141939901784278E-2</v>
      </c>
    </row>
    <row r="78" spans="1:21" x14ac:dyDescent="0.3">
      <c r="A78">
        <v>68</v>
      </c>
      <c r="C78">
        <f ca="1">[1]!GenLognormal($C$9,$C$10)</f>
        <v>35.69804483106337</v>
      </c>
      <c r="D78">
        <f ca="1">[1]!GenLognormal($D$9,$D$10)</f>
        <v>77.837662584732854</v>
      </c>
      <c r="E78">
        <f ca="1">[1]!genNormal($F$9,$F$10)</f>
        <v>63.406220326357271</v>
      </c>
      <c r="F78">
        <f t="shared" ca="1" si="11"/>
        <v>63.406220326357271</v>
      </c>
      <c r="G78">
        <f ca="1">[1]!GenLognormal($G$9,$G$10)</f>
        <v>30.019635070671576</v>
      </c>
      <c r="H78">
        <f ca="1">[1]!genBinomial(1,1)</f>
        <v>1</v>
      </c>
      <c r="I78" s="13">
        <f t="shared" ca="1" si="12"/>
        <v>2.2825921630523371</v>
      </c>
      <c r="J78">
        <f ca="1">[1]!genUniform($J$9,$J$10)</f>
        <v>0.72961093297325397</v>
      </c>
      <c r="K78">
        <f t="shared" ca="1" si="13"/>
        <v>3.600831778554046</v>
      </c>
      <c r="L78" s="47">
        <f t="shared" ca="1" si="14"/>
        <v>5.7077988876369952E-3</v>
      </c>
      <c r="M78">
        <f t="shared" ca="1" si="15"/>
        <v>0.1055945171689855</v>
      </c>
      <c r="N78">
        <f ca="1">[1]!genUniform($N$9,$N$10)</f>
        <v>0.91699956787917669</v>
      </c>
      <c r="O78">
        <f t="shared" ca="1" si="16"/>
        <v>4.5406801788914422</v>
      </c>
      <c r="P78" s="47">
        <f t="shared" ca="1" si="17"/>
        <v>7.1975840217115899E-3</v>
      </c>
      <c r="Q78">
        <f t="shared" ca="1" si="18"/>
        <v>0.13315560420358247</v>
      </c>
      <c r="R78">
        <f ca="1">[1]!genUniform($R$9,$R$10)</f>
        <v>0.90325727441858061</v>
      </c>
      <c r="S78">
        <f t="shared" ca="1" si="19"/>
        <v>4.4804599267344223</v>
      </c>
      <c r="T78" s="47">
        <f t="shared" ca="1" si="20"/>
        <v>7.1021268858569731E-3</v>
      </c>
      <c r="U78">
        <f t="shared" ca="1" si="21"/>
        <v>0.13138964321418342</v>
      </c>
    </row>
    <row r="79" spans="1:21" x14ac:dyDescent="0.3">
      <c r="A79">
        <v>69</v>
      </c>
      <c r="C79">
        <f ca="1">[1]!GenLognormal($C$9,$C$10)</f>
        <v>25.243364339220225</v>
      </c>
      <c r="D79">
        <f ca="1">[1]!GenLognormal($D$9,$D$10)</f>
        <v>51.176079069227093</v>
      </c>
      <c r="E79">
        <f ca="1">[1]!genNormal($F$9,$F$10)</f>
        <v>56.099139697530738</v>
      </c>
      <c r="F79">
        <f t="shared" ca="1" si="11"/>
        <v>56.099139697530738</v>
      </c>
      <c r="G79">
        <f ca="1">[1]!GenLognormal($G$9,$G$10)</f>
        <v>26.320895958512526</v>
      </c>
      <c r="H79">
        <f ca="1">[1]!genBinomial(1,1)</f>
        <v>1</v>
      </c>
      <c r="I79" s="13">
        <f t="shared" ca="1" si="12"/>
        <v>1.4367736791146708</v>
      </c>
      <c r="J79">
        <f ca="1">[1]!genUniform($J$9,$J$10)</f>
        <v>0.97786569863144734</v>
      </c>
      <c r="K79">
        <f t="shared" ca="1" si="13"/>
        <v>6.1270633487196191</v>
      </c>
      <c r="L79" s="47">
        <f t="shared" ca="1" si="14"/>
        <v>6.1133356595198217E-3</v>
      </c>
      <c r="M79">
        <f t="shared" ca="1" si="15"/>
        <v>0.17201793317929343</v>
      </c>
      <c r="N79">
        <f ca="1">[1]!genUniform($N$9,$N$10)</f>
        <v>0.78305124309193486</v>
      </c>
      <c r="O79">
        <f t="shared" ca="1" si="16"/>
        <v>3.6984666820558485</v>
      </c>
      <c r="P79" s="47">
        <f t="shared" ca="1" si="17"/>
        <v>3.6901802651808412E-3</v>
      </c>
      <c r="Q79">
        <f t="shared" ca="1" si="18"/>
        <v>0.1038348321815008</v>
      </c>
      <c r="R79">
        <f ca="1">[1]!genUniform($R$9,$R$10)</f>
        <v>0.82949560166813863</v>
      </c>
      <c r="S79">
        <f t="shared" ca="1" si="19"/>
        <v>3.9796638244476705</v>
      </c>
      <c r="T79" s="47">
        <f t="shared" ca="1" si="20"/>
        <v>3.9707473852022505E-3</v>
      </c>
      <c r="U79">
        <f t="shared" ca="1" si="21"/>
        <v>0.11172947085212477</v>
      </c>
    </row>
    <row r="80" spans="1:21" x14ac:dyDescent="0.3">
      <c r="A80">
        <v>70</v>
      </c>
      <c r="C80">
        <f ca="1">[1]!GenLognormal($C$9,$C$10)</f>
        <v>18.246948544102601</v>
      </c>
      <c r="D80">
        <f ca="1">[1]!GenLognormal($D$9,$D$10)</f>
        <v>59.935711284017884</v>
      </c>
      <c r="E80">
        <f ca="1">[1]!genNormal($F$9,$F$10)</f>
        <v>42.822083342496882</v>
      </c>
      <c r="F80">
        <f t="shared" ca="1" si="11"/>
        <v>42.822083342496882</v>
      </c>
      <c r="G80">
        <f ca="1">[1]!GenLognormal($G$9,$G$10)</f>
        <v>25.875256684245297</v>
      </c>
      <c r="H80">
        <f ca="1">[1]!genBinomial(1,1)</f>
        <v>1</v>
      </c>
      <c r="I80" s="13">
        <f t="shared" ca="1" si="12"/>
        <v>1.478950713209447</v>
      </c>
      <c r="J80">
        <f ca="1">[1]!genUniform($J$9,$J$10)</f>
        <v>0.95699254481823159</v>
      </c>
      <c r="K80">
        <f t="shared" ca="1" si="13"/>
        <v>5.4783466493409705</v>
      </c>
      <c r="L80" s="47">
        <f t="shared" ca="1" si="14"/>
        <v>5.6265310307301482E-3</v>
      </c>
      <c r="M80">
        <f t="shared" ca="1" si="15"/>
        <v>0.13518158891712195</v>
      </c>
      <c r="N80">
        <f ca="1">[1]!genUniform($N$9,$N$10)</f>
        <v>0.73625789452977053</v>
      </c>
      <c r="O80">
        <f t="shared" ca="1" si="16"/>
        <v>3.5135188386037979</v>
      </c>
      <c r="P80" s="47">
        <f t="shared" ca="1" si="17"/>
        <v>3.6085563834916071E-3</v>
      </c>
      <c r="Q80">
        <f t="shared" ca="1" si="18"/>
        <v>8.6698248521721241E-2</v>
      </c>
      <c r="R80">
        <f ca="1">[1]!genUniform($R$9,$R$10)</f>
        <v>0.90073129926967854</v>
      </c>
      <c r="S80">
        <f t="shared" ca="1" si="19"/>
        <v>4.4582342430659772</v>
      </c>
      <c r="T80" s="47">
        <f t="shared" ca="1" si="20"/>
        <v>4.5788254954425038E-3</v>
      </c>
      <c r="U80">
        <f t="shared" ca="1" si="21"/>
        <v>0.11000968491376514</v>
      </c>
    </row>
    <row r="81" spans="1:21" x14ac:dyDescent="0.3">
      <c r="A81">
        <v>71</v>
      </c>
      <c r="C81">
        <f ca="1">[1]!GenLognormal($C$9,$C$10)</f>
        <v>17.522472989950355</v>
      </c>
      <c r="D81">
        <f ca="1">[1]!GenLognormal($D$9,$D$10)</f>
        <v>76.523286576698226</v>
      </c>
      <c r="E81">
        <f ca="1">[1]!genNormal($F$9,$F$10)</f>
        <v>66.2863969588565</v>
      </c>
      <c r="F81">
        <f t="shared" ca="1" si="11"/>
        <v>66.2863969588565</v>
      </c>
      <c r="G81">
        <f ca="1">[1]!GenLognormal($G$9,$G$10)</f>
        <v>39.35557862164125</v>
      </c>
      <c r="H81">
        <f ca="1">[1]!genBinomial(1,1)</f>
        <v>1</v>
      </c>
      <c r="I81" s="13">
        <f t="shared" ca="1" si="12"/>
        <v>2.1271731537121115</v>
      </c>
      <c r="J81">
        <f ca="1">[1]!genUniform($J$9,$J$10)</f>
        <v>0.83800520864685901</v>
      </c>
      <c r="K81">
        <f t="shared" ca="1" si="13"/>
        <v>4.1513094509440931</v>
      </c>
      <c r="L81" s="47">
        <f t="shared" ca="1" si="14"/>
        <v>6.1323291783330841E-3</v>
      </c>
      <c r="M81">
        <f t="shared" ca="1" si="15"/>
        <v>0.11539695185398108</v>
      </c>
      <c r="N81">
        <f ca="1">[1]!genUniform($N$9,$N$10)</f>
        <v>0.76643455806800898</v>
      </c>
      <c r="O81">
        <f t="shared" ca="1" si="16"/>
        <v>3.6293853474026361</v>
      </c>
      <c r="P81" s="47">
        <f t="shared" ca="1" si="17"/>
        <v>5.361341024632634E-3</v>
      </c>
      <c r="Q81">
        <f t="shared" ca="1" si="18"/>
        <v>0.10088864998934687</v>
      </c>
      <c r="R81">
        <f ca="1">[1]!genUniform($R$9,$R$10)</f>
        <v>0.7589667873008511</v>
      </c>
      <c r="S81">
        <f t="shared" ca="1" si="19"/>
        <v>3.6559756543674982</v>
      </c>
      <c r="T81" s="47">
        <f t="shared" ca="1" si="20"/>
        <v>5.4006203212469527E-3</v>
      </c>
      <c r="U81">
        <f t="shared" ca="1" si="21"/>
        <v>0.10162779998740566</v>
      </c>
    </row>
    <row r="82" spans="1:21" x14ac:dyDescent="0.3">
      <c r="A82">
        <v>72</v>
      </c>
      <c r="C82">
        <f ca="1">[1]!GenLognormal($C$9,$C$10)</f>
        <v>26.540679672976491</v>
      </c>
      <c r="D82">
        <f ca="1">[1]!GenLognormal($D$9,$D$10)</f>
        <v>75.002020222098906</v>
      </c>
      <c r="E82">
        <f ca="1">[1]!genNormal($F$9,$F$10)</f>
        <v>67.080715248994579</v>
      </c>
      <c r="F82">
        <f t="shared" ca="1" si="11"/>
        <v>67.080715248994579</v>
      </c>
      <c r="G82">
        <f ca="1">[1]!GenLognormal($G$9,$G$10)</f>
        <v>27.607165880774485</v>
      </c>
      <c r="H82">
        <f ca="1">[1]!genBinomial(1,1)</f>
        <v>1</v>
      </c>
      <c r="I82" s="13">
        <f t="shared" ca="1" si="12"/>
        <v>2.3368581987699351</v>
      </c>
      <c r="J82">
        <f ca="1">[1]!genUniform($J$9,$J$10)</f>
        <v>0.88919932957525338</v>
      </c>
      <c r="K82">
        <f t="shared" ca="1" si="13"/>
        <v>4.5404676905612869</v>
      </c>
      <c r="L82" s="47">
        <f t="shared" ca="1" si="14"/>
        <v>7.3683535756514833E-3</v>
      </c>
      <c r="M82">
        <f t="shared" ca="1" si="15"/>
        <v>0.14146857801320711</v>
      </c>
      <c r="N82">
        <f ca="1">[1]!genUniform($N$9,$N$10)</f>
        <v>0.95887412129863969</v>
      </c>
      <c r="O82">
        <f t="shared" ca="1" si="16"/>
        <v>5.1197993666429875</v>
      </c>
      <c r="P82" s="47">
        <f t="shared" ca="1" si="17"/>
        <v>8.3085035597199909E-3</v>
      </c>
      <c r="Q82">
        <f t="shared" ca="1" si="18"/>
        <v>0.15951897149660499</v>
      </c>
      <c r="R82">
        <f ca="1">[1]!genUniform($R$9,$R$10)</f>
        <v>0.97528153160987974</v>
      </c>
      <c r="S82">
        <f t="shared" ca="1" si="19"/>
        <v>5.6177776142061848</v>
      </c>
      <c r="T82" s="47">
        <f t="shared" ca="1" si="20"/>
        <v>9.1166317198777269E-3</v>
      </c>
      <c r="U82">
        <f t="shared" ca="1" si="21"/>
        <v>0.17503461423770894</v>
      </c>
    </row>
    <row r="83" spans="1:21" x14ac:dyDescent="0.3">
      <c r="A83">
        <v>73</v>
      </c>
      <c r="C83">
        <f ca="1">[1]!GenLognormal($C$9,$C$10)</f>
        <v>27.676140204634429</v>
      </c>
      <c r="D83">
        <f ca="1">[1]!GenLognormal($D$9,$D$10)</f>
        <v>86.015767020070371</v>
      </c>
      <c r="E83">
        <f ca="1">[1]!genNormal($F$9,$F$10)</f>
        <v>60.266576706536796</v>
      </c>
      <c r="F83">
        <f t="shared" ca="1" si="11"/>
        <v>60.266576706536796</v>
      </c>
      <c r="G83">
        <f ca="1">[1]!GenLognormal($G$9,$G$10)</f>
        <v>32.399629753891119</v>
      </c>
      <c r="H83">
        <f ca="1">[1]!genBinomial(1,1)</f>
        <v>1</v>
      </c>
      <c r="I83" s="13">
        <f t="shared" ca="1" si="12"/>
        <v>2.384068300578519</v>
      </c>
      <c r="J83">
        <f ca="1">[1]!genUniform($J$9,$J$10)</f>
        <v>0.82378703501301165</v>
      </c>
      <c r="K83">
        <f t="shared" ca="1" si="13"/>
        <v>4.0633550501254403</v>
      </c>
      <c r="L83" s="47">
        <f t="shared" ca="1" si="14"/>
        <v>6.7273027562497929E-3</v>
      </c>
      <c r="M83">
        <f t="shared" ca="1" si="15"/>
        <v>0.11262256100953358</v>
      </c>
      <c r="N83">
        <f ca="1">[1]!genUniform($N$9,$N$10)</f>
        <v>0.99087163775401776</v>
      </c>
      <c r="O83">
        <f t="shared" ca="1" si="16"/>
        <v>6.3285638436335248</v>
      </c>
      <c r="P83" s="47">
        <f t="shared" ca="1" si="17"/>
        <v>1.0477589199856972E-2</v>
      </c>
      <c r="Q83">
        <f t="shared" ca="1" si="18"/>
        <v>0.17540654429406605</v>
      </c>
      <c r="R83">
        <f ca="1">[1]!genUniform($R$9,$R$10)</f>
        <v>0.72432959756241788</v>
      </c>
      <c r="S83">
        <f t="shared" ca="1" si="19"/>
        <v>3.5249190651811388</v>
      </c>
      <c r="T83" s="47">
        <f t="shared" ca="1" si="20"/>
        <v>5.835866531530013E-3</v>
      </c>
      <c r="U83">
        <f t="shared" ca="1" si="21"/>
        <v>9.7698923075839869E-2</v>
      </c>
    </row>
    <row r="84" spans="1:21" x14ac:dyDescent="0.3">
      <c r="A84">
        <v>74</v>
      </c>
      <c r="C84">
        <f ca="1">[1]!GenLognormal($C$9,$C$10)</f>
        <v>26.659808303988743</v>
      </c>
      <c r="D84">
        <f ca="1">[1]!GenLognormal($D$9,$D$10)</f>
        <v>64.541846631741123</v>
      </c>
      <c r="E84">
        <f ca="1">[1]!genNormal($F$9,$F$10)</f>
        <v>75.76762449195509</v>
      </c>
      <c r="F84">
        <f t="shared" ca="1" si="11"/>
        <v>75.76762449195509</v>
      </c>
      <c r="G84">
        <f ca="1">[1]!GenLognormal($G$9,$G$10)</f>
        <v>29.601234629899736</v>
      </c>
      <c r="H84">
        <f ca="1">[1]!genBinomial(1,1)</f>
        <v>1</v>
      </c>
      <c r="I84" s="13">
        <f t="shared" ca="1" si="12"/>
        <v>2.1729027586697987</v>
      </c>
      <c r="J84">
        <f ca="1">[1]!genUniform($J$9,$J$10)</f>
        <v>0.77064451428102421</v>
      </c>
      <c r="K84">
        <f t="shared" ca="1" si="13"/>
        <v>3.7820790164086824</v>
      </c>
      <c r="L84" s="47">
        <f t="shared" ca="1" si="14"/>
        <v>5.7070068946260995E-3</v>
      </c>
      <c r="M84">
        <f t="shared" ca="1" si="15"/>
        <v>0.12732963739249442</v>
      </c>
      <c r="N84">
        <f ca="1">[1]!genUniform($N$9,$N$10)</f>
        <v>0.8988583710445448</v>
      </c>
      <c r="O84">
        <f t="shared" ca="1" si="16"/>
        <v>4.3736419452431834</v>
      </c>
      <c r="P84" s="47">
        <f t="shared" ca="1" si="17"/>
        <v>6.5996518390644843E-3</v>
      </c>
      <c r="Q84">
        <f t="shared" ca="1" si="18"/>
        <v>0.14724553362219914</v>
      </c>
      <c r="R84">
        <f ca="1">[1]!genUniform($R$9,$R$10)</f>
        <v>0.7607448482954734</v>
      </c>
      <c r="S84">
        <f t="shared" ca="1" si="19"/>
        <v>3.6630990615998749</v>
      </c>
      <c r="T84" s="47">
        <f t="shared" ca="1" si="20"/>
        <v>5.5274708723827221E-3</v>
      </c>
      <c r="U84">
        <f t="shared" ca="1" si="21"/>
        <v>0.12332399011832237</v>
      </c>
    </row>
    <row r="85" spans="1:21" x14ac:dyDescent="0.3">
      <c r="A85">
        <v>75</v>
      </c>
      <c r="C85">
        <f ca="1">[1]!GenLognormal($C$9,$C$10)</f>
        <v>29.661658944160248</v>
      </c>
      <c r="D85">
        <f ca="1">[1]!GenLognormal($D$9,$D$10)</f>
        <v>64.256212392092124</v>
      </c>
      <c r="E85">
        <f ca="1">[1]!genNormal($F$9,$F$10)</f>
        <v>60.435057850589985</v>
      </c>
      <c r="F85">
        <f t="shared" ca="1" si="11"/>
        <v>60.435057850589985</v>
      </c>
      <c r="G85">
        <f ca="1">[1]!GenLognormal($G$9,$G$10)</f>
        <v>33.964521216526627</v>
      </c>
      <c r="H85">
        <f ca="1">[1]!genBinomial(1,1)</f>
        <v>1</v>
      </c>
      <c r="I85" s="13">
        <f t="shared" ca="1" si="12"/>
        <v>1.7577846328426752</v>
      </c>
      <c r="J85">
        <f ca="1">[1]!genUniform($J$9,$J$10)</f>
        <v>0.80732456440460942</v>
      </c>
      <c r="K85">
        <f t="shared" ca="1" si="13"/>
        <v>3.9690930251449954</v>
      </c>
      <c r="L85" s="47">
        <f t="shared" ca="1" si="14"/>
        <v>4.8450074485575818E-3</v>
      </c>
      <c r="M85">
        <f t="shared" ca="1" si="15"/>
        <v>0.10857799528161326</v>
      </c>
      <c r="N85">
        <f ca="1">[1]!genUniform($N$9,$N$10)</f>
        <v>0.7207614702709898</v>
      </c>
      <c r="O85">
        <f t="shared" ca="1" si="16"/>
        <v>3.4580467330170981</v>
      </c>
      <c r="P85" s="47">
        <f t="shared" ca="1" si="17"/>
        <v>4.2211815326036609E-3</v>
      </c>
      <c r="Q85">
        <f t="shared" ca="1" si="18"/>
        <v>9.4597879032430179E-2</v>
      </c>
      <c r="R85">
        <f ca="1">[1]!genUniform($R$9,$R$10)</f>
        <v>0.8471865272243726</v>
      </c>
      <c r="S85">
        <f t="shared" ca="1" si="19"/>
        <v>4.0787882627267944</v>
      </c>
      <c r="T85" s="47">
        <f t="shared" ca="1" si="20"/>
        <v>4.9789106450279386E-3</v>
      </c>
      <c r="U85">
        <f t="shared" ca="1" si="21"/>
        <v>0.11157880400872465</v>
      </c>
    </row>
    <row r="86" spans="1:21" x14ac:dyDescent="0.3">
      <c r="A86">
        <v>76</v>
      </c>
      <c r="C86">
        <f ca="1">[1]!GenLognormal($C$9,$C$10)</f>
        <v>28.326082727587711</v>
      </c>
      <c r="D86">
        <f ca="1">[1]!GenLognormal($D$9,$D$10)</f>
        <v>86.597586245615261</v>
      </c>
      <c r="E86">
        <f ca="1">[1]!genNormal($F$9,$F$10)</f>
        <v>78.497261398976562</v>
      </c>
      <c r="F86">
        <f t="shared" ca="1" si="11"/>
        <v>78.497261398976562</v>
      </c>
      <c r="G86">
        <f ca="1">[1]!GenLognormal($G$9,$G$10)</f>
        <v>23.957680294525755</v>
      </c>
      <c r="H86">
        <f ca="1">[1]!genBinomial(1,1)</f>
        <v>1</v>
      </c>
      <c r="I86" s="13">
        <f t="shared" ca="1" si="12"/>
        <v>3.1320270118022591</v>
      </c>
      <c r="J86">
        <f ca="1">[1]!genUniform($J$9,$J$10)</f>
        <v>0.90303840260417167</v>
      </c>
      <c r="K86">
        <f t="shared" ca="1" si="13"/>
        <v>4.674786834598093</v>
      </c>
      <c r="L86" s="47">
        <f t="shared" ca="1" si="14"/>
        <v>1.0167749055818614E-2</v>
      </c>
      <c r="M86">
        <f t="shared" ca="1" si="15"/>
        <v>0.16907582849770431</v>
      </c>
      <c r="N86">
        <f ca="1">[1]!genUniform($N$9,$N$10)</f>
        <v>0.87101488940191973</v>
      </c>
      <c r="O86">
        <f t="shared" ca="1" si="16"/>
        <v>4.1645844479778305</v>
      </c>
      <c r="P86" s="47">
        <f t="shared" ca="1" si="17"/>
        <v>9.0580492944431698E-3</v>
      </c>
      <c r="Q86">
        <f t="shared" ca="1" si="18"/>
        <v>0.15062303176676137</v>
      </c>
      <c r="R86">
        <f ca="1">[1]!genUniform($R$9,$R$10)</f>
        <v>0.84192953018070649</v>
      </c>
      <c r="S86">
        <f t="shared" ca="1" si="19"/>
        <v>4.0483240338354261</v>
      </c>
      <c r="T86" s="47">
        <f t="shared" ca="1" si="20"/>
        <v>8.8051807128478026E-3</v>
      </c>
      <c r="U86">
        <f t="shared" ca="1" si="21"/>
        <v>0.14641817140882307</v>
      </c>
    </row>
    <row r="87" spans="1:21" x14ac:dyDescent="0.3">
      <c r="A87">
        <v>77</v>
      </c>
      <c r="C87">
        <f ca="1">[1]!GenLognormal($C$9,$C$10)</f>
        <v>28.170428404634684</v>
      </c>
      <c r="D87">
        <f ca="1">[1]!GenLognormal($D$9,$D$10)</f>
        <v>69.371189990593933</v>
      </c>
      <c r="E87">
        <f ca="1">[1]!genNormal($F$9,$F$10)</f>
        <v>68.902872174586591</v>
      </c>
      <c r="F87">
        <f t="shared" ca="1" si="11"/>
        <v>68.902872174586591</v>
      </c>
      <c r="G87">
        <f ca="1">[1]!GenLognormal($G$9,$G$10)</f>
        <v>29.39619571829494</v>
      </c>
      <c r="H87">
        <f ca="1">[1]!genBinomial(1,1)</f>
        <v>1</v>
      </c>
      <c r="I87" s="13">
        <f t="shared" ca="1" si="12"/>
        <v>2.1711985406944487</v>
      </c>
      <c r="J87">
        <f ca="1">[1]!genUniform($J$9,$J$10)</f>
        <v>0.98724503826306798</v>
      </c>
      <c r="K87">
        <f t="shared" ca="1" si="13"/>
        <v>6.6660706364724875</v>
      </c>
      <c r="L87" s="47">
        <f t="shared" ca="1" si="14"/>
        <v>1.0050946415329987E-2</v>
      </c>
      <c r="M87">
        <f t="shared" ca="1" si="15"/>
        <v>0.20863650803795683</v>
      </c>
      <c r="N87">
        <f ca="1">[1]!genUniform($N$9,$N$10)</f>
        <v>0.80236661414557009</v>
      </c>
      <c r="O87">
        <f t="shared" ca="1" si="16"/>
        <v>3.7845242374483035</v>
      </c>
      <c r="P87" s="47">
        <f t="shared" ca="1" si="17"/>
        <v>5.7062177094239774E-3</v>
      </c>
      <c r="Q87">
        <f t="shared" ca="1" si="18"/>
        <v>0.11844907810698746</v>
      </c>
      <c r="R87">
        <f ca="1">[1]!genUniform($R$9,$R$10)</f>
        <v>0.82329897244852934</v>
      </c>
      <c r="S87">
        <f t="shared" ca="1" si="19"/>
        <v>3.9470609166801132</v>
      </c>
      <c r="T87" s="47">
        <f t="shared" ca="1" si="20"/>
        <v>5.9512867377277462E-3</v>
      </c>
      <c r="U87">
        <f t="shared" ca="1" si="21"/>
        <v>0.12353619569579163</v>
      </c>
    </row>
    <row r="88" spans="1:21" x14ac:dyDescent="0.3">
      <c r="A88">
        <v>78</v>
      </c>
      <c r="C88">
        <f ca="1">[1]!GenLognormal($C$9,$C$10)</f>
        <v>30.902658982556378</v>
      </c>
      <c r="D88">
        <f ca="1">[1]!GenLognormal($D$9,$D$10)</f>
        <v>55.597138049103599</v>
      </c>
      <c r="E88">
        <f ca="1">[1]!genNormal($F$9,$F$10)</f>
        <v>47.486689747792326</v>
      </c>
      <c r="F88">
        <f t="shared" ca="1" si="11"/>
        <v>47.486689747792326</v>
      </c>
      <c r="G88">
        <f ca="1">[1]!GenLognormal($G$9,$G$10)</f>
        <v>29.051579672759981</v>
      </c>
      <c r="H88">
        <f ca="1">[1]!genBinomial(1,1)</f>
        <v>1</v>
      </c>
      <c r="I88" s="13">
        <f t="shared" ca="1" si="12"/>
        <v>1.3897495140731477</v>
      </c>
      <c r="J88">
        <f ca="1">[1]!genUniform($J$9,$J$10)</f>
        <v>0.86762503516802947</v>
      </c>
      <c r="K88">
        <f t="shared" ca="1" si="13"/>
        <v>4.359615340478995</v>
      </c>
      <c r="L88" s="47">
        <f t="shared" ca="1" si="14"/>
        <v>4.2074814590114754E-3</v>
      </c>
      <c r="M88">
        <f t="shared" ca="1" si="15"/>
        <v>0.10897635226520822</v>
      </c>
      <c r="N88">
        <f ca="1">[1]!genUniform($N$9,$N$10)</f>
        <v>0.97559294047535627</v>
      </c>
      <c r="O88">
        <f t="shared" ca="1" si="16"/>
        <v>5.5414059692414774</v>
      </c>
      <c r="P88" s="47">
        <f t="shared" ca="1" si="17"/>
        <v>5.3480321201634607E-3</v>
      </c>
      <c r="Q88">
        <f t="shared" ca="1" si="18"/>
        <v>0.13851731443862605</v>
      </c>
      <c r="R88">
        <f ca="1">[1]!genUniform($R$9,$R$10)</f>
        <v>0.76045642772481781</v>
      </c>
      <c r="S88">
        <f t="shared" ca="1" si="19"/>
        <v>3.6619406678391306</v>
      </c>
      <c r="T88" s="47">
        <f t="shared" ca="1" si="20"/>
        <v>3.5341529608987009E-3</v>
      </c>
      <c r="U88">
        <f t="shared" ca="1" si="21"/>
        <v>9.1536730887106926E-2</v>
      </c>
    </row>
    <row r="89" spans="1:21" x14ac:dyDescent="0.3">
      <c r="A89">
        <v>79</v>
      </c>
      <c r="C89">
        <f ca="1">[1]!GenLognormal($C$9,$C$10)</f>
        <v>25.134328397592096</v>
      </c>
      <c r="D89">
        <f ca="1">[1]!GenLognormal($D$9,$D$10)</f>
        <v>77.116678641548702</v>
      </c>
      <c r="E89">
        <f ca="1">[1]!genNormal($F$9,$F$10)</f>
        <v>68.881994517265227</v>
      </c>
      <c r="F89">
        <f t="shared" ca="1" si="11"/>
        <v>68.881994517265227</v>
      </c>
      <c r="G89">
        <f ca="1">[1]!GenLognormal($G$9,$G$10)</f>
        <v>25.920453317729187</v>
      </c>
      <c r="H89">
        <f ca="1">[1]!genBinomial(1,1)</f>
        <v>1</v>
      </c>
      <c r="I89" s="13">
        <f t="shared" ca="1" si="12"/>
        <v>2.4837187603375965</v>
      </c>
      <c r="J89">
        <f ca="1">[1]!genUniform($J$9,$J$10)</f>
        <v>0.79455974319578371</v>
      </c>
      <c r="K89">
        <f t="shared" ca="1" si="13"/>
        <v>3.9007624764013684</v>
      </c>
      <c r="L89" s="47">
        <f t="shared" ca="1" si="14"/>
        <v>6.7280534321243193E-3</v>
      </c>
      <c r="M89">
        <f t="shared" ca="1" si="15"/>
        <v>0.12563296439791344</v>
      </c>
      <c r="N89">
        <f ca="1">[1]!genUniform($N$9,$N$10)</f>
        <v>0.78304456864918703</v>
      </c>
      <c r="O89">
        <f t="shared" ca="1" si="16"/>
        <v>3.6984380709560924</v>
      </c>
      <c r="P89" s="47">
        <f t="shared" ca="1" si="17"/>
        <v>6.3790833477641922E-3</v>
      </c>
      <c r="Q89">
        <f t="shared" ca="1" si="18"/>
        <v>0.11911664483733736</v>
      </c>
      <c r="R89">
        <f ca="1">[1]!genUniform($R$9,$R$10)</f>
        <v>0.79702016057917491</v>
      </c>
      <c r="S89">
        <f t="shared" ca="1" si="19"/>
        <v>3.8188656606214142</v>
      </c>
      <c r="T89" s="47">
        <f t="shared" ca="1" si="20"/>
        <v>6.5867974197878019E-3</v>
      </c>
      <c r="U89">
        <f t="shared" ca="1" si="21"/>
        <v>0.12299529040380819</v>
      </c>
    </row>
    <row r="90" spans="1:21" x14ac:dyDescent="0.3">
      <c r="A90">
        <v>80</v>
      </c>
      <c r="C90">
        <f ca="1">[1]!GenLognormal($C$9,$C$10)</f>
        <v>30.365150244021276</v>
      </c>
      <c r="D90">
        <f ca="1">[1]!GenLognormal($D$9,$D$10)</f>
        <v>57.472873129559154</v>
      </c>
      <c r="E90">
        <f ca="1">[1]!genNormal($F$9,$F$10)</f>
        <v>41.533084360224976</v>
      </c>
      <c r="F90">
        <f t="shared" ca="1" si="11"/>
        <v>41.533084360224976</v>
      </c>
      <c r="G90">
        <f ca="1">[1]!GenLognormal($G$9,$G$10)</f>
        <v>22.147500670512681</v>
      </c>
      <c r="H90">
        <f ca="1">[1]!genBinomial(1,1)</f>
        <v>1</v>
      </c>
      <c r="I90" s="13">
        <f t="shared" ca="1" si="12"/>
        <v>1.4570986128052681</v>
      </c>
      <c r="J90">
        <f ca="1">[1]!genUniform($J$9,$J$10)</f>
        <v>0.69151513954786303</v>
      </c>
      <c r="K90">
        <f t="shared" ca="1" si="13"/>
        <v>3.4515816776667037</v>
      </c>
      <c r="L90" s="47">
        <f t="shared" ca="1" si="14"/>
        <v>3.4925658850779398E-3</v>
      </c>
      <c r="M90">
        <f t="shared" ca="1" si="15"/>
        <v>8.7507281272938345E-2</v>
      </c>
      <c r="N90">
        <f ca="1">[1]!genUniform($N$9,$N$10)</f>
        <v>0.87320933111959687</v>
      </c>
      <c r="O90">
        <f t="shared" ca="1" si="16"/>
        <v>4.1794865959420697</v>
      </c>
      <c r="P90" s="47">
        <f t="shared" ca="1" si="17"/>
        <v>4.2291139730454182E-3</v>
      </c>
      <c r="Q90">
        <f t="shared" ca="1" si="18"/>
        <v>0.10596171358019794</v>
      </c>
      <c r="R90">
        <f ca="1">[1]!genUniform($R$9,$R$10)</f>
        <v>0.8340016392732047</v>
      </c>
      <c r="S90">
        <f t="shared" ca="1" si="19"/>
        <v>4.0040247599287984</v>
      </c>
      <c r="T90" s="47">
        <f t="shared" ca="1" si="20"/>
        <v>4.0515686967570819E-3</v>
      </c>
      <c r="U90">
        <f t="shared" ca="1" si="21"/>
        <v>0.10151326366054861</v>
      </c>
    </row>
    <row r="91" spans="1:21" x14ac:dyDescent="0.3">
      <c r="A91">
        <v>81</v>
      </c>
      <c r="C91">
        <f ca="1">[1]!GenLognormal($C$9,$C$10)</f>
        <v>20.337248160466935</v>
      </c>
      <c r="D91">
        <f ca="1">[1]!GenLognormal($D$9,$D$10)</f>
        <v>42.192649009256485</v>
      </c>
      <c r="E91">
        <f ca="1">[1]!genNormal($F$9,$F$10)</f>
        <v>57.661863828334383</v>
      </c>
      <c r="F91">
        <f t="shared" ca="1" si="11"/>
        <v>57.661863828334383</v>
      </c>
      <c r="G91">
        <f ca="1">[1]!GenLognormal($G$9,$G$10)</f>
        <v>24.831845521038737</v>
      </c>
      <c r="H91">
        <f ca="1">[1]!genBinomial(1,1)</f>
        <v>1</v>
      </c>
      <c r="I91" s="13">
        <f t="shared" ca="1" si="12"/>
        <v>1.2204694316167741</v>
      </c>
      <c r="J91">
        <f ca="1">[1]!genUniform($J$9,$J$10)</f>
        <v>0.80366763572115318</v>
      </c>
      <c r="K91">
        <f t="shared" ca="1" si="13"/>
        <v>3.9491224730343748</v>
      </c>
      <c r="L91" s="47">
        <f t="shared" ca="1" si="14"/>
        <v>3.3470717083675643E-3</v>
      </c>
      <c r="M91">
        <f t="shared" ca="1" si="15"/>
        <v>0.11423277213506786</v>
      </c>
      <c r="N91">
        <f ca="1">[1]!genUniform($N$9,$N$10)</f>
        <v>0.70914550597978565</v>
      </c>
      <c r="O91">
        <f t="shared" ca="1" si="16"/>
        <v>3.4180007282985794</v>
      </c>
      <c r="P91" s="47">
        <f t="shared" ca="1" si="17"/>
        <v>2.8969204209251995E-3</v>
      </c>
      <c r="Q91">
        <f t="shared" ca="1" si="18"/>
        <v>9.886948328883316E-2</v>
      </c>
      <c r="R91">
        <f ca="1">[1]!genUniform($R$9,$R$10)</f>
        <v>0.8656378821733115</v>
      </c>
      <c r="S91">
        <f t="shared" ca="1" si="19"/>
        <v>4.1936335624918453</v>
      </c>
      <c r="T91" s="47">
        <f t="shared" ca="1" si="20"/>
        <v>3.5543066461273956E-3</v>
      </c>
      <c r="U91">
        <f t="shared" ca="1" si="21"/>
        <v>0.12130552810989864</v>
      </c>
    </row>
    <row r="92" spans="1:21" x14ac:dyDescent="0.3">
      <c r="A92">
        <v>82</v>
      </c>
      <c r="C92">
        <f ca="1">[1]!GenLognormal($C$9,$C$10)</f>
        <v>31.93391079026398</v>
      </c>
      <c r="D92">
        <f ca="1">[1]!GenLognormal($D$9,$D$10)</f>
        <v>80.454050790936805</v>
      </c>
      <c r="E92">
        <f ca="1">[1]!genNormal($F$9,$F$10)</f>
        <v>38.851756356324508</v>
      </c>
      <c r="F92">
        <f t="shared" ca="1" si="11"/>
        <v>38.851756356324508</v>
      </c>
      <c r="G92">
        <f ca="1">[1]!GenLognormal($G$9,$G$10)</f>
        <v>27.51969755554466</v>
      </c>
      <c r="H92">
        <f ca="1">[1]!genBinomial(1,1)</f>
        <v>1</v>
      </c>
      <c r="I92" s="13">
        <f t="shared" ca="1" si="12"/>
        <v>1.8763641883834821</v>
      </c>
      <c r="J92">
        <f ca="1">[1]!genUniform($J$9,$J$10)</f>
        <v>0.75595827029615059</v>
      </c>
      <c r="K92">
        <f t="shared" ca="1" si="13"/>
        <v>3.7143206024056132</v>
      </c>
      <c r="L92" s="47">
        <f t="shared" ca="1" si="14"/>
        <v>4.8398737239783709E-3</v>
      </c>
      <c r="M92">
        <f t="shared" ca="1" si="15"/>
        <v>8.6626069091774838E-2</v>
      </c>
      <c r="N92">
        <f ca="1">[1]!genUniform($N$9,$N$10)</f>
        <v>0.70795271148408412</v>
      </c>
      <c r="O92">
        <f t="shared" ca="1" si="16"/>
        <v>3.4139578109207092</v>
      </c>
      <c r="P92" s="47">
        <f t="shared" ca="1" si="17"/>
        <v>4.4484917896275592E-3</v>
      </c>
      <c r="Q92">
        <f t="shared" ca="1" si="18"/>
        <v>7.9620952756120328E-2</v>
      </c>
      <c r="R92">
        <f ca="1">[1]!genUniform($R$9,$R$10)</f>
        <v>0.83843024746649486</v>
      </c>
      <c r="S92">
        <f t="shared" ca="1" si="19"/>
        <v>4.0285362230111081</v>
      </c>
      <c r="T92" s="47">
        <f t="shared" ca="1" si="20"/>
        <v>5.249306319766456E-3</v>
      </c>
      <c r="U92">
        <f t="shared" ca="1" si="21"/>
        <v>9.3954263659216816E-2</v>
      </c>
    </row>
    <row r="93" spans="1:21" x14ac:dyDescent="0.3">
      <c r="A93">
        <v>83</v>
      </c>
      <c r="C93">
        <f ca="1">[1]!GenLognormal($C$9,$C$10)</f>
        <v>28.714743638172646</v>
      </c>
      <c r="D93">
        <f ca="1">[1]!GenLognormal($D$9,$D$10)</f>
        <v>76.822020562097592</v>
      </c>
      <c r="E93">
        <f ca="1">[1]!genNormal($F$9,$F$10)</f>
        <v>81.000763468840589</v>
      </c>
      <c r="F93">
        <f t="shared" ca="1" si="11"/>
        <v>81.000763468840589</v>
      </c>
      <c r="G93">
        <f ca="1">[1]!GenLognormal($G$9,$G$10)</f>
        <v>29.860466959248015</v>
      </c>
      <c r="H93">
        <f ca="1">[1]!genBinomial(1,1)</f>
        <v>1</v>
      </c>
      <c r="I93" s="13">
        <f t="shared" ca="1" si="12"/>
        <v>2.7322975352492231</v>
      </c>
      <c r="J93">
        <f ca="1">[1]!genUniform($J$9,$J$10)</f>
        <v>0.9973221803741722</v>
      </c>
      <c r="K93">
        <f t="shared" ca="1" si="13"/>
        <v>8.2180862747679431</v>
      </c>
      <c r="L93" s="47">
        <f t="shared" ca="1" si="14"/>
        <v>1.5593233939593E-2</v>
      </c>
      <c r="M93">
        <f t="shared" ca="1" si="15"/>
        <v>0.29228932939694624</v>
      </c>
      <c r="N93">
        <f ca="1">[1]!genUniform($N$9,$N$10)</f>
        <v>0.72821270297273244</v>
      </c>
      <c r="O93">
        <f t="shared" ca="1" si="16"/>
        <v>3.4844128506346617</v>
      </c>
      <c r="P93" s="47">
        <f t="shared" ca="1" si="17"/>
        <v>6.6114254469304195E-3</v>
      </c>
      <c r="Q93">
        <f t="shared" ca="1" si="18"/>
        <v>0.12392869354281212</v>
      </c>
      <c r="R93">
        <f ca="1">[1]!genUniform($R$9,$R$10)</f>
        <v>0.88538565101828037</v>
      </c>
      <c r="S93">
        <f t="shared" ca="1" si="19"/>
        <v>4.3334604673861339</v>
      </c>
      <c r="T93" s="47">
        <f t="shared" ca="1" si="20"/>
        <v>8.222432884818805E-3</v>
      </c>
      <c r="U93">
        <f t="shared" ca="1" si="21"/>
        <v>0.15412642452652231</v>
      </c>
    </row>
    <row r="94" spans="1:21" x14ac:dyDescent="0.3">
      <c r="A94">
        <v>84</v>
      </c>
      <c r="C94">
        <f ca="1">[1]!GenLognormal($C$9,$C$10)</f>
        <v>26.754104730055403</v>
      </c>
      <c r="D94">
        <f ca="1">[1]!GenLognormal($D$9,$D$10)</f>
        <v>66.793635784583259</v>
      </c>
      <c r="E94">
        <f ca="1">[1]!genNormal($F$9,$F$10)</f>
        <v>49.101572601154942</v>
      </c>
      <c r="F94">
        <f t="shared" ca="1" si="11"/>
        <v>49.101572601154942</v>
      </c>
      <c r="G94">
        <f ca="1">[1]!GenLognormal($G$9,$G$10)</f>
        <v>29.344731870875783</v>
      </c>
      <c r="H94">
        <f ca="1">[1]!genBinomial(1,1)</f>
        <v>1</v>
      </c>
      <c r="I94" s="13">
        <f t="shared" ca="1" si="12"/>
        <v>1.6925530504550874</v>
      </c>
      <c r="J94">
        <f ca="1">[1]!genUniform($J$9,$J$10)</f>
        <v>0.79981483944080634</v>
      </c>
      <c r="K94">
        <f t="shared" ca="1" si="13"/>
        <v>3.9284315062124295</v>
      </c>
      <c r="L94" s="47">
        <f t="shared" ca="1" si="14"/>
        <v>4.6174157842664735E-3</v>
      </c>
      <c r="M94">
        <f t="shared" ca="1" si="15"/>
        <v>9.9546590797777862E-2</v>
      </c>
      <c r="N94">
        <f ca="1">[1]!genUniform($N$9,$N$10)</f>
        <v>0.82916055254493126</v>
      </c>
      <c r="O94">
        <f t="shared" ca="1" si="16"/>
        <v>3.9165800788204144</v>
      </c>
      <c r="P94" s="47">
        <f t="shared" ca="1" si="17"/>
        <v>4.6034858053882769E-3</v>
      </c>
      <c r="Q94">
        <f t="shared" ca="1" si="18"/>
        <v>9.9246275216076388E-2</v>
      </c>
      <c r="R94">
        <f ca="1">[1]!genUniform($R$9,$R$10)</f>
        <v>0.71498559849860421</v>
      </c>
      <c r="S94">
        <f t="shared" ca="1" si="19"/>
        <v>3.4917835330745302</v>
      </c>
      <c r="T94" s="47">
        <f t="shared" ca="1" si="20"/>
        <v>4.1041867155792626E-3</v>
      </c>
      <c r="U94">
        <f t="shared" ca="1" si="21"/>
        <v>8.848191599413191E-2</v>
      </c>
    </row>
    <row r="95" spans="1:21" x14ac:dyDescent="0.3">
      <c r="A95">
        <v>85</v>
      </c>
      <c r="C95">
        <f ca="1">[1]!GenLognormal($C$9,$C$10)</f>
        <v>26.934082035476216</v>
      </c>
      <c r="D95">
        <f ca="1">[1]!GenLognormal($D$9,$D$10)</f>
        <v>75.767278712721421</v>
      </c>
      <c r="E95">
        <f ca="1">[1]!genNormal($F$9,$F$10)</f>
        <v>39.907125496305781</v>
      </c>
      <c r="F95">
        <f t="shared" ca="1" si="11"/>
        <v>39.907125496305781</v>
      </c>
      <c r="G95">
        <f ca="1">[1]!GenLognormal($G$9,$G$10)</f>
        <v>33.194253930828594</v>
      </c>
      <c r="H95">
        <f ca="1">[1]!genBinomial(1,1)</f>
        <v>1</v>
      </c>
      <c r="I95" s="13">
        <f t="shared" ca="1" si="12"/>
        <v>1.6718185754488784</v>
      </c>
      <c r="J95">
        <f ca="1">[1]!genUniform($J$9,$J$10)</f>
        <v>0.96926673574497135</v>
      </c>
      <c r="K95">
        <f t="shared" ca="1" si="13"/>
        <v>5.8067431758193884</v>
      </c>
      <c r="L95" s="47">
        <f t="shared" ca="1" si="14"/>
        <v>6.7415424334693504E-3</v>
      </c>
      <c r="M95">
        <f t="shared" ca="1" si="15"/>
        <v>0.12812682821833893</v>
      </c>
      <c r="N95">
        <f ca="1">[1]!genUniform($N$9,$N$10)</f>
        <v>0.89328251365679046</v>
      </c>
      <c r="O95">
        <f t="shared" ca="1" si="16"/>
        <v>4.3278773737149461</v>
      </c>
      <c r="P95" s="47">
        <f t="shared" ca="1" si="17"/>
        <v>5.0246012400288571E-3</v>
      </c>
      <c r="Q95">
        <f t="shared" ca="1" si="18"/>
        <v>9.549538941573095E-2</v>
      </c>
      <c r="R95">
        <f ca="1">[1]!genUniform($R$9,$R$10)</f>
        <v>0.74664028840416741</v>
      </c>
      <c r="S95">
        <f t="shared" ca="1" si="19"/>
        <v>3.6077208123325057</v>
      </c>
      <c r="T95" s="47">
        <f t="shared" ca="1" si="20"/>
        <v>4.18851018686875E-3</v>
      </c>
      <c r="U95">
        <f t="shared" ca="1" si="21"/>
        <v>7.9605005901819612E-2</v>
      </c>
    </row>
    <row r="96" spans="1:21" x14ac:dyDescent="0.3">
      <c r="A96">
        <v>86</v>
      </c>
      <c r="C96">
        <f ca="1">[1]!GenLognormal($C$9,$C$10)</f>
        <v>27.689771786071912</v>
      </c>
      <c r="D96">
        <f ca="1">[1]!GenLognormal($D$9,$D$10)</f>
        <v>56.013987428904315</v>
      </c>
      <c r="E96">
        <f ca="1">[1]!genNormal($F$9,$F$10)</f>
        <v>44.931127917032718</v>
      </c>
      <c r="F96">
        <f t="shared" ca="1" si="11"/>
        <v>44.931127917032718</v>
      </c>
      <c r="G96">
        <f ca="1">[1]!GenLognormal($G$9,$G$10)</f>
        <v>34.77178797967715</v>
      </c>
      <c r="H96">
        <f ca="1">[1]!genBinomial(1,1)</f>
        <v>1</v>
      </c>
      <c r="I96" s="13">
        <f t="shared" ca="1" si="12"/>
        <v>1.2795907993649835</v>
      </c>
      <c r="J96">
        <f ca="1">[1]!genUniform($J$9,$J$10)</f>
        <v>0.82683596885273458</v>
      </c>
      <c r="K96">
        <f t="shared" ca="1" si="13"/>
        <v>4.0816661069945956</v>
      </c>
      <c r="L96" s="47">
        <f t="shared" ca="1" si="14"/>
        <v>3.6269877754098439E-3</v>
      </c>
      <c r="M96">
        <f t="shared" ca="1" si="15"/>
        <v>9.3242110342872608E-2</v>
      </c>
      <c r="N96">
        <f ca="1">[1]!genUniform($N$9,$N$10)</f>
        <v>0.85786741521406173</v>
      </c>
      <c r="O96">
        <f t="shared" ca="1" si="16"/>
        <v>4.0798042964815675</v>
      </c>
      <c r="P96" s="47">
        <f t="shared" ca="1" si="17"/>
        <v>3.625333361796905E-3</v>
      </c>
      <c r="Q96">
        <f t="shared" ca="1" si="18"/>
        <v>9.3199578901852528E-2</v>
      </c>
      <c r="R96">
        <f ca="1">[1]!genUniform($R$9,$R$10)</f>
        <v>0.84156223761102211</v>
      </c>
      <c r="S96">
        <f t="shared" ca="1" si="19"/>
        <v>4.0462290877883351</v>
      </c>
      <c r="T96" s="47">
        <f t="shared" ca="1" si="20"/>
        <v>3.5954982728173082E-3</v>
      </c>
      <c r="U96">
        <f t="shared" ca="1" si="21"/>
        <v>9.2432582476448075E-2</v>
      </c>
    </row>
    <row r="97" spans="1:21" x14ac:dyDescent="0.3">
      <c r="A97">
        <v>87</v>
      </c>
      <c r="C97">
        <f ca="1">[1]!GenLognormal($C$9,$C$10)</f>
        <v>24.123003419621124</v>
      </c>
      <c r="D97">
        <f ca="1">[1]!GenLognormal($D$9,$D$10)</f>
        <v>67.361457080796839</v>
      </c>
      <c r="E97">
        <f ca="1">[1]!genNormal($F$9,$F$10)</f>
        <v>60.546394125974288</v>
      </c>
      <c r="F97">
        <f t="shared" ca="1" si="11"/>
        <v>60.546394125974288</v>
      </c>
      <c r="G97">
        <f ca="1">[1]!GenLognormal($G$9,$G$10)</f>
        <v>30.4642941160593</v>
      </c>
      <c r="H97">
        <f ca="1">[1]!genBinomial(1,1)</f>
        <v>1</v>
      </c>
      <c r="I97" s="13">
        <f t="shared" ca="1" si="12"/>
        <v>1.9071806156314008</v>
      </c>
      <c r="J97">
        <f ca="1">[1]!genUniform($J$9,$J$10)</f>
        <v>0.69528798060612151</v>
      </c>
      <c r="K97">
        <f t="shared" ca="1" si="13"/>
        <v>3.4656941885326904</v>
      </c>
      <c r="L97" s="47">
        <f t="shared" ca="1" si="14"/>
        <v>4.5900727611638504E-3</v>
      </c>
      <c r="M97">
        <f t="shared" ca="1" si="15"/>
        <v>9.8122948382009009E-2</v>
      </c>
      <c r="N97">
        <f ca="1">[1]!genUniform($N$9,$N$10)</f>
        <v>0.87834043164987474</v>
      </c>
      <c r="O97">
        <f t="shared" ca="1" si="16"/>
        <v>4.2152629433388755</v>
      </c>
      <c r="P97" s="47">
        <f t="shared" ca="1" si="17"/>
        <v>5.5828248439758798E-3</v>
      </c>
      <c r="Q97">
        <f t="shared" ca="1" si="18"/>
        <v>0.11934521792903843</v>
      </c>
      <c r="R97">
        <f ca="1">[1]!genUniform($R$9,$R$10)</f>
        <v>0.86850665301752661</v>
      </c>
      <c r="S97">
        <f t="shared" ca="1" si="19"/>
        <v>4.2127428415402957</v>
      </c>
      <c r="T97" s="47">
        <f t="shared" ca="1" si="20"/>
        <v>5.5794871430733329E-3</v>
      </c>
      <c r="U97">
        <f t="shared" ca="1" si="21"/>
        <v>0.11927386719661734</v>
      </c>
    </row>
    <row r="98" spans="1:21" x14ac:dyDescent="0.3">
      <c r="A98">
        <v>88</v>
      </c>
      <c r="C98">
        <f ca="1">[1]!GenLognormal($C$9,$C$10)</f>
        <v>34.314697834418453</v>
      </c>
      <c r="D98">
        <f ca="1">[1]!GenLognormal($D$9,$D$10)</f>
        <v>55.503156858495565</v>
      </c>
      <c r="E98">
        <f ca="1">[1]!genNormal($F$9,$F$10)</f>
        <v>51.433115147109447</v>
      </c>
      <c r="F98">
        <f t="shared" ca="1" si="11"/>
        <v>51.433115147109447</v>
      </c>
      <c r="G98">
        <f ca="1">[1]!GenLognormal($G$9,$G$10)</f>
        <v>36.391771022922647</v>
      </c>
      <c r="H98">
        <f ca="1">[1]!genBinomial(1,1)</f>
        <v>1</v>
      </c>
      <c r="I98" s="13">
        <f t="shared" ca="1" si="12"/>
        <v>1.338041402085659</v>
      </c>
      <c r="J98">
        <f ca="1">[1]!genUniform($J$9,$J$10)</f>
        <v>0.6777031028056274</v>
      </c>
      <c r="K98">
        <f t="shared" ca="1" si="13"/>
        <v>3.4010208842256526</v>
      </c>
      <c r="L98" s="47">
        <f t="shared" ca="1" si="14"/>
        <v>3.1602130225360419E-3</v>
      </c>
      <c r="M98">
        <f t="shared" ca="1" si="15"/>
        <v>8.1990052638877042E-2</v>
      </c>
      <c r="N98">
        <f ca="1">[1]!genUniform($N$9,$N$10)</f>
        <v>0.76587166902886661</v>
      </c>
      <c r="O98">
        <f t="shared" ca="1" si="16"/>
        <v>3.6271166466562099</v>
      </c>
      <c r="P98" s="47">
        <f t="shared" ca="1" si="17"/>
        <v>3.3703001690417425E-3</v>
      </c>
      <c r="Q98">
        <f t="shared" ca="1" si="18"/>
        <v>8.7440652354123738E-2</v>
      </c>
      <c r="R98">
        <f ca="1">[1]!genUniform($R$9,$R$10)</f>
        <v>0.94080870088318536</v>
      </c>
      <c r="S98">
        <f t="shared" ca="1" si="19"/>
        <v>4.8972277740741257</v>
      </c>
      <c r="T98" s="47">
        <f t="shared" ca="1" si="20"/>
        <v>4.5504816091353996E-3</v>
      </c>
      <c r="U98">
        <f t="shared" ca="1" si="21"/>
        <v>0.11805983457591367</v>
      </c>
    </row>
    <row r="99" spans="1:21" x14ac:dyDescent="0.3">
      <c r="A99">
        <v>89</v>
      </c>
      <c r="C99">
        <f ca="1">[1]!GenLognormal($C$9,$C$10)</f>
        <v>34.715911564007875</v>
      </c>
      <c r="D99">
        <f ca="1">[1]!GenLognormal($D$9,$D$10)</f>
        <v>63.936526870999231</v>
      </c>
      <c r="E99">
        <f ca="1">[1]!genNormal($F$9,$F$10)</f>
        <v>45.088397521444584</v>
      </c>
      <c r="F99">
        <f t="shared" ca="1" si="11"/>
        <v>45.088397521444584</v>
      </c>
      <c r="G99">
        <f ca="1">[1]!GenLognormal($G$9,$G$10)</f>
        <v>21.332173147059041</v>
      </c>
      <c r="H99">
        <f ca="1">[1]!genBinomial(1,1)</f>
        <v>1</v>
      </c>
      <c r="I99" s="13">
        <f t="shared" ca="1" si="12"/>
        <v>1.6895464077801721</v>
      </c>
      <c r="J99">
        <f ca="1">[1]!genUniform($J$9,$J$10)</f>
        <v>0.68892229594955756</v>
      </c>
      <c r="K99">
        <f t="shared" ca="1" si="13"/>
        <v>3.4419600170090074</v>
      </c>
      <c r="L99" s="47">
        <f t="shared" ca="1" si="14"/>
        <v>4.0384383211531589E-3</v>
      </c>
      <c r="M99">
        <f t="shared" ca="1" si="15"/>
        <v>9.0955068519655805E-2</v>
      </c>
      <c r="N99">
        <f ca="1">[1]!genUniform($N$9,$N$10)</f>
        <v>0.81891761442695465</v>
      </c>
      <c r="O99">
        <f t="shared" ca="1" si="16"/>
        <v>3.8641264804195199</v>
      </c>
      <c r="P99" s="47">
        <f t="shared" ca="1" si="17"/>
        <v>4.5337645931951658E-3</v>
      </c>
      <c r="Q99">
        <f t="shared" ca="1" si="18"/>
        <v>0.10211097370636714</v>
      </c>
      <c r="R99">
        <f ca="1">[1]!genUniform($R$9,$R$10)</f>
        <v>0.76218507612691022</v>
      </c>
      <c r="S99">
        <f t="shared" ca="1" si="19"/>
        <v>3.6689004663797187</v>
      </c>
      <c r="T99" s="47">
        <f t="shared" ca="1" si="20"/>
        <v>4.3047066690797579E-3</v>
      </c>
      <c r="U99">
        <f t="shared" ca="1" si="21"/>
        <v>9.6952053964109441E-2</v>
      </c>
    </row>
    <row r="100" spans="1:21" x14ac:dyDescent="0.3">
      <c r="A100">
        <v>90</v>
      </c>
      <c r="C100">
        <f ca="1">[1]!GenLognormal($C$9,$C$10)</f>
        <v>37.04293135277242</v>
      </c>
      <c r="D100">
        <f ca="1">[1]!GenLognormal($D$9,$D$10)</f>
        <v>61.582457652414526</v>
      </c>
      <c r="E100">
        <f ca="1">[1]!genNormal($F$9,$F$10)</f>
        <v>54.125663434087926</v>
      </c>
      <c r="F100">
        <f t="shared" ca="1" si="11"/>
        <v>54.125663434087926</v>
      </c>
      <c r="G100">
        <f ca="1">[1]!GenLognormal($G$9,$G$10)</f>
        <v>19.688591095817316</v>
      </c>
      <c r="H100">
        <f ca="1">[1]!genBinomial(1,1)</f>
        <v>1</v>
      </c>
      <c r="I100" s="13">
        <f t="shared" ca="1" si="12"/>
        <v>1.8017504351401916</v>
      </c>
      <c r="J100">
        <f ca="1">[1]!genUniform($J$9,$J$10)</f>
        <v>0.96844556535516091</v>
      </c>
      <c r="K100">
        <f t="shared" ca="1" si="13"/>
        <v>5.7810018119060178</v>
      </c>
      <c r="L100" s="47">
        <f t="shared" ca="1" si="14"/>
        <v>7.233279534824933E-3</v>
      </c>
      <c r="M100">
        <f t="shared" ca="1" si="15"/>
        <v>0.16913781825561028</v>
      </c>
      <c r="N100">
        <f ca="1">[1]!genUniform($N$9,$N$10)</f>
        <v>0.93065636915655714</v>
      </c>
      <c r="O100">
        <f t="shared" ca="1" si="16"/>
        <v>4.6907779709570345</v>
      </c>
      <c r="P100" s="47">
        <f t="shared" ca="1" si="17"/>
        <v>5.8691744793874043E-3</v>
      </c>
      <c r="Q100">
        <f t="shared" ca="1" si="18"/>
        <v>0.13724056448056507</v>
      </c>
      <c r="R100">
        <f ca="1">[1]!genUniform($R$9,$R$10)</f>
        <v>0.94506671377654117</v>
      </c>
      <c r="S100">
        <f t="shared" ca="1" si="19"/>
        <v>4.9596332048619161</v>
      </c>
      <c r="T100" s="47">
        <f t="shared" ca="1" si="20"/>
        <v>6.205570336802569E-3</v>
      </c>
      <c r="U100">
        <f t="shared" ca="1" si="21"/>
        <v>0.14510660382267704</v>
      </c>
    </row>
    <row r="101" spans="1:21" x14ac:dyDescent="0.3">
      <c r="A101">
        <v>91</v>
      </c>
      <c r="C101">
        <f ca="1">[1]!GenLognormal($C$9,$C$10)</f>
        <v>25.579911606258516</v>
      </c>
      <c r="D101">
        <f ca="1">[1]!GenLognormal($D$9,$D$10)</f>
        <v>72.050873486777789</v>
      </c>
      <c r="E101">
        <f ca="1">[1]!genNormal($F$9,$F$10)</f>
        <v>46.103994773278501</v>
      </c>
      <c r="F101">
        <f t="shared" ca="1" si="11"/>
        <v>46.103994773278501</v>
      </c>
      <c r="G101">
        <f ca="1">[1]!GenLognormal($G$9,$G$10)</f>
        <v>26.875022079005831</v>
      </c>
      <c r="H101">
        <f ca="1">[1]!genBinomial(1,1)</f>
        <v>1</v>
      </c>
      <c r="I101" s="13">
        <f t="shared" ca="1" si="12"/>
        <v>1.8170055508731235</v>
      </c>
      <c r="J101">
        <f ca="1">[1]!genUniform($J$9,$J$10)</f>
        <v>0.69584267594911431</v>
      </c>
      <c r="K101">
        <f t="shared" ca="1" si="13"/>
        <v>3.467780441987852</v>
      </c>
      <c r="L101" s="47">
        <f t="shared" ca="1" si="14"/>
        <v>4.3756779946535979E-3</v>
      </c>
      <c r="M101">
        <f t="shared" ca="1" si="15"/>
        <v>8.7451768554304726E-2</v>
      </c>
      <c r="N101">
        <f ca="1">[1]!genUniform($N$9,$N$10)</f>
        <v>0.79548862989284819</v>
      </c>
      <c r="O101">
        <f t="shared" ca="1" si="16"/>
        <v>3.7531021442655903</v>
      </c>
      <c r="P101" s="47">
        <f t="shared" ca="1" si="17"/>
        <v>4.7356996035586114E-3</v>
      </c>
      <c r="Q101">
        <f t="shared" ca="1" si="18"/>
        <v>9.4647116670637507E-2</v>
      </c>
      <c r="R101">
        <f ca="1">[1]!genUniform($R$9,$R$10)</f>
        <v>0.84247623702684804</v>
      </c>
      <c r="S101">
        <f t="shared" ca="1" si="19"/>
        <v>4.051450256548641</v>
      </c>
      <c r="T101" s="47">
        <f t="shared" ca="1" si="20"/>
        <v>5.1121580591911263E-3</v>
      </c>
      <c r="U101">
        <f t="shared" ca="1" si="21"/>
        <v>0.10217096960783061</v>
      </c>
    </row>
    <row r="102" spans="1:21" x14ac:dyDescent="0.3">
      <c r="A102">
        <v>92</v>
      </c>
      <c r="C102">
        <f ca="1">[1]!GenLognormal($C$9,$C$10)</f>
        <v>28.712146980448846</v>
      </c>
      <c r="D102">
        <f ca="1">[1]!GenLognormal($D$9,$D$10)</f>
        <v>67.583339842784412</v>
      </c>
      <c r="E102">
        <f ca="1">[1]!genNormal($F$9,$F$10)</f>
        <v>64.873723004067188</v>
      </c>
      <c r="F102">
        <f t="shared" ca="1" si="11"/>
        <v>64.873723004067188</v>
      </c>
      <c r="G102">
        <f ca="1">[1]!GenLognormal($G$9,$G$10)</f>
        <v>23.316851565183413</v>
      </c>
      <c r="H102">
        <f ca="1">[1]!genBinomial(1,1)</f>
        <v>1</v>
      </c>
      <c r="I102" s="13">
        <f t="shared" ca="1" si="12"/>
        <v>2.1331506516093612</v>
      </c>
      <c r="J102">
        <f ca="1">[1]!genUniform($J$9,$J$10)</f>
        <v>0.90557625545046305</v>
      </c>
      <c r="K102">
        <f t="shared" ca="1" si="13"/>
        <v>4.7013737756299001</v>
      </c>
      <c r="L102" s="47">
        <f t="shared" ca="1" si="14"/>
        <v>6.9644017589889475E-3</v>
      </c>
      <c r="M102">
        <f t="shared" ca="1" si="15"/>
        <v>0.148390691496949</v>
      </c>
      <c r="N102">
        <f ca="1">[1]!genUniform($N$9,$N$10)</f>
        <v>0.90588003446490883</v>
      </c>
      <c r="O102">
        <f t="shared" ca="1" si="16"/>
        <v>4.4347100869555653</v>
      </c>
      <c r="P102" s="47">
        <f t="shared" ca="1" si="17"/>
        <v>6.5693782720054657E-3</v>
      </c>
      <c r="Q102">
        <f t="shared" ca="1" si="18"/>
        <v>0.13997391566758835</v>
      </c>
      <c r="R102">
        <f ca="1">[1]!genUniform($R$9,$R$10)</f>
        <v>0.93449649388986744</v>
      </c>
      <c r="S102">
        <f t="shared" ca="1" si="19"/>
        <v>4.8121872923845199</v>
      </c>
      <c r="T102" s="47">
        <f t="shared" ca="1" si="20"/>
        <v>7.1285558739002265E-3</v>
      </c>
      <c r="U102">
        <f t="shared" ca="1" si="21"/>
        <v>0.15188832754189924</v>
      </c>
    </row>
    <row r="103" spans="1:21" x14ac:dyDescent="0.3">
      <c r="A103">
        <v>93</v>
      </c>
      <c r="C103">
        <f ca="1">[1]!GenLognormal($C$9,$C$10)</f>
        <v>28.045395255186573</v>
      </c>
      <c r="D103">
        <f ca="1">[1]!GenLognormal($D$9,$D$10)</f>
        <v>72.94920559306901</v>
      </c>
      <c r="E103">
        <f ca="1">[1]!genNormal($F$9,$F$10)</f>
        <v>59.017919184262297</v>
      </c>
      <c r="F103">
        <f t="shared" ca="1" si="11"/>
        <v>59.017919184262297</v>
      </c>
      <c r="G103">
        <f ca="1">[1]!GenLognormal($G$9,$G$10)</f>
        <v>24.829362879321383</v>
      </c>
      <c r="H103">
        <f ca="1">[1]!genBinomial(1,1)</f>
        <v>1</v>
      </c>
      <c r="I103" s="13">
        <f t="shared" ca="1" si="12"/>
        <v>2.1397667609859572</v>
      </c>
      <c r="J103">
        <f ca="1">[1]!genUniform($J$9,$J$10)</f>
        <v>0.78974850352255954</v>
      </c>
      <c r="K103">
        <f t="shared" ca="1" si="13"/>
        <v>3.8759640975848275</v>
      </c>
      <c r="L103" s="47">
        <f t="shared" ca="1" si="14"/>
        <v>5.7594855158242669E-3</v>
      </c>
      <c r="M103">
        <f t="shared" ca="1" si="15"/>
        <v>0.11369087675952616</v>
      </c>
      <c r="N103">
        <f ca="1">[1]!genUniform($N$9,$N$10)</f>
        <v>0.77430244583920971</v>
      </c>
      <c r="O103">
        <f t="shared" ca="1" si="16"/>
        <v>3.6615733631466472</v>
      </c>
      <c r="P103" s="47">
        <f t="shared" ca="1" si="17"/>
        <v>5.4409117884533058E-3</v>
      </c>
      <c r="Q103">
        <f t="shared" ca="1" si="18"/>
        <v>0.10740230701178691</v>
      </c>
      <c r="R103">
        <f ca="1">[1]!genUniform($R$9,$R$10)</f>
        <v>0.74243020256334225</v>
      </c>
      <c r="S103">
        <f t="shared" ca="1" si="19"/>
        <v>3.5916686336616457</v>
      </c>
      <c r="T103" s="47">
        <f t="shared" ca="1" si="20"/>
        <v>5.3370369158229434E-3</v>
      </c>
      <c r="U103">
        <f t="shared" ca="1" si="21"/>
        <v>0.10535184168633677</v>
      </c>
    </row>
    <row r="104" spans="1:21" x14ac:dyDescent="0.3">
      <c r="A104">
        <v>94</v>
      </c>
      <c r="C104">
        <f ca="1">[1]!GenLognormal($C$9,$C$10)</f>
        <v>32.761008682318206</v>
      </c>
      <c r="D104">
        <f ca="1">[1]!GenLognormal($D$9,$D$10)</f>
        <v>72.22204862915693</v>
      </c>
      <c r="E104">
        <f ca="1">[1]!genNormal($F$9,$F$10)</f>
        <v>63.52351508179386</v>
      </c>
      <c r="F104">
        <f t="shared" ca="1" si="11"/>
        <v>63.52351508179386</v>
      </c>
      <c r="G104">
        <f ca="1">[1]!GenLognormal($G$9,$G$10)</f>
        <v>19.750511016483586</v>
      </c>
      <c r="H104">
        <f ca="1">[1]!genBinomial(1,1)</f>
        <v>1</v>
      </c>
      <c r="I104" s="13">
        <f t="shared" ca="1" si="12"/>
        <v>2.3160925917524278</v>
      </c>
      <c r="J104">
        <f ca="1">[1]!genUniform($J$9,$J$10)</f>
        <v>0.80167006217465653</v>
      </c>
      <c r="K104">
        <f t="shared" ca="1" si="13"/>
        <v>3.9383508970198515</v>
      </c>
      <c r="L104" s="47">
        <f t="shared" ca="1" si="14"/>
        <v>6.3344342613258376E-3</v>
      </c>
      <c r="M104">
        <f t="shared" ca="1" si="15"/>
        <v>0.12629917745959246</v>
      </c>
      <c r="N104">
        <f ca="1">[1]!genUniform($N$9,$N$10)</f>
        <v>0.92985459619581523</v>
      </c>
      <c r="O104">
        <f t="shared" ca="1" si="16"/>
        <v>4.6812248270468988</v>
      </c>
      <c r="P104" s="47">
        <f t="shared" ca="1" si="17"/>
        <v>7.5292709321186542E-3</v>
      </c>
      <c r="Q104">
        <f t="shared" ca="1" si="18"/>
        <v>0.15012243972644321</v>
      </c>
      <c r="R104">
        <f ca="1">[1]!genUniform($R$9,$R$10)</f>
        <v>0.96272051980177331</v>
      </c>
      <c r="S104">
        <f t="shared" ca="1" si="19"/>
        <v>5.2809192601465931</v>
      </c>
      <c r="T104" s="47">
        <f t="shared" ca="1" si="20"/>
        <v>8.4938180389362763E-3</v>
      </c>
      <c r="U104">
        <f t="shared" ca="1" si="21"/>
        <v>0.16935407134283911</v>
      </c>
    </row>
    <row r="105" spans="1:21" x14ac:dyDescent="0.3">
      <c r="A105">
        <v>95</v>
      </c>
      <c r="C105">
        <f ca="1">[1]!GenLognormal($C$9,$C$10)</f>
        <v>26.770862509128804</v>
      </c>
      <c r="D105">
        <f ca="1">[1]!GenLognormal($D$9,$D$10)</f>
        <v>70.612850549619779</v>
      </c>
      <c r="E105">
        <f ca="1">[1]!genNormal($F$9,$F$10)</f>
        <v>54.996295091611259</v>
      </c>
      <c r="F105">
        <f t="shared" ca="1" si="11"/>
        <v>54.996295091611259</v>
      </c>
      <c r="G105">
        <f ca="1">[1]!GenLognormal($G$9,$G$10)</f>
        <v>20.619506659257137</v>
      </c>
      <c r="H105">
        <f ca="1">[1]!genBinomial(1,1)</f>
        <v>1</v>
      </c>
      <c r="I105" s="13">
        <f t="shared" ca="1" si="12"/>
        <v>2.0661225013881803</v>
      </c>
      <c r="J105">
        <f ca="1">[1]!genUniform($J$9,$J$10)</f>
        <v>0.74778586744849573</v>
      </c>
      <c r="K105">
        <f t="shared" ca="1" si="13"/>
        <v>3.6780807018651132</v>
      </c>
      <c r="L105" s="47">
        <f t="shared" ca="1" si="14"/>
        <v>5.2773370139202365E-3</v>
      </c>
      <c r="M105">
        <f t="shared" ca="1" si="15"/>
        <v>0.10762014620419626</v>
      </c>
      <c r="N105">
        <f ca="1">[1]!genUniform($N$9,$N$10)</f>
        <v>0.76401401802472091</v>
      </c>
      <c r="O105">
        <f t="shared" ca="1" si="16"/>
        <v>3.6196608021295873</v>
      </c>
      <c r="P105" s="47">
        <f t="shared" ca="1" si="17"/>
        <v>5.1935157157449513E-3</v>
      </c>
      <c r="Q105">
        <f t="shared" ca="1" si="18"/>
        <v>0.10591078780224938</v>
      </c>
      <c r="R105">
        <f ca="1">[1]!genUniform($R$9,$R$10)</f>
        <v>0.88062652093151339</v>
      </c>
      <c r="S105">
        <f t="shared" ca="1" si="19"/>
        <v>4.2978709474741592</v>
      </c>
      <c r="T105" s="47">
        <f t="shared" ca="1" si="20"/>
        <v>6.1666165782214575E-3</v>
      </c>
      <c r="U105">
        <f t="shared" ca="1" si="21"/>
        <v>0.12575512535638195</v>
      </c>
    </row>
    <row r="106" spans="1:21" x14ac:dyDescent="0.3">
      <c r="A106">
        <v>96</v>
      </c>
      <c r="C106">
        <f ca="1">[1]!GenLognormal($C$9,$C$10)</f>
        <v>28.252237670305774</v>
      </c>
      <c r="D106">
        <f ca="1">[1]!GenLognormal($D$9,$D$10)</f>
        <v>68.292943258250546</v>
      </c>
      <c r="E106">
        <f ca="1">[1]!genNormal($F$9,$F$10)</f>
        <v>62.684480672142719</v>
      </c>
      <c r="F106">
        <f t="shared" ca="1" si="11"/>
        <v>62.684480672142719</v>
      </c>
      <c r="G106">
        <f ca="1">[1]!GenLognormal($G$9,$G$10)</f>
        <v>29.522033069753828</v>
      </c>
      <c r="H106">
        <f ca="1">[1]!genBinomial(1,1)</f>
        <v>1</v>
      </c>
      <c r="I106" s="13">
        <f t="shared" ca="1" si="12"/>
        <v>1.9960181658690994</v>
      </c>
      <c r="J106">
        <f ca="1">[1]!genUniform($J$9,$J$10)</f>
        <v>0.79277778030278034</v>
      </c>
      <c r="K106">
        <f t="shared" ca="1" si="13"/>
        <v>3.8915196878617326</v>
      </c>
      <c r="L106" s="47">
        <f t="shared" ca="1" si="14"/>
        <v>5.3941277707008784E-3</v>
      </c>
      <c r="M106">
        <f t="shared" ca="1" si="15"/>
        <v>0.11373860342255582</v>
      </c>
      <c r="N106">
        <f ca="1">[1]!genUniform($N$9,$N$10)</f>
        <v>0.86788162310378925</v>
      </c>
      <c r="O106">
        <f t="shared" ca="1" si="16"/>
        <v>4.1436984406379631</v>
      </c>
      <c r="P106" s="47">
        <f t="shared" ca="1" si="17"/>
        <v>5.743678723192246E-3</v>
      </c>
      <c r="Q106">
        <f t="shared" ca="1" si="18"/>
        <v>0.12110910683875994</v>
      </c>
      <c r="R106">
        <f ca="1">[1]!genUniform($R$9,$R$10)</f>
        <v>0.74020605084093838</v>
      </c>
      <c r="S106">
        <f t="shared" ca="1" si="19"/>
        <v>3.5832721067706146</v>
      </c>
      <c r="T106" s="47">
        <f t="shared" ca="1" si="20"/>
        <v>4.9668584849765184E-3</v>
      </c>
      <c r="U106">
        <f t="shared" ca="1" si="21"/>
        <v>0.10472935968391012</v>
      </c>
    </row>
    <row r="107" spans="1:21" x14ac:dyDescent="0.3">
      <c r="A107">
        <v>97</v>
      </c>
      <c r="C107">
        <f ca="1">[1]!GenLognormal($C$9,$C$10)</f>
        <v>24.055857175713932</v>
      </c>
      <c r="D107">
        <f ca="1">[1]!GenLognormal($D$9,$D$10)</f>
        <v>69.285023172181241</v>
      </c>
      <c r="E107">
        <f ca="1">[1]!genNormal($F$9,$F$10)</f>
        <v>42.702045221031426</v>
      </c>
      <c r="F107">
        <f t="shared" ca="1" si="11"/>
        <v>42.702045221031426</v>
      </c>
      <c r="G107">
        <f ca="1">[1]!GenLognormal($G$9,$G$10)</f>
        <v>30.950305387646189</v>
      </c>
      <c r="H107">
        <f ca="1">[1]!genBinomial(1,1)</f>
        <v>1</v>
      </c>
      <c r="I107" s="13">
        <f t="shared" ca="1" si="12"/>
        <v>1.6149843662541046</v>
      </c>
      <c r="J107">
        <f ca="1">[1]!genUniform($J$9,$J$10)</f>
        <v>0.84735415555125304</v>
      </c>
      <c r="K107">
        <f t="shared" ca="1" si="13"/>
        <v>4.2130160891034922</v>
      </c>
      <c r="L107" s="47">
        <f t="shared" ca="1" si="14"/>
        <v>4.7249688324160757E-3</v>
      </c>
      <c r="M107">
        <f t="shared" ca="1" si="15"/>
        <v>9.8202393636652743E-2</v>
      </c>
      <c r="N107">
        <f ca="1">[1]!genUniform($N$9,$N$10)</f>
        <v>0.85484627194058349</v>
      </c>
      <c r="O107">
        <f t="shared" ca="1" si="16"/>
        <v>4.0613184453289737</v>
      </c>
      <c r="P107" s="47">
        <f t="shared" ca="1" si="17"/>
        <v>4.5548373580456374E-3</v>
      </c>
      <c r="Q107">
        <f t="shared" ca="1" si="18"/>
        <v>9.4666429991456233E-2</v>
      </c>
      <c r="R107">
        <f ca="1">[1]!genUniform($R$9,$R$10)</f>
        <v>0.78023862286909806</v>
      </c>
      <c r="S107">
        <f t="shared" ca="1" si="19"/>
        <v>3.7441676822337264</v>
      </c>
      <c r="T107" s="47">
        <f t="shared" ca="1" si="20"/>
        <v>4.1991474107231485E-3</v>
      </c>
      <c r="U107">
        <f t="shared" ca="1" si="21"/>
        <v>8.7273872398287447E-2</v>
      </c>
    </row>
    <row r="108" spans="1:21" x14ac:dyDescent="0.3">
      <c r="A108">
        <v>98</v>
      </c>
      <c r="C108">
        <f ca="1">[1]!GenLognormal($C$9,$C$10)</f>
        <v>25.360044223901841</v>
      </c>
      <c r="D108">
        <f ca="1">[1]!GenLognormal($D$9,$D$10)</f>
        <v>49.861107823903957</v>
      </c>
      <c r="E108">
        <f ca="1">[1]!genNormal($F$9,$F$10)</f>
        <v>42.271289745730918</v>
      </c>
      <c r="F108">
        <f t="shared" ca="1" si="11"/>
        <v>42.271289745730918</v>
      </c>
      <c r="G108">
        <f ca="1">[1]!GenLognormal($G$9,$G$10)</f>
        <v>27.472888577031931</v>
      </c>
      <c r="H108">
        <f ca="1">[1]!genBinomial(1,1)</f>
        <v>1</v>
      </c>
      <c r="I108" s="13">
        <f t="shared" ca="1" si="12"/>
        <v>1.202813375454721</v>
      </c>
      <c r="J108">
        <f ca="1">[1]!genUniform($J$9,$J$10)</f>
        <v>0.80755604531602532</v>
      </c>
      <c r="K108">
        <f t="shared" ca="1" si="13"/>
        <v>3.970368308444161</v>
      </c>
      <c r="L108" s="47">
        <f t="shared" ca="1" si="14"/>
        <v>3.3163972964431747E-3</v>
      </c>
      <c r="M108">
        <f t="shared" ca="1" si="15"/>
        <v>9.5778299265719319E-2</v>
      </c>
      <c r="N108">
        <f ca="1">[1]!genUniform($N$9,$N$10)</f>
        <v>0.84498431331525814</v>
      </c>
      <c r="O108">
        <f t="shared" ca="1" si="16"/>
        <v>4.0032642576059274</v>
      </c>
      <c r="P108" s="47">
        <f t="shared" ca="1" si="17"/>
        <v>3.3438748573112664E-3</v>
      </c>
      <c r="Q108">
        <f t="shared" ca="1" si="18"/>
        <v>9.6571857399040256E-2</v>
      </c>
      <c r="R108">
        <f ca="1">[1]!genUniform($R$9,$R$10)</f>
        <v>0.91140379364319113</v>
      </c>
      <c r="S108">
        <f t="shared" ca="1" si="19"/>
        <v>4.5560030099423061</v>
      </c>
      <c r="T108" s="47">
        <f t="shared" ca="1" si="20"/>
        <v>3.8055703881740097E-3</v>
      </c>
      <c r="U108">
        <f t="shared" ca="1" si="21"/>
        <v>0.10990572809422</v>
      </c>
    </row>
    <row r="109" spans="1:21" x14ac:dyDescent="0.3">
      <c r="A109">
        <v>99</v>
      </c>
      <c r="C109">
        <f ca="1">[1]!GenLognormal($C$9,$C$10)</f>
        <v>26.199650784219877</v>
      </c>
      <c r="D109">
        <f ca="1">[1]!GenLognormal($D$9,$D$10)</f>
        <v>56.674714928749857</v>
      </c>
      <c r="E109">
        <f ca="1">[1]!genNormal($F$9,$F$10)</f>
        <v>69.732274398204908</v>
      </c>
      <c r="F109">
        <f t="shared" ca="1" si="11"/>
        <v>69.732274398204908</v>
      </c>
      <c r="G109">
        <f ca="1">[1]!GenLognormal($G$9,$G$10)</f>
        <v>24.4744725064985</v>
      </c>
      <c r="H109">
        <f ca="1">[1]!genBinomial(1,1)</f>
        <v>1</v>
      </c>
      <c r="I109" s="13">
        <f t="shared" ca="1" si="12"/>
        <v>1.863381481874272</v>
      </c>
      <c r="J109">
        <f ca="1">[1]!genUniform($J$9,$J$10)</f>
        <v>0.69149662350840491</v>
      </c>
      <c r="K109">
        <f t="shared" ca="1" si="13"/>
        <v>3.4515127469865079</v>
      </c>
      <c r="L109" s="47">
        <f t="shared" ca="1" si="14"/>
        <v>4.4663089841580957E-3</v>
      </c>
      <c r="M109">
        <f t="shared" ca="1" si="15"/>
        <v>0.1134806755582833</v>
      </c>
      <c r="N109">
        <f ca="1">[1]!genUniform($N$9,$N$10)</f>
        <v>0.91008430314350086</v>
      </c>
      <c r="O109">
        <f t="shared" ca="1" si="16"/>
        <v>4.4733315432021321</v>
      </c>
      <c r="P109" s="47">
        <f t="shared" ca="1" si="17"/>
        <v>5.7885577499214675E-3</v>
      </c>
      <c r="Q109">
        <f t="shared" ca="1" si="18"/>
        <v>0.14707657851241315</v>
      </c>
      <c r="R109">
        <f ca="1">[1]!genUniform($R$9,$R$10)</f>
        <v>0.77337891712925522</v>
      </c>
      <c r="S109">
        <f t="shared" ca="1" si="19"/>
        <v>3.7149920911835164</v>
      </c>
      <c r="T109" s="47">
        <f t="shared" ca="1" si="20"/>
        <v>4.807255186125515E-3</v>
      </c>
      <c r="U109">
        <f t="shared" ca="1" si="21"/>
        <v>0.12214348985651685</v>
      </c>
    </row>
    <row r="110" spans="1:21" x14ac:dyDescent="0.3">
      <c r="A110">
        <v>100</v>
      </c>
      <c r="C110">
        <f ca="1">[1]!GenLognormal($C$9,$C$10)</f>
        <v>20.78889458879538</v>
      </c>
      <c r="D110">
        <f ca="1">[1]!GenLognormal($D$9,$D$10)</f>
        <v>53.484351414833014</v>
      </c>
      <c r="E110">
        <f ca="1">[1]!genNormal($F$9,$F$10)</f>
        <v>57.397576793484596</v>
      </c>
      <c r="F110">
        <f t="shared" ca="1" si="11"/>
        <v>57.397576793484596</v>
      </c>
      <c r="G110">
        <f ca="1">[1]!GenLognormal($G$9,$G$10)</f>
        <v>23.216541479347601</v>
      </c>
      <c r="H110">
        <f ca="1">[1]!genBinomial(1,1)</f>
        <v>1</v>
      </c>
      <c r="I110" s="13">
        <f t="shared" ca="1" si="12"/>
        <v>1.5656822766848455</v>
      </c>
      <c r="J110">
        <f ca="1">[1]!genUniform($J$9,$J$10)</f>
        <v>0.94040079540709454</v>
      </c>
      <c r="K110">
        <f t="shared" ca="1" si="13"/>
        <v>5.1580583005425469</v>
      </c>
      <c r="L110" s="47">
        <f t="shared" ca="1" si="14"/>
        <v>5.6082503217129301E-3</v>
      </c>
      <c r="M110">
        <f t="shared" ca="1" si="15"/>
        <v>0.15099520232803842</v>
      </c>
      <c r="N110">
        <f ca="1">[1]!genUniform($N$9,$N$10)</f>
        <v>0.93653085673847858</v>
      </c>
      <c r="O110">
        <f t="shared" ca="1" si="16"/>
        <v>4.764149980181708</v>
      </c>
      <c r="P110" s="47">
        <f t="shared" ca="1" si="17"/>
        <v>5.1799619357214988E-3</v>
      </c>
      <c r="Q110">
        <f t="shared" ca="1" si="18"/>
        <v>0.13946406734157921</v>
      </c>
      <c r="R110">
        <f ca="1">[1]!genUniform($R$9,$R$10)</f>
        <v>0.90607277913299378</v>
      </c>
      <c r="S110">
        <f t="shared" ca="1" si="19"/>
        <v>4.5058760528755606</v>
      </c>
      <c r="T110" s="47">
        <f t="shared" ca="1" si="20"/>
        <v>4.8991460256430095E-3</v>
      </c>
      <c r="U110">
        <f t="shared" ca="1" si="21"/>
        <v>0.13190344634093121</v>
      </c>
    </row>
    <row r="111" spans="1:21" x14ac:dyDescent="0.3">
      <c r="A111">
        <v>101</v>
      </c>
      <c r="C111">
        <f ca="1">[1]!GenLognormal($C$9,$C$10)</f>
        <v>26.093910889347576</v>
      </c>
      <c r="D111">
        <f ca="1">[1]!GenLognormal($D$9,$D$10)</f>
        <v>84.244540129105189</v>
      </c>
      <c r="E111">
        <f ca="1">[1]!genNormal($F$9,$F$10)</f>
        <v>33.072025149226988</v>
      </c>
      <c r="F111">
        <f t="shared" ca="1" si="11"/>
        <v>36</v>
      </c>
      <c r="G111">
        <f ca="1">[1]!GenLognormal($G$9,$G$10)</f>
        <v>32.762029032935452</v>
      </c>
      <c r="H111">
        <f ca="1">[1]!genBinomial(1,1)</f>
        <v>1</v>
      </c>
      <c r="I111" s="13">
        <f t="shared" ca="1" si="12"/>
        <v>1.7958463338341217</v>
      </c>
      <c r="J111">
        <f ca="1">[1]!genUniform($J$9,$J$10)</f>
        <v>0.81677071739923346</v>
      </c>
      <c r="K111">
        <f t="shared" ca="1" si="13"/>
        <v>4.0222656478721754</v>
      </c>
      <c r="L111" s="47">
        <f t="shared" ca="1" si="14"/>
        <v>5.0162298732209544E-3</v>
      </c>
      <c r="M111">
        <f t="shared" ca="1" si="15"/>
        <v>8.5742898072306187E-2</v>
      </c>
      <c r="N111">
        <f ca="1">[1]!genUniform($N$9,$N$10)</f>
        <v>0.85086997551828014</v>
      </c>
      <c r="O111">
        <f t="shared" ca="1" si="16"/>
        <v>4.0375029070089603</v>
      </c>
      <c r="P111" s="47">
        <f t="shared" ca="1" si="17"/>
        <v>5.0352324954143404E-3</v>
      </c>
      <c r="Q111">
        <f t="shared" ca="1" si="18"/>
        <v>8.6067711715024642E-2</v>
      </c>
      <c r="R111">
        <f ca="1">[1]!genUniform($R$9,$R$10)</f>
        <v>0.904531479636978</v>
      </c>
      <c r="S111">
        <f t="shared" ca="1" si="19"/>
        <v>4.4918762478677827</v>
      </c>
      <c r="T111" s="47">
        <f t="shared" ca="1" si="20"/>
        <v>5.601888535951339E-3</v>
      </c>
      <c r="U111">
        <f t="shared" ca="1" si="21"/>
        <v>9.5753617734842394E-2</v>
      </c>
    </row>
    <row r="112" spans="1:21" x14ac:dyDescent="0.3">
      <c r="A112">
        <v>102</v>
      </c>
      <c r="C112">
        <f ca="1">[1]!GenLognormal($C$9,$C$10)</f>
        <v>25.642290081410561</v>
      </c>
      <c r="D112">
        <f ca="1">[1]!GenLognormal($D$9,$D$10)</f>
        <v>63.508738475114662</v>
      </c>
      <c r="E112">
        <f ca="1">[1]!genNormal($F$9,$F$10)</f>
        <v>44.17245074559132</v>
      </c>
      <c r="F112">
        <f t="shared" ca="1" si="11"/>
        <v>44.17245074559132</v>
      </c>
      <c r="G112">
        <f ca="1">[1]!GenLognormal($G$9,$G$10)</f>
        <v>22.481683439618092</v>
      </c>
      <c r="H112">
        <f ca="1">[1]!genBinomial(1,1)</f>
        <v>1</v>
      </c>
      <c r="I112" s="13">
        <f t="shared" ca="1" si="12"/>
        <v>1.644672232599617</v>
      </c>
      <c r="J112">
        <f ca="1">[1]!genUniform($J$9,$J$10)</f>
        <v>0.78207259265455087</v>
      </c>
      <c r="K112">
        <f t="shared" ca="1" si="13"/>
        <v>3.8373966211844945</v>
      </c>
      <c r="L112" s="47">
        <f t="shared" ca="1" si="14"/>
        <v>4.3828192141206453E-3</v>
      </c>
      <c r="M112">
        <f t="shared" ca="1" si="15"/>
        <v>9.9376240496522231E-2</v>
      </c>
      <c r="N112">
        <f ca="1">[1]!genUniform($N$9,$N$10)</f>
        <v>0.73380121775432128</v>
      </c>
      <c r="O112">
        <f t="shared" ca="1" si="16"/>
        <v>3.5045583293080336</v>
      </c>
      <c r="P112" s="47">
        <f t="shared" ca="1" si="17"/>
        <v>4.0026734525962686E-3</v>
      </c>
      <c r="Q112">
        <f t="shared" ca="1" si="18"/>
        <v>9.0756798357711679E-2</v>
      </c>
      <c r="R112">
        <f ca="1">[1]!genUniform($R$9,$R$10)</f>
        <v>0.78471775010604072</v>
      </c>
      <c r="S112">
        <f t="shared" ca="1" si="19"/>
        <v>3.7636269172679842</v>
      </c>
      <c r="T112" s="47">
        <f t="shared" ca="1" si="20"/>
        <v>4.2985643643716313E-3</v>
      </c>
      <c r="U112">
        <f t="shared" ca="1" si="21"/>
        <v>9.7465842233988312E-2</v>
      </c>
    </row>
    <row r="113" spans="1:21" x14ac:dyDescent="0.3">
      <c r="A113">
        <v>103</v>
      </c>
      <c r="C113">
        <f ca="1">[1]!GenLognormal($C$9,$C$10)</f>
        <v>28.826116016952223</v>
      </c>
      <c r="D113">
        <f ca="1">[1]!GenLognormal($D$9,$D$10)</f>
        <v>74.371206558966719</v>
      </c>
      <c r="E113">
        <f ca="1">[1]!genNormal($F$9,$F$10)</f>
        <v>53.660428807589078</v>
      </c>
      <c r="F113">
        <f t="shared" ca="1" si="11"/>
        <v>53.660428807589078</v>
      </c>
      <c r="G113">
        <f ca="1">[1]!GenLognormal($G$9,$G$10)</f>
        <v>24.412541697025343</v>
      </c>
      <c r="H113">
        <f ca="1">[1]!genBinomial(1,1)</f>
        <v>1</v>
      </c>
      <c r="I113" s="13">
        <f t="shared" ca="1" si="12"/>
        <v>2.0735637683065877</v>
      </c>
      <c r="J113">
        <f ca="1">[1]!genUniform($J$9,$J$10)</f>
        <v>0.97905670537260681</v>
      </c>
      <c r="K113">
        <f t="shared" ca="1" si="13"/>
        <v>6.1810569667859445</v>
      </c>
      <c r="L113" s="47">
        <f t="shared" ca="1" si="14"/>
        <v>8.9005665112266326E-3</v>
      </c>
      <c r="M113">
        <f t="shared" ca="1" si="15"/>
        <v>0.17233572465984237</v>
      </c>
      <c r="N113">
        <f ca="1">[1]!genUniform($N$9,$N$10)</f>
        <v>0.75683811665490119</v>
      </c>
      <c r="O113">
        <f t="shared" ca="1" si="16"/>
        <v>3.5912990051397879</v>
      </c>
      <c r="P113" s="47">
        <f t="shared" ca="1" si="17"/>
        <v>5.1713802070926101E-3</v>
      </c>
      <c r="Q113">
        <f t="shared" ca="1" si="18"/>
        <v>0.10012998098005876</v>
      </c>
      <c r="R113">
        <f ca="1">[1]!genUniform($R$9,$R$10)</f>
        <v>0.77209257140062426</v>
      </c>
      <c r="S113">
        <f t="shared" ca="1" si="19"/>
        <v>3.7096020970731161</v>
      </c>
      <c r="T113" s="47">
        <f t="shared" ca="1" si="20"/>
        <v>5.3417336828645492E-3</v>
      </c>
      <c r="U113">
        <f t="shared" ca="1" si="21"/>
        <v>0.10342842155217846</v>
      </c>
    </row>
    <row r="114" spans="1:21" x14ac:dyDescent="0.3">
      <c r="A114">
        <v>104</v>
      </c>
      <c r="C114">
        <f ca="1">[1]!GenLognormal($C$9,$C$10)</f>
        <v>33.346000109953394</v>
      </c>
      <c r="D114">
        <f ca="1">[1]!GenLognormal($D$9,$D$10)</f>
        <v>75.965202522870769</v>
      </c>
      <c r="E114">
        <f ca="1">[1]!genNormal($F$9,$F$10)</f>
        <v>60.337352839944771</v>
      </c>
      <c r="F114">
        <f t="shared" ca="1" si="11"/>
        <v>60.337352839944771</v>
      </c>
      <c r="G114">
        <f ca="1">[1]!GenLognormal($G$9,$G$10)</f>
        <v>28.800360905114538</v>
      </c>
      <c r="H114">
        <f ca="1">[1]!genBinomial(1,1)</f>
        <v>1</v>
      </c>
      <c r="I114" s="13">
        <f t="shared" ca="1" si="12"/>
        <v>2.1792137423992481</v>
      </c>
      <c r="J114">
        <f ca="1">[1]!genUniform($J$9,$J$10)</f>
        <v>0.69733403931786497</v>
      </c>
      <c r="K114">
        <f t="shared" ca="1" si="13"/>
        <v>3.473404256048525</v>
      </c>
      <c r="L114" s="47">
        <f t="shared" ca="1" si="14"/>
        <v>5.2564515886729052E-3</v>
      </c>
      <c r="M114">
        <f t="shared" ca="1" si="15"/>
        <v>9.9641546870227929E-2</v>
      </c>
      <c r="N114">
        <f ca="1">[1]!genUniform($N$9,$N$10)</f>
        <v>0.98690644616229328</v>
      </c>
      <c r="O114">
        <f t="shared" ca="1" si="16"/>
        <v>6.0402910991711201</v>
      </c>
      <c r="P114" s="47">
        <f t="shared" ca="1" si="17"/>
        <v>9.1410315079205311E-3</v>
      </c>
      <c r="Q114">
        <f t="shared" ca="1" si="18"/>
        <v>0.17327782898284999</v>
      </c>
      <c r="R114">
        <f ca="1">[1]!genUniform($R$9,$R$10)</f>
        <v>0.8668443957527705</v>
      </c>
      <c r="S114">
        <f t="shared" ca="1" si="19"/>
        <v>4.2016251852782984</v>
      </c>
      <c r="T114" s="47">
        <f t="shared" ca="1" si="20"/>
        <v>6.3584995445619824E-3</v>
      </c>
      <c r="U114">
        <f t="shared" ca="1" si="21"/>
        <v>0.12053202045255648</v>
      </c>
    </row>
    <row r="115" spans="1:21" x14ac:dyDescent="0.3">
      <c r="A115">
        <v>105</v>
      </c>
      <c r="C115">
        <f ca="1">[1]!GenLognormal($C$9,$C$10)</f>
        <v>24.276586860758975</v>
      </c>
      <c r="D115">
        <f ca="1">[1]!GenLognormal($D$9,$D$10)</f>
        <v>66.010377688766255</v>
      </c>
      <c r="E115">
        <f ca="1">[1]!genNormal($F$9,$F$10)</f>
        <v>58.716323835678807</v>
      </c>
      <c r="F115">
        <f t="shared" ca="1" si="11"/>
        <v>58.716323835678807</v>
      </c>
      <c r="G115">
        <f ca="1">[1]!GenLognormal($G$9,$G$10)</f>
        <v>29.243733706053476</v>
      </c>
      <c r="H115">
        <f ca="1">[1]!genBinomial(1,1)</f>
        <v>1</v>
      </c>
      <c r="I115" s="13">
        <f t="shared" ca="1" si="12"/>
        <v>1.853438653891077</v>
      </c>
      <c r="J115">
        <f ca="1">[1]!genUniform($J$9,$J$10)</f>
        <v>0.83130286817436072</v>
      </c>
      <c r="K115">
        <f t="shared" ca="1" si="13"/>
        <v>4.109020494679446</v>
      </c>
      <c r="L115" s="47">
        <f t="shared" ca="1" si="14"/>
        <v>5.2887620933816113E-3</v>
      </c>
      <c r="M115">
        <f t="shared" ca="1" si="15"/>
        <v>0.11537303195533136</v>
      </c>
      <c r="N115">
        <f ca="1">[1]!genUniform($N$9,$N$10)</f>
        <v>0.85684140241068218</v>
      </c>
      <c r="O115">
        <f t="shared" ca="1" si="16"/>
        <v>4.073487374913296</v>
      </c>
      <c r="P115" s="47">
        <f t="shared" ca="1" si="17"/>
        <v>5.2430270533344418E-3</v>
      </c>
      <c r="Q115">
        <f t="shared" ca="1" si="18"/>
        <v>0.11437533341195319</v>
      </c>
      <c r="R115">
        <f ca="1">[1]!genUniform($R$9,$R$10)</f>
        <v>0.8382230676189214</v>
      </c>
      <c r="S115">
        <f t="shared" ca="1" si="19"/>
        <v>4.0273764883492076</v>
      </c>
      <c r="T115" s="47">
        <f t="shared" ca="1" si="20"/>
        <v>5.1836772619989775E-3</v>
      </c>
      <c r="U115">
        <f t="shared" ca="1" si="21"/>
        <v>0.1130806324495375</v>
      </c>
    </row>
    <row r="116" spans="1:21" x14ac:dyDescent="0.3">
      <c r="A116">
        <v>106</v>
      </c>
      <c r="C116">
        <f ca="1">[1]!GenLognormal($C$9,$C$10)</f>
        <v>27.651707492306876</v>
      </c>
      <c r="D116">
        <f ca="1">[1]!GenLognormal($D$9,$D$10)</f>
        <v>65.35866859965229</v>
      </c>
      <c r="E116">
        <f ca="1">[1]!genNormal($F$9,$F$10)</f>
        <v>54.180588979682945</v>
      </c>
      <c r="F116">
        <f t="shared" ca="1" si="11"/>
        <v>54.180588979682945</v>
      </c>
      <c r="G116">
        <f ca="1">[1]!GenLognormal($G$9,$G$10)</f>
        <v>22.516507429874434</v>
      </c>
      <c r="H116">
        <f ca="1">[1]!genBinomial(1,1)</f>
        <v>1</v>
      </c>
      <c r="I116" s="13">
        <f t="shared" ca="1" si="12"/>
        <v>1.8645334672422802</v>
      </c>
      <c r="J116">
        <f ca="1">[1]!genUniform($J$9,$J$10)</f>
        <v>0.95379820445229646</v>
      </c>
      <c r="K116">
        <f t="shared" ca="1" si="13"/>
        <v>5.4081751154954638</v>
      </c>
      <c r="L116" s="47">
        <f t="shared" ca="1" si="14"/>
        <v>7.0025857635751228E-3</v>
      </c>
      <c r="M116">
        <f t="shared" ca="1" si="15"/>
        <v>0.15428287808790866</v>
      </c>
      <c r="N116">
        <f ca="1">[1]!genUniform($N$9,$N$10)</f>
        <v>0.90399758155067289</v>
      </c>
      <c r="O116">
        <f t="shared" ca="1" si="16"/>
        <v>4.4179345739137474</v>
      </c>
      <c r="P116" s="47">
        <f t="shared" ca="1" si="17"/>
        <v>5.7204075480201009E-3</v>
      </c>
      <c r="Q116">
        <f t="shared" ca="1" si="18"/>
        <v>0.12603357818694563</v>
      </c>
      <c r="R116">
        <f ca="1">[1]!genUniform($R$9,$R$10)</f>
        <v>0.99804184286314857</v>
      </c>
      <c r="S116">
        <f t="shared" ca="1" si="19"/>
        <v>7.6840534704792551</v>
      </c>
      <c r="T116" s="47">
        <f t="shared" ca="1" si="20"/>
        <v>9.9494269859637229E-3</v>
      </c>
      <c r="U116">
        <f t="shared" ca="1" si="21"/>
        <v>0.21920848705697138</v>
      </c>
    </row>
    <row r="117" spans="1:21" x14ac:dyDescent="0.3">
      <c r="A117">
        <v>107</v>
      </c>
      <c r="C117">
        <f ca="1">[1]!GenLognormal($C$9,$C$10)</f>
        <v>22.574326044410657</v>
      </c>
      <c r="D117">
        <f ca="1">[1]!GenLognormal($D$9,$D$10)</f>
        <v>75.454546968401317</v>
      </c>
      <c r="E117">
        <f ca="1">[1]!genNormal($F$9,$F$10)</f>
        <v>47.107474358930851</v>
      </c>
      <c r="F117">
        <f t="shared" ca="1" si="11"/>
        <v>47.107474358930851</v>
      </c>
      <c r="G117">
        <f ca="1">[1]!GenLognormal($G$9,$G$10)</f>
        <v>33.632636539757819</v>
      </c>
      <c r="H117">
        <f ca="1">[1]!genBinomial(1,1)</f>
        <v>1</v>
      </c>
      <c r="I117" s="13">
        <f t="shared" ca="1" si="12"/>
        <v>1.7876736424759039</v>
      </c>
      <c r="J117">
        <f ca="1">[1]!genUniform($J$9,$J$10)</f>
        <v>0.82641441249324155</v>
      </c>
      <c r="K117">
        <f t="shared" ca="1" si="13"/>
        <v>4.0791172894961134</v>
      </c>
      <c r="L117" s="47">
        <f t="shared" ca="1" si="14"/>
        <v>5.0639794881944117E-3</v>
      </c>
      <c r="M117">
        <f t="shared" ca="1" si="15"/>
        <v>9.6642690944175103E-2</v>
      </c>
      <c r="N117">
        <f ca="1">[1]!genUniform($N$9,$N$10)</f>
        <v>0.93342471557484052</v>
      </c>
      <c r="O117">
        <f t="shared" ca="1" si="16"/>
        <v>4.7245875573929776</v>
      </c>
      <c r="P117" s="47">
        <f t="shared" ca="1" si="17"/>
        <v>5.8652921166118316E-3</v>
      </c>
      <c r="Q117">
        <f t="shared" ca="1" si="18"/>
        <v>0.11193521116040948</v>
      </c>
      <c r="R117">
        <f ca="1">[1]!genUniform($R$9,$R$10)</f>
        <v>0.95319070628423153</v>
      </c>
      <c r="S117">
        <f t="shared" ca="1" si="19"/>
        <v>5.0927807628730397</v>
      </c>
      <c r="T117" s="47">
        <f t="shared" ca="1" si="20"/>
        <v>6.3223819004836522E-3</v>
      </c>
      <c r="U117">
        <f t="shared" ca="1" si="21"/>
        <v>0.12065846661976658</v>
      </c>
    </row>
    <row r="118" spans="1:21" x14ac:dyDescent="0.3">
      <c r="A118">
        <v>108</v>
      </c>
      <c r="C118">
        <f ca="1">[1]!GenLognormal($C$9,$C$10)</f>
        <v>25.006156241967361</v>
      </c>
      <c r="D118">
        <f ca="1">[1]!GenLognormal($D$9,$D$10)</f>
        <v>72.035786070949158</v>
      </c>
      <c r="E118">
        <f ca="1">[1]!genNormal($F$9,$F$10)</f>
        <v>58.241963992891243</v>
      </c>
      <c r="F118">
        <f t="shared" ca="1" si="11"/>
        <v>58.241963992891243</v>
      </c>
      <c r="G118">
        <f ca="1">[1]!GenLognormal($G$9,$G$10)</f>
        <v>20.852070317225493</v>
      </c>
      <c r="H118">
        <f ca="1">[1]!genBinomial(1,1)</f>
        <v>1</v>
      </c>
      <c r="I118" s="13">
        <f t="shared" ca="1" si="12"/>
        <v>2.1717111138278447</v>
      </c>
      <c r="J118">
        <f ca="1">[1]!genUniform($J$9,$J$10)</f>
        <v>0.72905179845242407</v>
      </c>
      <c r="K118">
        <f t="shared" ca="1" si="13"/>
        <v>3.5985232912957783</v>
      </c>
      <c r="L118" s="47">
        <f t="shared" ca="1" si="14"/>
        <v>5.4270507118579139E-3</v>
      </c>
      <c r="M118">
        <f t="shared" ca="1" si="15"/>
        <v>0.10848709303148753</v>
      </c>
      <c r="N118">
        <f ca="1">[1]!genUniform($N$9,$N$10)</f>
        <v>0.92692806025011909</v>
      </c>
      <c r="O118">
        <f t="shared" ca="1" si="16"/>
        <v>4.6472106226557077</v>
      </c>
      <c r="P118" s="47">
        <f t="shared" ca="1" si="17"/>
        <v>7.0086103871668188E-3</v>
      </c>
      <c r="Q118">
        <f t="shared" ca="1" si="18"/>
        <v>0.14010257273489124</v>
      </c>
      <c r="R118">
        <f ca="1">[1]!genUniform($R$9,$R$10)</f>
        <v>0.72273808027340003</v>
      </c>
      <c r="S118">
        <f t="shared" ca="1" si="19"/>
        <v>3.5192148713674967</v>
      </c>
      <c r="T118" s="47">
        <f t="shared" ca="1" si="20"/>
        <v>5.3074430889562645E-3</v>
      </c>
      <c r="U118">
        <f t="shared" ca="1" si="21"/>
        <v>0.10609612895137412</v>
      </c>
    </row>
    <row r="119" spans="1:21" x14ac:dyDescent="0.3">
      <c r="A119">
        <v>109</v>
      </c>
      <c r="C119">
        <f ca="1">[1]!GenLognormal($C$9,$C$10)</f>
        <v>24.716226837829463</v>
      </c>
      <c r="D119">
        <f ca="1">[1]!GenLognormal($D$9,$D$10)</f>
        <v>78.951010291076727</v>
      </c>
      <c r="E119">
        <f ca="1">[1]!genNormal($F$9,$F$10)</f>
        <v>68.948825175507992</v>
      </c>
      <c r="F119">
        <f t="shared" ca="1" si="11"/>
        <v>68.948825175507992</v>
      </c>
      <c r="G119">
        <f ca="1">[1]!GenLognormal($G$9,$G$10)</f>
        <v>19.648695643234511</v>
      </c>
      <c r="H119">
        <f ca="1">[1]!genBinomial(1,1)</f>
        <v>1</v>
      </c>
      <c r="I119" s="13">
        <f t="shared" ca="1" si="12"/>
        <v>2.6750995925835421</v>
      </c>
      <c r="J119">
        <f ca="1">[1]!genUniform($J$9,$J$10)</f>
        <v>0.80207696800802764</v>
      </c>
      <c r="K119">
        <f t="shared" ca="1" si="13"/>
        <v>3.9405373484114206</v>
      </c>
      <c r="L119" s="47">
        <f t="shared" ca="1" si="14"/>
        <v>7.3203679550664048E-3</v>
      </c>
      <c r="M119">
        <f t="shared" ca="1" si="15"/>
        <v>0.13351735229773284</v>
      </c>
      <c r="N119">
        <f ca="1">[1]!genUniform($N$9,$N$10)</f>
        <v>0.96193983244066228</v>
      </c>
      <c r="O119">
        <f t="shared" ca="1" si="16"/>
        <v>5.1827328201773497</v>
      </c>
      <c r="P119" s="47">
        <f t="shared" ca="1" si="17"/>
        <v>9.6280044831429032E-3</v>
      </c>
      <c r="Q119">
        <f t="shared" ca="1" si="18"/>
        <v>0.17560670097330935</v>
      </c>
      <c r="R119">
        <f ca="1">[1]!genUniform($R$9,$R$10)</f>
        <v>0.71363897378666807</v>
      </c>
      <c r="S119">
        <f t="shared" ca="1" si="19"/>
        <v>3.4870769919709943</v>
      </c>
      <c r="T119" s="47">
        <f t="shared" ca="1" si="20"/>
        <v>6.4779710003673961E-3</v>
      </c>
      <c r="U119">
        <f t="shared" ca="1" si="21"/>
        <v>0.11815274061899318</v>
      </c>
    </row>
    <row r="120" spans="1:21" x14ac:dyDescent="0.3">
      <c r="A120">
        <v>110</v>
      </c>
      <c r="C120">
        <f ca="1">[1]!GenLognormal($C$9,$C$10)</f>
        <v>35.117157970453938</v>
      </c>
      <c r="D120">
        <f ca="1">[1]!GenLognormal($D$9,$D$10)</f>
        <v>70.127329710288436</v>
      </c>
      <c r="E120">
        <f ca="1">[1]!genNormal($F$9,$F$10)</f>
        <v>65.482750485583011</v>
      </c>
      <c r="F120">
        <f t="shared" ca="1" si="11"/>
        <v>65.482750485583011</v>
      </c>
      <c r="G120">
        <f ca="1">[1]!GenLognormal($G$9,$G$10)</f>
        <v>21.28821395679984</v>
      </c>
      <c r="H120">
        <f ca="1">[1]!genBinomial(1,1)</f>
        <v>1</v>
      </c>
      <c r="I120" s="13">
        <f t="shared" ca="1" si="12"/>
        <v>2.2648385512659379</v>
      </c>
      <c r="J120">
        <f ca="1">[1]!genUniform($J$9,$J$10)</f>
        <v>0.70729933840691872</v>
      </c>
      <c r="K120">
        <f t="shared" ca="1" si="13"/>
        <v>3.5115480909976955</v>
      </c>
      <c r="L120" s="47">
        <f t="shared" ca="1" si="14"/>
        <v>5.5229788132749235E-3</v>
      </c>
      <c r="M120">
        <f t="shared" ca="1" si="15"/>
        <v>0.11340927316029097</v>
      </c>
      <c r="N120">
        <f ca="1">[1]!genUniform($N$9,$N$10)</f>
        <v>0.89950412108737965</v>
      </c>
      <c r="O120">
        <f t="shared" ca="1" si="16"/>
        <v>4.3790915039978593</v>
      </c>
      <c r="P120" s="47">
        <f t="shared" ca="1" si="17"/>
        <v>6.8874550401218666E-3</v>
      </c>
      <c r="Q120">
        <f t="shared" ca="1" si="18"/>
        <v>0.14142753329905303</v>
      </c>
      <c r="R120">
        <f ca="1">[1]!genUniform($R$9,$R$10)</f>
        <v>0.86763956846658108</v>
      </c>
      <c r="S120">
        <f t="shared" ca="1" si="19"/>
        <v>4.2069278570326878</v>
      </c>
      <c r="T120" s="47">
        <f t="shared" ca="1" si="20"/>
        <v>6.6166752729182156E-3</v>
      </c>
      <c r="U120">
        <f t="shared" ca="1" si="21"/>
        <v>0.13586732066320739</v>
      </c>
    </row>
    <row r="121" spans="1:21" x14ac:dyDescent="0.3">
      <c r="A121">
        <v>111</v>
      </c>
      <c r="C121">
        <f ca="1">[1]!GenLognormal($C$9,$C$10)</f>
        <v>28.25784976627989</v>
      </c>
      <c r="D121">
        <f ca="1">[1]!GenLognormal($D$9,$D$10)</f>
        <v>51.57911251476574</v>
      </c>
      <c r="E121">
        <f ca="1">[1]!genNormal($F$9,$F$10)</f>
        <v>47.559035234460666</v>
      </c>
      <c r="F121">
        <f t="shared" ca="1" si="11"/>
        <v>47.559035234460666</v>
      </c>
      <c r="G121">
        <f ca="1">[1]!GenLognormal($G$9,$G$10)</f>
        <v>30.519879598384467</v>
      </c>
      <c r="H121">
        <f ca="1">[1]!genBinomial(1,1)</f>
        <v>1</v>
      </c>
      <c r="I121" s="13">
        <f t="shared" ca="1" si="12"/>
        <v>1.2703113573411824</v>
      </c>
      <c r="J121">
        <f ca="1">[1]!genUniform($J$9,$J$10)</f>
        <v>0.76399164760244831</v>
      </c>
      <c r="K121">
        <f t="shared" ca="1" si="13"/>
        <v>3.7509452317399083</v>
      </c>
      <c r="L121" s="47">
        <f t="shared" ca="1" si="14"/>
        <v>3.3089363393360828E-3</v>
      </c>
      <c r="M121">
        <f t="shared" ca="1" si="15"/>
        <v>9.2379804466001691E-2</v>
      </c>
      <c r="N121">
        <f ca="1">[1]!genUniform($N$9,$N$10)</f>
        <v>0.86575564706026131</v>
      </c>
      <c r="O121">
        <f t="shared" ca="1" si="16"/>
        <v>4.1297793297334815</v>
      </c>
      <c r="P121" s="47">
        <f t="shared" ca="1" si="17"/>
        <v>3.643128879078679E-3</v>
      </c>
      <c r="Q121">
        <f t="shared" ca="1" si="18"/>
        <v>0.10170988468193354</v>
      </c>
      <c r="R121">
        <f ca="1">[1]!genUniform($R$9,$R$10)</f>
        <v>0.90524878098359507</v>
      </c>
      <c r="S121">
        <f t="shared" ca="1" si="19"/>
        <v>4.4983652789400219</v>
      </c>
      <c r="T121" s="47">
        <f t="shared" ca="1" si="20"/>
        <v>3.9682809050741287E-3</v>
      </c>
      <c r="U121">
        <f t="shared" ca="1" si="21"/>
        <v>0.11078756932219191</v>
      </c>
    </row>
    <row r="122" spans="1:21" x14ac:dyDescent="0.3">
      <c r="A122">
        <v>112</v>
      </c>
      <c r="C122">
        <f ca="1">[1]!GenLognormal($C$9,$C$10)</f>
        <v>25.539670760374442</v>
      </c>
      <c r="D122">
        <f ca="1">[1]!GenLognormal($D$9,$D$10)</f>
        <v>66.398137197936933</v>
      </c>
      <c r="E122">
        <f ca="1">[1]!genNormal($F$9,$F$10)</f>
        <v>64.635134008391162</v>
      </c>
      <c r="F122">
        <f t="shared" ca="1" si="11"/>
        <v>64.635134008391162</v>
      </c>
      <c r="G122">
        <f ca="1">[1]!GenLognormal($G$9,$G$10)</f>
        <v>31.764264554766644</v>
      </c>
      <c r="H122">
        <f ca="1">[1]!genBinomial(1,1)</f>
        <v>1</v>
      </c>
      <c r="I122" s="13">
        <f t="shared" ca="1" si="12"/>
        <v>1.9427794131561955</v>
      </c>
      <c r="J122">
        <f ca="1">[1]!genUniform($J$9,$J$10)</f>
        <v>0.78787420603097136</v>
      </c>
      <c r="K122">
        <f t="shared" ca="1" si="13"/>
        <v>3.8664361688064646</v>
      </c>
      <c r="L122" s="47">
        <f t="shared" ca="1" si="14"/>
        <v>5.216411521555356E-3</v>
      </c>
      <c r="M122">
        <f t="shared" ca="1" si="15"/>
        <v>0.11313017063486396</v>
      </c>
      <c r="N122">
        <f ca="1">[1]!genUniform($N$9,$N$10)</f>
        <v>0.79034637225806315</v>
      </c>
      <c r="O122">
        <f t="shared" ca="1" si="16"/>
        <v>3.7301853194834718</v>
      </c>
      <c r="P122" s="47">
        <f t="shared" ca="1" si="17"/>
        <v>5.0325883652430244E-3</v>
      </c>
      <c r="Q122">
        <f t="shared" ca="1" si="18"/>
        <v>0.10914353251125734</v>
      </c>
      <c r="R122">
        <f ca="1">[1]!genUniform($R$9,$R$10)</f>
        <v>0.72765125097386996</v>
      </c>
      <c r="S122">
        <f t="shared" ca="1" si="19"/>
        <v>3.5369067940051249</v>
      </c>
      <c r="T122" s="47">
        <f t="shared" ca="1" si="20"/>
        <v>4.7718261844759977E-3</v>
      </c>
      <c r="U122">
        <f t="shared" ca="1" si="21"/>
        <v>0.10348829041937249</v>
      </c>
    </row>
    <row r="123" spans="1:21" x14ac:dyDescent="0.3">
      <c r="A123">
        <v>113</v>
      </c>
      <c r="C123">
        <f ca="1">[1]!GenLognormal($C$9,$C$10)</f>
        <v>31.895402615500078</v>
      </c>
      <c r="D123">
        <f ca="1">[1]!GenLognormal($D$9,$D$10)</f>
        <v>70.77863306898179</v>
      </c>
      <c r="E123">
        <f ca="1">[1]!genNormal($F$9,$F$10)</f>
        <v>58.497546867043603</v>
      </c>
      <c r="F123">
        <f t="shared" ca="1" si="11"/>
        <v>58.497546867043603</v>
      </c>
      <c r="G123">
        <f ca="1">[1]!GenLognormal($G$9,$G$10)</f>
        <v>22.308547576710122</v>
      </c>
      <c r="H123">
        <f ca="1">[1]!genBinomial(1,1)</f>
        <v>1</v>
      </c>
      <c r="I123" s="13">
        <f t="shared" ca="1" si="12"/>
        <v>2.1120517937938659</v>
      </c>
      <c r="J123">
        <f ca="1">[1]!genUniform($J$9,$J$10)</f>
        <v>0.82657249769590257</v>
      </c>
      <c r="K123">
        <f t="shared" ca="1" si="13"/>
        <v>4.0800724567552713</v>
      </c>
      <c r="L123" s="47">
        <f t="shared" ca="1" si="14"/>
        <v>5.9842530215964687E-3</v>
      </c>
      <c r="M123">
        <f t="shared" ca="1" si="15"/>
        <v>0.12175036416287324</v>
      </c>
      <c r="N123">
        <f ca="1">[1]!genUniform($N$9,$N$10)</f>
        <v>0.94446579644302364</v>
      </c>
      <c r="O123">
        <f t="shared" ca="1" si="16"/>
        <v>4.8742683597694123</v>
      </c>
      <c r="P123" s="47">
        <f t="shared" ca="1" si="17"/>
        <v>7.1491022449192169E-3</v>
      </c>
      <c r="Q123">
        <f t="shared" ca="1" si="18"/>
        <v>0.14544936496089597</v>
      </c>
      <c r="R123">
        <f ca="1">[1]!genUniform($R$9,$R$10)</f>
        <v>0.85280322779238449</v>
      </c>
      <c r="S123">
        <f t="shared" ca="1" si="19"/>
        <v>4.1123779026210174</v>
      </c>
      <c r="T123" s="47">
        <f t="shared" ca="1" si="20"/>
        <v>6.0316355041590119E-3</v>
      </c>
      <c r="U123">
        <f t="shared" ca="1" si="21"/>
        <v>0.12271436660162566</v>
      </c>
    </row>
    <row r="124" spans="1:21" x14ac:dyDescent="0.3">
      <c r="A124">
        <v>114</v>
      </c>
      <c r="C124">
        <f ca="1">[1]!GenLognormal($C$9,$C$10)</f>
        <v>24.004436599496152</v>
      </c>
      <c r="D124">
        <f ca="1">[1]!GenLognormal($D$9,$D$10)</f>
        <v>52.164307059024964</v>
      </c>
      <c r="E124">
        <f ca="1">[1]!genNormal($F$9,$F$10)</f>
        <v>67.189269885422988</v>
      </c>
      <c r="F124">
        <f t="shared" ca="1" si="11"/>
        <v>67.189269885422988</v>
      </c>
      <c r="G124">
        <f ca="1">[1]!GenLognormal($G$9,$G$10)</f>
        <v>20.795600897428212</v>
      </c>
      <c r="H124">
        <f ca="1">[1]!genBinomial(1,1)</f>
        <v>1</v>
      </c>
      <c r="I124" s="13">
        <f t="shared" ca="1" si="12"/>
        <v>1.7208340134720521</v>
      </c>
      <c r="J124">
        <f ca="1">[1]!genUniform($J$9,$J$10)</f>
        <v>0.90697095289592389</v>
      </c>
      <c r="K124">
        <f t="shared" ca="1" si="13"/>
        <v>4.7162753958181183</v>
      </c>
      <c r="L124" s="47">
        <f t="shared" ca="1" si="14"/>
        <v>5.6360604986285994E-3</v>
      </c>
      <c r="M124">
        <f t="shared" ca="1" si="15"/>
        <v>0.15558391504830782</v>
      </c>
      <c r="N124">
        <f ca="1">[1]!genUniform($N$9,$N$10)</f>
        <v>0.91079608736422635</v>
      </c>
      <c r="O124">
        <f t="shared" ca="1" si="16"/>
        <v>4.4800360616713615</v>
      </c>
      <c r="P124" s="47">
        <f t="shared" ca="1" si="17"/>
        <v>5.3537489142398993E-3</v>
      </c>
      <c r="Q124">
        <f t="shared" ca="1" si="18"/>
        <v>0.14779068047011756</v>
      </c>
      <c r="R124">
        <f ca="1">[1]!genUniform($R$9,$R$10)</f>
        <v>0.97116728875436908</v>
      </c>
      <c r="S124">
        <f t="shared" ca="1" si="19"/>
        <v>5.4918915161299777</v>
      </c>
      <c r="T124" s="47">
        <f t="shared" ca="1" si="20"/>
        <v>6.5629400828160159E-3</v>
      </c>
      <c r="U124">
        <f t="shared" ca="1" si="21"/>
        <v>0.18117050243879368</v>
      </c>
    </row>
    <row r="125" spans="1:21" x14ac:dyDescent="0.3">
      <c r="A125">
        <v>115</v>
      </c>
      <c r="C125">
        <f ca="1">[1]!GenLognormal($C$9,$C$10)</f>
        <v>28.601556672196768</v>
      </c>
      <c r="D125">
        <f ca="1">[1]!GenLognormal($D$9,$D$10)</f>
        <v>72.667664965500563</v>
      </c>
      <c r="E125">
        <f ca="1">[1]!genNormal($F$9,$F$10)</f>
        <v>57.213831711170286</v>
      </c>
      <c r="F125">
        <f t="shared" ca="1" si="11"/>
        <v>57.213831711170286</v>
      </c>
      <c r="G125">
        <f ca="1">[1]!GenLognormal($G$9,$G$10)</f>
        <v>26.955110215562343</v>
      </c>
      <c r="H125">
        <f ca="1">[1]!genBinomial(1,1)</f>
        <v>1</v>
      </c>
      <c r="I125" s="13">
        <f t="shared" ca="1" si="12"/>
        <v>2.0517033992017639</v>
      </c>
      <c r="J125">
        <f ca="1">[1]!genUniform($J$9,$J$10)</f>
        <v>0.94076083574986669</v>
      </c>
      <c r="K125">
        <f t="shared" ca="1" si="13"/>
        <v>5.1640266078320822</v>
      </c>
      <c r="L125" s="47">
        <f t="shared" ca="1" si="14"/>
        <v>7.357674267262109E-3</v>
      </c>
      <c r="M125">
        <f t="shared" ca="1" si="15"/>
        <v>0.14580145034091166</v>
      </c>
      <c r="N125">
        <f ca="1">[1]!genUniform($N$9,$N$10)</f>
        <v>0.93216567697797958</v>
      </c>
      <c r="O125">
        <f t="shared" ca="1" si="16"/>
        <v>4.7090488658304404</v>
      </c>
      <c r="P125" s="47">
        <f t="shared" ca="1" si="17"/>
        <v>6.7094246979385597E-3</v>
      </c>
      <c r="Q125">
        <f t="shared" ca="1" si="18"/>
        <v>0.13295558030684512</v>
      </c>
      <c r="R125">
        <f ca="1">[1]!genUniform($R$9,$R$10)</f>
        <v>0.88677927577380922</v>
      </c>
      <c r="S125">
        <f t="shared" ca="1" si="19"/>
        <v>4.3441375114532157</v>
      </c>
      <c r="T125" s="47">
        <f t="shared" ca="1" si="20"/>
        <v>6.1895011797558717E-3</v>
      </c>
      <c r="U125">
        <f t="shared" ca="1" si="21"/>
        <v>0.12265265029611042</v>
      </c>
    </row>
    <row r="126" spans="1:21" x14ac:dyDescent="0.3">
      <c r="A126">
        <v>116</v>
      </c>
      <c r="C126">
        <f ca="1">[1]!GenLognormal($C$9,$C$10)</f>
        <v>27.40387020622023</v>
      </c>
      <c r="D126">
        <f ca="1">[1]!GenLognormal($D$9,$D$10)</f>
        <v>61.706300203796815</v>
      </c>
      <c r="E126">
        <f ca="1">[1]!genNormal($F$9,$F$10)</f>
        <v>55.528856444690106</v>
      </c>
      <c r="F126">
        <f t="shared" ca="1" si="11"/>
        <v>55.528856444690106</v>
      </c>
      <c r="G126">
        <f ca="1">[1]!GenLognormal($G$9,$G$10)</f>
        <v>28.548631399096813</v>
      </c>
      <c r="H126">
        <f ca="1">[1]!genBinomial(1,1)</f>
        <v>1</v>
      </c>
      <c r="I126" s="13">
        <f t="shared" ca="1" si="12"/>
        <v>1.68599770005602</v>
      </c>
      <c r="J126">
        <f ca="1">[1]!genUniform($J$9,$J$10)</f>
        <v>0.68730390239570627</v>
      </c>
      <c r="K126">
        <f t="shared" ca="1" si="13"/>
        <v>3.4359855963103056</v>
      </c>
      <c r="L126" s="47">
        <f t="shared" ca="1" si="14"/>
        <v>4.0229609811144361E-3</v>
      </c>
      <c r="M126">
        <f t="shared" ca="1" si="15"/>
        <v>9.3881237307569754E-2</v>
      </c>
      <c r="N126">
        <f ca="1">[1]!genUniform($N$9,$N$10)</f>
        <v>0.86404216520563193</v>
      </c>
      <c r="O126">
        <f t="shared" ca="1" si="16"/>
        <v>4.1187042508339635</v>
      </c>
      <c r="P126" s="47">
        <f t="shared" ca="1" si="17"/>
        <v>4.8223096486923718E-3</v>
      </c>
      <c r="Q126">
        <f t="shared" ca="1" si="18"/>
        <v>0.11253511993398918</v>
      </c>
      <c r="R126">
        <f ca="1">[1]!genUniform($R$9,$R$10)</f>
        <v>0.77284887013452985</v>
      </c>
      <c r="S126">
        <f t="shared" ca="1" si="19"/>
        <v>3.7127680780395078</v>
      </c>
      <c r="T126" s="47">
        <f t="shared" ca="1" si="20"/>
        <v>4.3470266947333467E-3</v>
      </c>
      <c r="U126">
        <f t="shared" ca="1" si="21"/>
        <v>0.10144374917540196</v>
      </c>
    </row>
    <row r="127" spans="1:21" x14ac:dyDescent="0.3">
      <c r="A127">
        <v>117</v>
      </c>
      <c r="C127">
        <f ca="1">[1]!GenLognormal($C$9,$C$10)</f>
        <v>25.480547927762977</v>
      </c>
      <c r="D127">
        <f ca="1">[1]!GenLognormal($D$9,$D$10)</f>
        <v>61.743742347546089</v>
      </c>
      <c r="E127">
        <f ca="1">[1]!genNormal($F$9,$F$10)</f>
        <v>42.092759322979944</v>
      </c>
      <c r="F127">
        <f t="shared" ca="1" si="11"/>
        <v>42.092759322979944</v>
      </c>
      <c r="G127">
        <f ca="1">[1]!GenLognormal($G$9,$G$10)</f>
        <v>27.997499325100577</v>
      </c>
      <c r="H127">
        <f ca="1">[1]!genBinomial(1,1)</f>
        <v>1</v>
      </c>
      <c r="I127" s="13">
        <f t="shared" ca="1" si="12"/>
        <v>1.4783127554109317</v>
      </c>
      <c r="J127">
        <f ca="1">[1]!genUniform($J$9,$J$10)</f>
        <v>0.77967209730629405</v>
      </c>
      <c r="K127">
        <f t="shared" ca="1" si="13"/>
        <v>3.8255749319206331</v>
      </c>
      <c r="L127" s="47">
        <f t="shared" ca="1" si="14"/>
        <v>3.9273584851656799E-3</v>
      </c>
      <c r="M127">
        <f t="shared" ca="1" si="15"/>
        <v>9.1594645928735868E-2</v>
      </c>
      <c r="N127">
        <f ca="1">[1]!genUniform($N$9,$N$10)</f>
        <v>0.75657530106688053</v>
      </c>
      <c r="O127">
        <f t="shared" ca="1" si="16"/>
        <v>3.5902731561217154</v>
      </c>
      <c r="P127" s="47">
        <f t="shared" ca="1" si="17"/>
        <v>3.6857962514612467E-3</v>
      </c>
      <c r="Q127">
        <f t="shared" ca="1" si="18"/>
        <v>8.5960882841030706E-2</v>
      </c>
      <c r="R127">
        <f ca="1">[1]!genUniform($R$9,$R$10)</f>
        <v>0.96389924571597918</v>
      </c>
      <c r="S127">
        <f t="shared" ca="1" si="19"/>
        <v>5.3073728110420744</v>
      </c>
      <c r="T127" s="47">
        <f t="shared" ca="1" si="20"/>
        <v>5.4485811974199104E-3</v>
      </c>
      <c r="U127">
        <f t="shared" ca="1" si="21"/>
        <v>0.12707290854060932</v>
      </c>
    </row>
    <row r="128" spans="1:21" x14ac:dyDescent="0.3">
      <c r="A128">
        <v>118</v>
      </c>
      <c r="C128">
        <f ca="1">[1]!GenLognormal($C$9,$C$10)</f>
        <v>31.135063416892468</v>
      </c>
      <c r="D128">
        <f ca="1">[1]!GenLognormal($D$9,$D$10)</f>
        <v>51.993102256401414</v>
      </c>
      <c r="E128">
        <f ca="1">[1]!genNormal($F$9,$F$10)</f>
        <v>55.316080020043515</v>
      </c>
      <c r="F128">
        <f t="shared" ca="1" si="11"/>
        <v>55.316080020043515</v>
      </c>
      <c r="G128">
        <f ca="1">[1]!GenLognormal($G$9,$G$10)</f>
        <v>28.26918963623336</v>
      </c>
      <c r="H128">
        <f ca="1">[1]!genBinomial(1,1)</f>
        <v>1</v>
      </c>
      <c r="I128" s="13">
        <f t="shared" ca="1" si="12"/>
        <v>1.421249855655093</v>
      </c>
      <c r="J128">
        <f ca="1">[1]!genUniform($J$9,$J$10)</f>
        <v>0.71108770385703191</v>
      </c>
      <c r="K128">
        <f t="shared" ca="1" si="13"/>
        <v>3.5263165813447337</v>
      </c>
      <c r="L128" s="47">
        <f t="shared" ca="1" si="14"/>
        <v>3.4804006473821967E-3</v>
      </c>
      <c r="M128">
        <f t="shared" ca="1" si="15"/>
        <v>9.6393112061577579E-2</v>
      </c>
      <c r="N128">
        <f ca="1">[1]!genUniform($N$9,$N$10)</f>
        <v>0.8385557585747434</v>
      </c>
      <c r="O128">
        <f t="shared" ca="1" si="16"/>
        <v>3.9671531181682922</v>
      </c>
      <c r="P128" s="47">
        <f t="shared" ca="1" si="17"/>
        <v>3.9154970809432898E-3</v>
      </c>
      <c r="Q128">
        <f t="shared" ca="1" si="18"/>
        <v>0.10844353485108969</v>
      </c>
      <c r="R128">
        <f ca="1">[1]!genUniform($R$9,$R$10)</f>
        <v>0.77277691105664159</v>
      </c>
      <c r="S128">
        <f t="shared" ca="1" si="19"/>
        <v>3.7124664747265137</v>
      </c>
      <c r="T128" s="47">
        <f t="shared" ca="1" si="20"/>
        <v>3.664126695367659E-3</v>
      </c>
      <c r="U128">
        <f t="shared" ca="1" si="21"/>
        <v>0.10148158529393778</v>
      </c>
    </row>
    <row r="129" spans="1:21" x14ac:dyDescent="0.3">
      <c r="A129">
        <v>119</v>
      </c>
      <c r="C129">
        <f ca="1">[1]!GenLognormal($C$9,$C$10)</f>
        <v>29.579288711430788</v>
      </c>
      <c r="D129">
        <f ca="1">[1]!GenLognormal($D$9,$D$10)</f>
        <v>59.565672654453564</v>
      </c>
      <c r="E129">
        <f ca="1">[1]!genNormal($F$9,$F$10)</f>
        <v>67.729821199313591</v>
      </c>
      <c r="F129">
        <f t="shared" ca="1" si="11"/>
        <v>67.729821199313591</v>
      </c>
      <c r="G129">
        <f ca="1">[1]!GenLognormal($G$9,$G$10)</f>
        <v>28.787337841420591</v>
      </c>
      <c r="H129">
        <f ca="1">[1]!genBinomial(1,1)</f>
        <v>1</v>
      </c>
      <c r="I129" s="13">
        <f t="shared" ca="1" si="12"/>
        <v>1.8502856597686042</v>
      </c>
      <c r="J129">
        <f ca="1">[1]!genUniform($J$9,$J$10)</f>
        <v>0.68770053003588472</v>
      </c>
      <c r="K129">
        <f t="shared" ca="1" si="13"/>
        <v>3.4374475785491745</v>
      </c>
      <c r="L129" s="47">
        <f t="shared" ca="1" si="14"/>
        <v>4.4168471949971181E-3</v>
      </c>
      <c r="M129">
        <f t="shared" ca="1" si="15"/>
        <v>0.10677727082328702</v>
      </c>
      <c r="N129">
        <f ca="1">[1]!genUniform($N$9,$N$10)</f>
        <v>0.70989030187586355</v>
      </c>
      <c r="O129">
        <f t="shared" ca="1" si="16"/>
        <v>3.4205315391211863</v>
      </c>
      <c r="P129" s="47">
        <f t="shared" ca="1" si="17"/>
        <v>4.3951114275153913E-3</v>
      </c>
      <c r="Q129">
        <f t="shared" ca="1" si="18"/>
        <v>0.10625180869419702</v>
      </c>
      <c r="R129">
        <f ca="1">[1]!genUniform($R$9,$R$10)</f>
        <v>0.80415385963626285</v>
      </c>
      <c r="S129">
        <f t="shared" ca="1" si="19"/>
        <v>3.8521986818184164</v>
      </c>
      <c r="T129" s="47">
        <f t="shared" ca="1" si="20"/>
        <v>4.9497694302417612E-3</v>
      </c>
      <c r="U129">
        <f t="shared" ca="1" si="21"/>
        <v>0.11966066463979097</v>
      </c>
    </row>
    <row r="130" spans="1:21" x14ac:dyDescent="0.3">
      <c r="A130">
        <v>120</v>
      </c>
      <c r="C130">
        <f ca="1">[1]!GenLognormal($C$9,$C$10)</f>
        <v>27.359493204130434</v>
      </c>
      <c r="D130">
        <f ca="1">[1]!GenLognormal($D$9,$D$10)</f>
        <v>62.911317364547557</v>
      </c>
      <c r="E130">
        <f ca="1">[1]!genNormal($F$9,$F$10)</f>
        <v>39.236523307865433</v>
      </c>
      <c r="F130">
        <f t="shared" ca="1" si="11"/>
        <v>39.236523307865433</v>
      </c>
      <c r="G130">
        <f ca="1">[1]!GenLognormal($G$9,$G$10)</f>
        <v>36.036595546504948</v>
      </c>
      <c r="H130">
        <f ca="1">[1]!genBinomial(1,1)</f>
        <v>1</v>
      </c>
      <c r="I130" s="13">
        <f t="shared" ca="1" si="12"/>
        <v>1.3314484774909432</v>
      </c>
      <c r="J130">
        <f ca="1">[1]!genUniform($J$9,$J$10)</f>
        <v>0.9446065064381497</v>
      </c>
      <c r="K130">
        <f t="shared" ca="1" si="13"/>
        <v>5.2300802256106032</v>
      </c>
      <c r="L130" s="47">
        <f t="shared" ca="1" si="14"/>
        <v>4.8358210788505039E-3</v>
      </c>
      <c r="M130">
        <f t="shared" ca="1" si="15"/>
        <v>0.11068886561687098</v>
      </c>
      <c r="N130">
        <f ca="1">[1]!genUniform($N$9,$N$10)</f>
        <v>0.9166606820017722</v>
      </c>
      <c r="O130">
        <f t="shared" ca="1" si="16"/>
        <v>4.537259493174461</v>
      </c>
      <c r="P130" s="47">
        <f t="shared" ca="1" si="17"/>
        <v>4.1952272528947669E-3</v>
      </c>
      <c r="Q130">
        <f t="shared" ca="1" si="18"/>
        <v>9.6026080795008489E-2</v>
      </c>
      <c r="R130">
        <f ca="1">[1]!genUniform($R$9,$R$10)</f>
        <v>0.79685302155811555</v>
      </c>
      <c r="S130">
        <f t="shared" ca="1" si="19"/>
        <v>3.8180966127222526</v>
      </c>
      <c r="T130" s="47">
        <f t="shared" ca="1" si="20"/>
        <v>3.5302770291127574E-3</v>
      </c>
      <c r="U130">
        <f t="shared" ca="1" si="21"/>
        <v>8.0805793534171541E-2</v>
      </c>
    </row>
    <row r="131" spans="1:21" x14ac:dyDescent="0.3">
      <c r="A131">
        <v>121</v>
      </c>
      <c r="C131">
        <f ca="1">[1]!GenLognormal($C$9,$C$10)</f>
        <v>27.539434187654127</v>
      </c>
      <c r="D131">
        <f ca="1">[1]!GenLognormal($D$9,$D$10)</f>
        <v>67.611902016056959</v>
      </c>
      <c r="E131">
        <f ca="1">[1]!genNormal($F$9,$F$10)</f>
        <v>65.467719785417515</v>
      </c>
      <c r="F131">
        <f t="shared" ca="1" si="11"/>
        <v>65.467719785417515</v>
      </c>
      <c r="G131">
        <f ca="1">[1]!GenLognormal($G$9,$G$10)</f>
        <v>33.231525195268659</v>
      </c>
      <c r="H131">
        <f ca="1">[1]!genBinomial(1,1)</f>
        <v>1</v>
      </c>
      <c r="I131" s="13">
        <f t="shared" ca="1" si="12"/>
        <v>1.9704331983249996</v>
      </c>
      <c r="J131">
        <f ca="1">[1]!genUniform($J$9,$J$10)</f>
        <v>0.82956615320029448</v>
      </c>
      <c r="K131">
        <f t="shared" ca="1" si="13"/>
        <v>4.0983090004646092</v>
      </c>
      <c r="L131" s="47">
        <f t="shared" ca="1" si="14"/>
        <v>5.6079472996594538E-3</v>
      </c>
      <c r="M131">
        <f t="shared" ca="1" si="15"/>
        <v>0.11943820349251232</v>
      </c>
      <c r="N131">
        <f ca="1">[1]!genUniform($N$9,$N$10)</f>
        <v>0.87847114529714987</v>
      </c>
      <c r="O131">
        <f t="shared" ca="1" si="16"/>
        <v>4.2161920825089529</v>
      </c>
      <c r="P131" s="47">
        <f t="shared" ca="1" si="17"/>
        <v>5.7692533679796236E-3</v>
      </c>
      <c r="Q131">
        <f t="shared" ca="1" si="18"/>
        <v>0.12287370421730895</v>
      </c>
      <c r="R131">
        <f ca="1">[1]!genUniform($R$9,$R$10)</f>
        <v>0.73733962480968784</v>
      </c>
      <c r="S131">
        <f t="shared" ca="1" si="19"/>
        <v>3.5725340929144531</v>
      </c>
      <c r="T131" s="47">
        <f t="shared" ca="1" si="20"/>
        <v>4.8884998464073107E-3</v>
      </c>
      <c r="U131">
        <f t="shared" ca="1" si="21"/>
        <v>0.10411539342813859</v>
      </c>
    </row>
    <row r="132" spans="1:21" x14ac:dyDescent="0.3">
      <c r="A132">
        <v>122</v>
      </c>
      <c r="C132">
        <f ca="1">[1]!GenLognormal($C$9,$C$10)</f>
        <v>25.909392455893986</v>
      </c>
      <c r="D132">
        <f ca="1">[1]!GenLognormal($D$9,$D$10)</f>
        <v>73.549335283408382</v>
      </c>
      <c r="E132">
        <f ca="1">[1]!genNormal($F$9,$F$10)</f>
        <v>71.914418698422949</v>
      </c>
      <c r="F132">
        <f t="shared" ca="1" si="11"/>
        <v>71.914418698422949</v>
      </c>
      <c r="G132">
        <f ca="1">[1]!GenLognormal($G$9,$G$10)</f>
        <v>29.938140118921236</v>
      </c>
      <c r="H132">
        <f ca="1">[1]!genBinomial(1,1)</f>
        <v>1</v>
      </c>
      <c r="I132" s="13">
        <f t="shared" ca="1" si="12"/>
        <v>2.3679791457499628</v>
      </c>
      <c r="J132">
        <f ca="1">[1]!genUniform($J$9,$J$10)</f>
        <v>0.92637393024699999</v>
      </c>
      <c r="K132">
        <f t="shared" ca="1" si="13"/>
        <v>4.9492333078592319</v>
      </c>
      <c r="L132" s="47">
        <f t="shared" ca="1" si="14"/>
        <v>8.1386675419873392E-3</v>
      </c>
      <c r="M132">
        <f t="shared" ca="1" si="15"/>
        <v>0.159344489182699</v>
      </c>
      <c r="N132">
        <f ca="1">[1]!genUniform($N$9,$N$10)</f>
        <v>0.84497661925505663</v>
      </c>
      <c r="O132">
        <f t="shared" ca="1" si="16"/>
        <v>4.0032202559513195</v>
      </c>
      <c r="P132" s="47">
        <f t="shared" ca="1" si="17"/>
        <v>6.5830153346781613E-3</v>
      </c>
      <c r="Q132">
        <f t="shared" ca="1" si="18"/>
        <v>0.12888684915246262</v>
      </c>
      <c r="R132">
        <f ca="1">[1]!genUniform($R$9,$R$10)</f>
        <v>0.84686233929843369</v>
      </c>
      <c r="S132">
        <f t="shared" ca="1" si="19"/>
        <v>4.0768830552654851</v>
      </c>
      <c r="T132" s="47">
        <f t="shared" ca="1" si="20"/>
        <v>6.7041486489792098E-3</v>
      </c>
      <c r="U132">
        <f t="shared" ca="1" si="21"/>
        <v>0.13125848136261611</v>
      </c>
    </row>
    <row r="133" spans="1:21" x14ac:dyDescent="0.3">
      <c r="A133">
        <v>123</v>
      </c>
      <c r="C133">
        <f ca="1">[1]!GenLognormal($C$9,$C$10)</f>
        <v>29.110268357418811</v>
      </c>
      <c r="D133">
        <f ca="1">[1]!GenLognormal($D$9,$D$10)</f>
        <v>65.160533199206341</v>
      </c>
      <c r="E133">
        <f ca="1">[1]!genNormal($F$9,$F$10)</f>
        <v>67.828628505010713</v>
      </c>
      <c r="F133">
        <f t="shared" ca="1" si="11"/>
        <v>67.828628505010713</v>
      </c>
      <c r="G133">
        <f ca="1">[1]!GenLognormal($G$9,$G$10)</f>
        <v>19.113895768917846</v>
      </c>
      <c r="H133">
        <f ca="1">[1]!genBinomial(1,1)</f>
        <v>1</v>
      </c>
      <c r="I133" s="13">
        <f t="shared" ca="1" si="12"/>
        <v>2.192372542819891</v>
      </c>
      <c r="J133">
        <f ca="1">[1]!genUniform($J$9,$J$10)</f>
        <v>0.71470952762279527</v>
      </c>
      <c r="K133">
        <f t="shared" ca="1" si="13"/>
        <v>3.5405798619664757</v>
      </c>
      <c r="L133" s="47">
        <f t="shared" ca="1" si="14"/>
        <v>5.3904653298863479E-3</v>
      </c>
      <c r="M133">
        <f t="shared" ca="1" si="15"/>
        <v>0.11912533083954085</v>
      </c>
      <c r="N133">
        <f ca="1">[1]!genUniform($N$9,$N$10)</f>
        <v>0.97562392794972785</v>
      </c>
      <c r="O133">
        <f t="shared" ca="1" si="16"/>
        <v>5.5424271787358999</v>
      </c>
      <c r="P133" s="47">
        <f t="shared" ca="1" si="17"/>
        <v>8.4382396994717359E-3</v>
      </c>
      <c r="Q133">
        <f t="shared" ca="1" si="18"/>
        <v>0.18647890940504611</v>
      </c>
      <c r="R133">
        <f ca="1">[1]!genUniform($R$9,$R$10)</f>
        <v>0.93139443621347562</v>
      </c>
      <c r="S133">
        <f t="shared" ca="1" si="19"/>
        <v>4.7732152090990283</v>
      </c>
      <c r="T133" s="47">
        <f t="shared" ca="1" si="20"/>
        <v>7.267129142638204E-3</v>
      </c>
      <c r="U133">
        <f t="shared" ca="1" si="21"/>
        <v>0.16059822490105827</v>
      </c>
    </row>
    <row r="134" spans="1:21" x14ac:dyDescent="0.3">
      <c r="A134">
        <v>124</v>
      </c>
      <c r="C134">
        <f ca="1">[1]!GenLognormal($C$9,$C$10)</f>
        <v>26.628206428753678</v>
      </c>
      <c r="D134">
        <f ca="1">[1]!GenLognormal($D$9,$D$10)</f>
        <v>72.185251761406931</v>
      </c>
      <c r="E134">
        <f ca="1">[1]!genNormal($F$9,$F$10)</f>
        <v>49.135138784457851</v>
      </c>
      <c r="F134">
        <f t="shared" ca="1" si="11"/>
        <v>49.135138784457851</v>
      </c>
      <c r="G134">
        <f ca="1">[1]!GenLognormal($G$9,$G$10)</f>
        <v>37.401367629630364</v>
      </c>
      <c r="H134">
        <f ca="1">[1]!genBinomial(1,1)</f>
        <v>1</v>
      </c>
      <c r="I134" s="13">
        <f t="shared" ca="1" si="12"/>
        <v>1.6765311716918405</v>
      </c>
      <c r="J134">
        <f ca="1">[1]!genUniform($J$9,$J$10)</f>
        <v>0.81559366592204818</v>
      </c>
      <c r="K134">
        <f t="shared" ca="1" si="13"/>
        <v>4.0155097239673978</v>
      </c>
      <c r="L134" s="47">
        <f t="shared" ca="1" si="14"/>
        <v>4.6750883489326666E-3</v>
      </c>
      <c r="M134">
        <f t="shared" ca="1" si="15"/>
        <v>9.3261809832216991E-2</v>
      </c>
      <c r="N134">
        <f ca="1">[1]!genUniform($N$9,$N$10)</f>
        <v>0.87015845370469302</v>
      </c>
      <c r="O134">
        <f t="shared" ca="1" si="16"/>
        <v>4.1588305240285663</v>
      </c>
      <c r="P134" s="47">
        <f t="shared" ca="1" si="17"/>
        <v>4.8419507023037527E-3</v>
      </c>
      <c r="Q134">
        <f t="shared" ca="1" si="18"/>
        <v>9.6590492395361119E-2</v>
      </c>
      <c r="R134">
        <f ca="1">[1]!genUniform($R$9,$R$10)</f>
        <v>0.78408823160007102</v>
      </c>
      <c r="S134">
        <f t="shared" ca="1" si="19"/>
        <v>3.7608718569407289</v>
      </c>
      <c r="T134" s="47">
        <f t="shared" ca="1" si="20"/>
        <v>4.3786242367359089E-3</v>
      </c>
      <c r="U134">
        <f t="shared" ca="1" si="21"/>
        <v>8.7347744131173424E-2</v>
      </c>
    </row>
    <row r="135" spans="1:21" x14ac:dyDescent="0.3">
      <c r="A135">
        <v>125</v>
      </c>
      <c r="C135">
        <f ca="1">[1]!GenLognormal($C$9,$C$10)</f>
        <v>29.238889001107573</v>
      </c>
      <c r="D135">
        <f ca="1">[1]!GenLognormal($D$9,$D$10)</f>
        <v>61.97296449503456</v>
      </c>
      <c r="E135">
        <f ca="1">[1]!genNormal($F$9,$F$10)</f>
        <v>57.131357706787405</v>
      </c>
      <c r="F135">
        <f t="shared" ca="1" si="11"/>
        <v>57.131357706787405</v>
      </c>
      <c r="G135">
        <f ca="1">[1]!GenLognormal($G$9,$G$10)</f>
        <v>24.599932858265042</v>
      </c>
      <c r="H135">
        <f ca="1">[1]!genBinomial(1,1)</f>
        <v>1</v>
      </c>
      <c r="I135" s="13">
        <f t="shared" ca="1" si="12"/>
        <v>1.786712980593153</v>
      </c>
      <c r="J135">
        <f ca="1">[1]!genUniform($J$9,$J$10)</f>
        <v>0.87305668961906779</v>
      </c>
      <c r="K135">
        <f t="shared" ca="1" si="13"/>
        <v>4.4024089800408612</v>
      </c>
      <c r="L135" s="47">
        <f t="shared" ca="1" si="14"/>
        <v>5.4623897711936599E-3</v>
      </c>
      <c r="M135">
        <f t="shared" ca="1" si="15"/>
        <v>0.12692375352076474</v>
      </c>
      <c r="N135">
        <f ca="1">[1]!genUniform($N$9,$N$10)</f>
        <v>0.95014988217191976</v>
      </c>
      <c r="O135">
        <f t="shared" ca="1" si="16"/>
        <v>4.9628442638156551</v>
      </c>
      <c r="P135" s="47">
        <f t="shared" ca="1" si="17"/>
        <v>6.1577626852928483E-3</v>
      </c>
      <c r="Q135">
        <f t="shared" ca="1" si="18"/>
        <v>0.1430813958808145</v>
      </c>
      <c r="R135">
        <f ca="1">[1]!genUniform($R$9,$R$10)</f>
        <v>0.83359461490421172</v>
      </c>
      <c r="S135">
        <f t="shared" ca="1" si="19"/>
        <v>4.0018007430288147</v>
      </c>
      <c r="T135" s="47">
        <f t="shared" ca="1" si="20"/>
        <v>4.9653259259145191E-3</v>
      </c>
      <c r="U135">
        <f t="shared" ca="1" si="21"/>
        <v>0.11537400851446747</v>
      </c>
    </row>
    <row r="136" spans="1:21" x14ac:dyDescent="0.3">
      <c r="A136">
        <v>126</v>
      </c>
      <c r="C136">
        <f ca="1">[1]!GenLognormal($C$9,$C$10)</f>
        <v>24.867313618557219</v>
      </c>
      <c r="D136">
        <f ca="1">[1]!GenLognormal($D$9,$D$10)</f>
        <v>64.22142046001332</v>
      </c>
      <c r="E136">
        <f ca="1">[1]!genNormal($F$9,$F$10)</f>
        <v>39.818222801678914</v>
      </c>
      <c r="F136">
        <f t="shared" ca="1" si="11"/>
        <v>39.818222801678914</v>
      </c>
      <c r="G136">
        <f ca="1">[1]!GenLognormal($G$9,$G$10)</f>
        <v>33.523723834491058</v>
      </c>
      <c r="H136">
        <f ca="1">[1]!genBinomial(1,1)</f>
        <v>1</v>
      </c>
      <c r="I136" s="13">
        <f t="shared" ca="1" si="12"/>
        <v>1.4101786601558814</v>
      </c>
      <c r="J136">
        <f ca="1">[1]!genUniform($J$9,$J$10)</f>
        <v>0.94413802029677552</v>
      </c>
      <c r="K136">
        <f t="shared" ca="1" si="13"/>
        <v>5.2217979487830837</v>
      </c>
      <c r="L136" s="47">
        <f t="shared" ca="1" si="14"/>
        <v>5.1136583576525405E-3</v>
      </c>
      <c r="M136">
        <f t="shared" ca="1" si="15"/>
        <v>0.11466062230131699</v>
      </c>
      <c r="N136">
        <f ca="1">[1]!genUniform($N$9,$N$10)</f>
        <v>0.93685533163174661</v>
      </c>
      <c r="O136">
        <f t="shared" ca="1" si="16"/>
        <v>4.7683884683778333</v>
      </c>
      <c r="P136" s="47">
        <f t="shared" ca="1" si="17"/>
        <v>4.6696386537776451E-3</v>
      </c>
      <c r="Q136">
        <f t="shared" ca="1" si="18"/>
        <v>0.10470462367967397</v>
      </c>
      <c r="R136">
        <f ca="1">[1]!genUniform($R$9,$R$10)</f>
        <v>0.95695479544271356</v>
      </c>
      <c r="S136">
        <f t="shared" ca="1" si="19"/>
        <v>5.162220737037936</v>
      </c>
      <c r="T136" s="47">
        <f t="shared" ca="1" si="20"/>
        <v>5.0553149461007394E-3</v>
      </c>
      <c r="U136">
        <f t="shared" ca="1" si="21"/>
        <v>0.11335242151670644</v>
      </c>
    </row>
    <row r="137" spans="1:21" x14ac:dyDescent="0.3">
      <c r="A137">
        <v>127</v>
      </c>
      <c r="C137">
        <f ca="1">[1]!GenLognormal($C$9,$C$10)</f>
        <v>31.410638024704429</v>
      </c>
      <c r="D137">
        <f ca="1">[1]!GenLognormal($D$9,$D$10)</f>
        <v>64.091610252949081</v>
      </c>
      <c r="E137">
        <f ca="1">[1]!genNormal($F$9,$F$10)</f>
        <v>69.463205671220322</v>
      </c>
      <c r="F137">
        <f t="shared" ca="1" si="11"/>
        <v>69.463205671220322</v>
      </c>
      <c r="G137">
        <f ca="1">[1]!GenLognormal($G$9,$G$10)</f>
        <v>22.74670106744869</v>
      </c>
      <c r="H137">
        <f ca="1">[1]!genBinomial(1,1)</f>
        <v>1</v>
      </c>
      <c r="I137" s="13">
        <f t="shared" ca="1" si="12"/>
        <v>2.1305210414301716</v>
      </c>
      <c r="J137">
        <f ca="1">[1]!genUniform($J$9,$J$10)</f>
        <v>0.84588382196602674</v>
      </c>
      <c r="K137">
        <f t="shared" ca="1" si="13"/>
        <v>4.2030881176783499</v>
      </c>
      <c r="L137" s="47">
        <f t="shared" ca="1" si="14"/>
        <v>6.2185886622908729E-3</v>
      </c>
      <c r="M137">
        <f t="shared" ca="1" si="15"/>
        <v>0.13971825077193809</v>
      </c>
      <c r="N137">
        <f ca="1">[1]!genUniform($N$9,$N$10)</f>
        <v>0.8519366105430618</v>
      </c>
      <c r="O137">
        <f t="shared" ca="1" si="16"/>
        <v>4.0438355260438561</v>
      </c>
      <c r="P137" s="47">
        <f t="shared" ca="1" si="17"/>
        <v>5.982969914110613E-3</v>
      </c>
      <c r="Q137">
        <f t="shared" ca="1" si="18"/>
        <v>0.13442440660043886</v>
      </c>
      <c r="R137">
        <f ca="1">[1]!genUniform($R$9,$R$10)</f>
        <v>0.69556112291238292</v>
      </c>
      <c r="S137">
        <f t="shared" ca="1" si="19"/>
        <v>3.4254562771543355</v>
      </c>
      <c r="T137" s="47">
        <f t="shared" ca="1" si="20"/>
        <v>5.0680601909558155E-3</v>
      </c>
      <c r="U137">
        <f t="shared" ca="1" si="21"/>
        <v>0.11386836196147167</v>
      </c>
    </row>
    <row r="138" spans="1:21" x14ac:dyDescent="0.3">
      <c r="A138">
        <v>128</v>
      </c>
      <c r="C138">
        <f ca="1">[1]!GenLognormal($C$9,$C$10)</f>
        <v>33.16037048076042</v>
      </c>
      <c r="D138">
        <f ca="1">[1]!GenLognormal($D$9,$D$10)</f>
        <v>81.118690393925917</v>
      </c>
      <c r="E138">
        <f ca="1">[1]!genNormal($F$9,$F$10)</f>
        <v>43.63689704507938</v>
      </c>
      <c r="F138">
        <f t="shared" ca="1" si="11"/>
        <v>43.63689704507938</v>
      </c>
      <c r="G138">
        <f ca="1">[1]!GenLognormal($G$9,$G$10)</f>
        <v>21.307135065226106</v>
      </c>
      <c r="H138">
        <f ca="1">[1]!genBinomial(1,1)</f>
        <v>1</v>
      </c>
      <c r="I138" s="13">
        <f t="shared" ca="1" si="12"/>
        <v>2.115246389601364</v>
      </c>
      <c r="J138">
        <f ca="1">[1]!genUniform($J$9,$J$10)</f>
        <v>0.94320198504444264</v>
      </c>
      <c r="K138">
        <f t="shared" ca="1" si="13"/>
        <v>5.2054513150385935</v>
      </c>
      <c r="L138" s="47">
        <f t="shared" ca="1" si="14"/>
        <v>7.64639729193129E-3</v>
      </c>
      <c r="M138">
        <f t="shared" ca="1" si="15"/>
        <v>0.13573705451740795</v>
      </c>
      <c r="N138">
        <f ca="1">[1]!genUniform($N$9,$N$10)</f>
        <v>0.89411500803278077</v>
      </c>
      <c r="O138">
        <f t="shared" ca="1" si="16"/>
        <v>4.3345682948068802</v>
      </c>
      <c r="P138" s="47">
        <f t="shared" ca="1" si="17"/>
        <v>6.3671388444936075E-3</v>
      </c>
      <c r="Q138">
        <f t="shared" ca="1" si="18"/>
        <v>0.11302795806424085</v>
      </c>
      <c r="R138">
        <f ca="1">[1]!genUniform($R$9,$R$10)</f>
        <v>0.9716209119839414</v>
      </c>
      <c r="S138">
        <f t="shared" ca="1" si="19"/>
        <v>5.5048741417847866</v>
      </c>
      <c r="T138" s="47">
        <f t="shared" ca="1" si="20"/>
        <v>8.0862258011251235E-3</v>
      </c>
      <c r="U138">
        <f t="shared" ca="1" si="21"/>
        <v>0.14354478723798628</v>
      </c>
    </row>
    <row r="139" spans="1:21" x14ac:dyDescent="0.3">
      <c r="A139">
        <v>129</v>
      </c>
      <c r="C139">
        <f ca="1">[1]!GenLognormal($C$9,$C$10)</f>
        <v>31.783087526623667</v>
      </c>
      <c r="D139">
        <f ca="1">[1]!GenLognormal($D$9,$D$10)</f>
        <v>75.730434077076339</v>
      </c>
      <c r="E139">
        <f ca="1">[1]!genNormal($F$9,$F$10)</f>
        <v>53.746998095810049</v>
      </c>
      <c r="F139">
        <f t="shared" ca="1" si="11"/>
        <v>53.746998095810049</v>
      </c>
      <c r="G139">
        <f ca="1">[1]!GenLognormal($G$9,$G$10)</f>
        <v>30.036529533426364</v>
      </c>
      <c r="H139">
        <f ca="1">[1]!genBinomial(1,1)</f>
        <v>1</v>
      </c>
      <c r="I139" s="13">
        <f t="shared" ca="1" si="12"/>
        <v>2.0010481907185671</v>
      </c>
      <c r="J139">
        <f ca="1">[1]!genUniform($J$9,$J$10)</f>
        <v>0.91966605794529543</v>
      </c>
      <c r="K139">
        <f t="shared" ca="1" si="13"/>
        <v>4.8626571454952678</v>
      </c>
      <c r="L139" s="47">
        <f t="shared" ca="1" si="14"/>
        <v>6.7572300576930677E-3</v>
      </c>
      <c r="M139">
        <f t="shared" ca="1" si="15"/>
        <v>0.12848746216315984</v>
      </c>
      <c r="N139">
        <f ca="1">[1]!genUniform($N$9,$N$10)</f>
        <v>0.84500751976712785</v>
      </c>
      <c r="O139">
        <f t="shared" ca="1" si="16"/>
        <v>4.0033969849315003</v>
      </c>
      <c r="P139" s="47">
        <f t="shared" ca="1" si="17"/>
        <v>5.5631877037676013E-3</v>
      </c>
      <c r="Q139">
        <f t="shared" ca="1" si="18"/>
        <v>0.105782970757463</v>
      </c>
      <c r="R139">
        <f ca="1">[1]!genUniform($R$9,$R$10)</f>
        <v>0.93492892440871744</v>
      </c>
      <c r="S139">
        <f t="shared" ca="1" si="19"/>
        <v>4.8177587057077913</v>
      </c>
      <c r="T139" s="47">
        <f t="shared" ca="1" si="20"/>
        <v>6.6948384315105563E-3</v>
      </c>
      <c r="U139">
        <f t="shared" ca="1" si="21"/>
        <v>0.12730109709345253</v>
      </c>
    </row>
    <row r="140" spans="1:21" x14ac:dyDescent="0.3">
      <c r="A140">
        <v>130</v>
      </c>
      <c r="C140">
        <f ca="1">[1]!GenLognormal($C$9,$C$10)</f>
        <v>21.467927167706069</v>
      </c>
      <c r="D140">
        <f ca="1">[1]!GenLognormal($D$9,$D$10)</f>
        <v>51.853750835808341</v>
      </c>
      <c r="E140">
        <f ca="1">[1]!genNormal($F$9,$F$10)</f>
        <v>35.711623892984036</v>
      </c>
      <c r="F140">
        <f t="shared" ref="F140:F203" ca="1" si="22">IF(E140&gt;35,E140,36)</f>
        <v>35.711623892984036</v>
      </c>
      <c r="G140">
        <f ca="1">[1]!GenLognormal($G$9,$G$10)</f>
        <v>27.732504916129784</v>
      </c>
      <c r="H140">
        <f ca="1">[1]!genBinomial(1,1)</f>
        <v>1</v>
      </c>
      <c r="I140" s="13">
        <f t="shared" ref="I140:I203" ca="1" si="23">(266.16-47.17*H140-2.33*G140+0.66*F140+0.017*(F140^2))*113.12/1000000*D140</f>
        <v>1.1709301009732773</v>
      </c>
      <c r="J140">
        <f ca="1">[1]!genUniform($J$9,$J$10)</f>
        <v>0.82418296288464421</v>
      </c>
      <c r="K140">
        <f t="shared" ref="K140:K203" ca="1" si="24">_xlfn.LOGNORM.INV($J140,$K$9,$K$10)</f>
        <v>4.065716839126142</v>
      </c>
      <c r="L140" s="47">
        <f t="shared" ref="L140:L203" ca="1" si="25">K140*$I140/24/60</f>
        <v>3.306020992338005E-3</v>
      </c>
      <c r="M140">
        <f t="shared" ref="M140:M203" ca="1" si="26">L140*24*60/$D140</f>
        <v>9.1809563478659276E-2</v>
      </c>
      <c r="N140">
        <f ca="1">[1]!genUniform($N$9,$N$10)</f>
        <v>0.99987099304820637</v>
      </c>
      <c r="O140">
        <f t="shared" ref="O140:O203" ca="1" si="27">_xlfn.LOGNORM.INV($N140,$O$9,$O$10)</f>
        <v>9.8309334362808745</v>
      </c>
      <c r="P140" s="47">
        <f t="shared" ref="P140:P203" ca="1" si="28">O140*$I140/24/60</f>
        <v>7.9939832508374529E-3</v>
      </c>
      <c r="Q140">
        <f t="shared" ref="Q140:Q203" ca="1" si="29">P140*24*60/$D140</f>
        <v>0.22199620462665967</v>
      </c>
      <c r="R140">
        <f ca="1">[1]!genUniform($R$9,$R$10)</f>
        <v>0.79588357407110533</v>
      </c>
      <c r="S140">
        <f t="shared" ref="S140:S203" ca="1" si="30">_xlfn.LOGNORM.INV($R140,$S$9,$S$10)</f>
        <v>3.8136464167670718</v>
      </c>
      <c r="T140" s="47">
        <f t="shared" ref="T140:T203" ca="1" si="31">S140*$I140/24/60</f>
        <v>3.101050961014892E-3</v>
      </c>
      <c r="U140">
        <f t="shared" ref="U140:U203" ca="1" si="32">T140*24*60/$D140</f>
        <v>8.6117461357833366E-2</v>
      </c>
    </row>
    <row r="141" spans="1:21" x14ac:dyDescent="0.3">
      <c r="A141">
        <v>131</v>
      </c>
      <c r="C141">
        <f ca="1">[1]!GenLognormal($C$9,$C$10)</f>
        <v>27.949140554101163</v>
      </c>
      <c r="D141">
        <f ca="1">[1]!GenLognormal($D$9,$D$10)</f>
        <v>63.836778400050662</v>
      </c>
      <c r="E141">
        <f ca="1">[1]!genNormal($F$9,$F$10)</f>
        <v>52.426873227434413</v>
      </c>
      <c r="F141">
        <f t="shared" ca="1" si="22"/>
        <v>52.426873227434413</v>
      </c>
      <c r="G141">
        <f ca="1">[1]!GenLognormal($G$9,$G$10)</f>
        <v>30.383980977977611</v>
      </c>
      <c r="H141">
        <f ca="1">[1]!genBinomial(1,1)</f>
        <v>1</v>
      </c>
      <c r="I141" s="13">
        <f t="shared" ca="1" si="23"/>
        <v>1.6574343086852747</v>
      </c>
      <c r="J141">
        <f ca="1">[1]!genUniform($J$9,$J$10)</f>
        <v>0.71549020697258436</v>
      </c>
      <c r="K141">
        <f t="shared" ca="1" si="24"/>
        <v>3.5436731200084473</v>
      </c>
      <c r="L141" s="47">
        <f t="shared" ca="1" si="25"/>
        <v>4.0787537554637437E-3</v>
      </c>
      <c r="M141">
        <f t="shared" ca="1" si="26"/>
        <v>9.2006607398958731E-2</v>
      </c>
      <c r="N141">
        <f ca="1">[1]!genUniform($N$9,$N$10)</f>
        <v>0.824418125912321</v>
      </c>
      <c r="O141">
        <f t="shared" ca="1" si="27"/>
        <v>3.8919655324976001</v>
      </c>
      <c r="P141" s="47">
        <f t="shared" ca="1" si="28"/>
        <v>4.4796369456819984E-3</v>
      </c>
      <c r="Q141">
        <f t="shared" ca="1" si="29"/>
        <v>0.10104954171335435</v>
      </c>
      <c r="R141">
        <f ca="1">[1]!genUniform($R$9,$R$10)</f>
        <v>0.85941325234166843</v>
      </c>
      <c r="S141">
        <f t="shared" ca="1" si="30"/>
        <v>4.1533983741732667</v>
      </c>
      <c r="T141" s="47">
        <f t="shared" ca="1" si="31"/>
        <v>4.7805451131891757E-3</v>
      </c>
      <c r="U141">
        <f t="shared" ca="1" si="32"/>
        <v>0.10783728652238737</v>
      </c>
    </row>
    <row r="142" spans="1:21" x14ac:dyDescent="0.3">
      <c r="A142">
        <v>132</v>
      </c>
      <c r="C142">
        <f ca="1">[1]!GenLognormal($C$9,$C$10)</f>
        <v>30.126213918813104</v>
      </c>
      <c r="D142">
        <f ca="1">[1]!GenLognormal($D$9,$D$10)</f>
        <v>75.022708339925416</v>
      </c>
      <c r="E142">
        <f ca="1">[1]!genNormal($F$9,$F$10)</f>
        <v>54.056296004667082</v>
      </c>
      <c r="F142">
        <f t="shared" ca="1" si="22"/>
        <v>54.056296004667082</v>
      </c>
      <c r="G142">
        <f ca="1">[1]!GenLognormal($G$9,$G$10)</f>
        <v>27.875965292610452</v>
      </c>
      <c r="H142">
        <f ca="1">[1]!genBinomial(1,1)</f>
        <v>1</v>
      </c>
      <c r="I142" s="13">
        <f t="shared" ca="1" si="23"/>
        <v>2.0316130175196134</v>
      </c>
      <c r="J142">
        <f ca="1">[1]!genUniform($J$9,$J$10)</f>
        <v>0.86307463746866875</v>
      </c>
      <c r="K142">
        <f t="shared" ca="1" si="24"/>
        <v>4.3249960358065405</v>
      </c>
      <c r="L142" s="47">
        <f t="shared" ca="1" si="25"/>
        <v>6.1018876715731186E-3</v>
      </c>
      <c r="M142">
        <f t="shared" ca="1" si="26"/>
        <v>0.11712078171389069</v>
      </c>
      <c r="N142">
        <f ca="1">[1]!genUniform($N$9,$N$10)</f>
        <v>0.94636086668361097</v>
      </c>
      <c r="O142">
        <f t="shared" ca="1" si="27"/>
        <v>4.9027914135780595</v>
      </c>
      <c r="P142" s="47">
        <f t="shared" ca="1" si="28"/>
        <v>6.9170658736170641E-3</v>
      </c>
      <c r="Q142">
        <f t="shared" ca="1" si="29"/>
        <v>0.13276746572354514</v>
      </c>
      <c r="R142">
        <f ca="1">[1]!genUniform($R$9,$R$10)</f>
        <v>0.92539841187338145</v>
      </c>
      <c r="S142">
        <f t="shared" ca="1" si="30"/>
        <v>4.7024000080225763</v>
      </c>
      <c r="T142" s="47">
        <f t="shared" ca="1" si="31"/>
        <v>6.6343451874187505E-3</v>
      </c>
      <c r="U142">
        <f t="shared" ca="1" si="32"/>
        <v>0.12734087160112378</v>
      </c>
    </row>
    <row r="143" spans="1:21" x14ac:dyDescent="0.3">
      <c r="A143">
        <v>133</v>
      </c>
      <c r="C143">
        <f ca="1">[1]!GenLognormal($C$9,$C$10)</f>
        <v>24.100386390308365</v>
      </c>
      <c r="D143">
        <f ca="1">[1]!GenLognormal($D$9,$D$10)</f>
        <v>67.965068110584937</v>
      </c>
      <c r="E143">
        <f ca="1">[1]!genNormal($F$9,$F$10)</f>
        <v>60.732257230588949</v>
      </c>
      <c r="F143">
        <f t="shared" ca="1" si="22"/>
        <v>60.732257230588949</v>
      </c>
      <c r="G143">
        <f ca="1">[1]!GenLognormal($G$9,$G$10)</f>
        <v>23.311456753425364</v>
      </c>
      <c r="H143">
        <f ca="1">[1]!genBinomial(1,1)</f>
        <v>1</v>
      </c>
      <c r="I143" s="13">
        <f t="shared" ca="1" si="23"/>
        <v>2.0562922114540707</v>
      </c>
      <c r="J143">
        <f ca="1">[1]!genUniform($J$9,$J$10)</f>
        <v>0.90215831759115306</v>
      </c>
      <c r="K143">
        <f t="shared" ca="1" si="24"/>
        <v>4.6657209631959935</v>
      </c>
      <c r="L143" s="47">
        <f t="shared" ca="1" si="25"/>
        <v>6.6625594982207687E-3</v>
      </c>
      <c r="M143">
        <f t="shared" ca="1" si="26"/>
        <v>0.1411620107821788</v>
      </c>
      <c r="N143">
        <f ca="1">[1]!genUniform($N$9,$N$10)</f>
        <v>0.83147592123743863</v>
      </c>
      <c r="O143">
        <f t="shared" ca="1" si="27"/>
        <v>3.9288137719773646</v>
      </c>
      <c r="P143" s="47">
        <f t="shared" ca="1" si="28"/>
        <v>5.6102702497017659E-3</v>
      </c>
      <c r="Q143">
        <f t="shared" ca="1" si="29"/>
        <v>0.11886678530838321</v>
      </c>
      <c r="R143">
        <f ca="1">[1]!genUniform($R$9,$R$10)</f>
        <v>0.76373185206177263</v>
      </c>
      <c r="S143">
        <f t="shared" ca="1" si="30"/>
        <v>3.6751628487914023</v>
      </c>
      <c r="T143" s="47">
        <f t="shared" ca="1" si="31"/>
        <v>5.2480616262466076E-3</v>
      </c>
      <c r="U143">
        <f t="shared" ca="1" si="32"/>
        <v>0.11119254275591829</v>
      </c>
    </row>
    <row r="144" spans="1:21" x14ac:dyDescent="0.3">
      <c r="A144">
        <v>134</v>
      </c>
      <c r="C144">
        <f ca="1">[1]!GenLognormal($C$9,$C$10)</f>
        <v>24.317882528546292</v>
      </c>
      <c r="D144">
        <f ca="1">[1]!GenLognormal($D$9,$D$10)</f>
        <v>49.037052562841552</v>
      </c>
      <c r="E144">
        <f ca="1">[1]!genNormal($F$9,$F$10)</f>
        <v>38.015949349727478</v>
      </c>
      <c r="F144">
        <f t="shared" ca="1" si="22"/>
        <v>38.015949349727478</v>
      </c>
      <c r="G144">
        <f ca="1">[1]!GenLognormal($G$9,$G$10)</f>
        <v>33.329460099996489</v>
      </c>
      <c r="H144">
        <f ca="1">[1]!genBinomial(1,1)</f>
        <v>1</v>
      </c>
      <c r="I144" s="13">
        <f t="shared" ca="1" si="23"/>
        <v>1.059443459208198</v>
      </c>
      <c r="J144">
        <f ca="1">[1]!genUniform($J$9,$J$10)</f>
        <v>0.92064786543600496</v>
      </c>
      <c r="K144">
        <f t="shared" ca="1" si="24"/>
        <v>4.87488440556311</v>
      </c>
      <c r="L144" s="47">
        <f t="shared" ca="1" si="25"/>
        <v>3.5865724985207508E-3</v>
      </c>
      <c r="M144">
        <f t="shared" ca="1" si="26"/>
        <v>0.10532167265255805</v>
      </c>
      <c r="N144">
        <f ca="1">[1]!genUniform($N$9,$N$10)</f>
        <v>0.72061830473951904</v>
      </c>
      <c r="O144">
        <f t="shared" ca="1" si="27"/>
        <v>3.4575454846494442</v>
      </c>
      <c r="P144" s="47">
        <f t="shared" ca="1" si="28"/>
        <v>2.543801353212981E-3</v>
      </c>
      <c r="Q144">
        <f t="shared" ca="1" si="29"/>
        <v>7.4700124848091562E-2</v>
      </c>
      <c r="R144">
        <f ca="1">[1]!genUniform($R$9,$R$10)</f>
        <v>0.73702514769301797</v>
      </c>
      <c r="S144">
        <f t="shared" ca="1" si="30"/>
        <v>3.5713616404077015</v>
      </c>
      <c r="T144" s="47">
        <f t="shared" ca="1" si="31"/>
        <v>2.6275387016645836E-3</v>
      </c>
      <c r="U144">
        <f t="shared" ca="1" si="32"/>
        <v>7.7159118108662883E-2</v>
      </c>
    </row>
    <row r="145" spans="1:21" x14ac:dyDescent="0.3">
      <c r="A145">
        <v>135</v>
      </c>
      <c r="C145">
        <f ca="1">[1]!GenLognormal($C$9,$C$10)</f>
        <v>31.062453352333868</v>
      </c>
      <c r="D145">
        <f ca="1">[1]!GenLognormal($D$9,$D$10)</f>
        <v>61.617513924731654</v>
      </c>
      <c r="E145">
        <f ca="1">[1]!genNormal($F$9,$F$10)</f>
        <v>45.817913778946114</v>
      </c>
      <c r="F145">
        <f t="shared" ca="1" si="22"/>
        <v>45.817913778946114</v>
      </c>
      <c r="G145">
        <f ca="1">[1]!GenLognormal($G$9,$G$10)</f>
        <v>26.145559128172401</v>
      </c>
      <c r="H145">
        <f ca="1">[1]!genBinomial(1,1)</f>
        <v>1</v>
      </c>
      <c r="I145" s="13">
        <f t="shared" ca="1" si="23"/>
        <v>1.5613079952571316</v>
      </c>
      <c r="J145">
        <f ca="1">[1]!genUniform($J$9,$J$10)</f>
        <v>0.71277267629096275</v>
      </c>
      <c r="K145">
        <f t="shared" ca="1" si="24"/>
        <v>3.5329344984820414</v>
      </c>
      <c r="L145" s="47">
        <f t="shared" ca="1" si="25"/>
        <v>3.8305547772220522E-3</v>
      </c>
      <c r="M145">
        <f t="shared" ca="1" si="26"/>
        <v>8.9519984300856031E-2</v>
      </c>
      <c r="N145">
        <f ca="1">[1]!genUniform($N$9,$N$10)</f>
        <v>0.90398747626932463</v>
      </c>
      <c r="O145">
        <f t="shared" ca="1" si="27"/>
        <v>4.417845346842495</v>
      </c>
      <c r="P145" s="47">
        <f t="shared" ca="1" si="28"/>
        <v>4.7900119873852103E-3</v>
      </c>
      <c r="Q145">
        <f t="shared" ca="1" si="29"/>
        <v>0.1119424790532839</v>
      </c>
      <c r="R145">
        <f ca="1">[1]!genUniform($R$9,$R$10)</f>
        <v>0.79864107557099995</v>
      </c>
      <c r="S145">
        <f t="shared" ca="1" si="30"/>
        <v>3.8263516912381244</v>
      </c>
      <c r="T145" s="47">
        <f t="shared" ca="1" si="31"/>
        <v>4.148689922358147E-3</v>
      </c>
      <c r="U145">
        <f t="shared" ca="1" si="32"/>
        <v>9.6954795928530305E-2</v>
      </c>
    </row>
    <row r="146" spans="1:21" x14ac:dyDescent="0.3">
      <c r="A146">
        <v>136</v>
      </c>
      <c r="C146">
        <f ca="1">[1]!GenLognormal($C$9,$C$10)</f>
        <v>19.243709375805324</v>
      </c>
      <c r="D146">
        <f ca="1">[1]!GenLognormal($D$9,$D$10)</f>
        <v>56.638063308554685</v>
      </c>
      <c r="E146">
        <f ca="1">[1]!genNormal($F$9,$F$10)</f>
        <v>60.726768917873152</v>
      </c>
      <c r="F146">
        <f t="shared" ca="1" si="22"/>
        <v>60.726768917873152</v>
      </c>
      <c r="G146">
        <f ca="1">[1]!GenLognormal($G$9,$G$10)</f>
        <v>26.277451197454912</v>
      </c>
      <c r="H146">
        <f ca="1">[1]!genBinomial(1,1)</f>
        <v>1</v>
      </c>
      <c r="I146" s="13">
        <f t="shared" ca="1" si="23"/>
        <v>1.6692197784904272</v>
      </c>
      <c r="J146">
        <f ca="1">[1]!genUniform($J$9,$J$10)</f>
        <v>0.85185523958404352</v>
      </c>
      <c r="K146">
        <f t="shared" ca="1" si="24"/>
        <v>4.2439585489064928</v>
      </c>
      <c r="L146" s="47">
        <f t="shared" ca="1" si="25"/>
        <v>4.9195135756446183E-3</v>
      </c>
      <c r="M146">
        <f t="shared" ca="1" si="26"/>
        <v>0.12507665578773874</v>
      </c>
      <c r="N146">
        <f ca="1">[1]!genUniform($N$9,$N$10)</f>
        <v>0.9833927799362786</v>
      </c>
      <c r="O146">
        <f t="shared" ca="1" si="27"/>
        <v>5.8501654605117706</v>
      </c>
      <c r="P146" s="47">
        <f t="shared" ca="1" si="28"/>
        <v>6.7813971486998647E-3</v>
      </c>
      <c r="Q146">
        <f t="shared" ca="1" si="29"/>
        <v>0.17241429744743503</v>
      </c>
      <c r="R146">
        <f ca="1">[1]!genUniform($R$9,$R$10)</f>
        <v>0.70953499373046047</v>
      </c>
      <c r="S146">
        <f t="shared" ca="1" si="30"/>
        <v>3.4728363242075413</v>
      </c>
      <c r="T146" s="47">
        <f t="shared" ca="1" si="31"/>
        <v>4.0256438054355704E-3</v>
      </c>
      <c r="U146">
        <f t="shared" ca="1" si="32"/>
        <v>0.10235037607565309</v>
      </c>
    </row>
    <row r="147" spans="1:21" x14ac:dyDescent="0.3">
      <c r="A147">
        <v>137</v>
      </c>
      <c r="C147">
        <f ca="1">[1]!GenLognormal($C$9,$C$10)</f>
        <v>30.155305809227215</v>
      </c>
      <c r="D147">
        <f ca="1">[1]!GenLognormal($D$9,$D$10)</f>
        <v>80.763735200606973</v>
      </c>
      <c r="E147">
        <f ca="1">[1]!genNormal($F$9,$F$10)</f>
        <v>66.458355827600556</v>
      </c>
      <c r="F147">
        <f t="shared" ca="1" si="22"/>
        <v>66.458355827600556</v>
      </c>
      <c r="G147">
        <f ca="1">[1]!GenLognormal($G$9,$G$10)</f>
        <v>23.403156975402361</v>
      </c>
      <c r="H147">
        <f ca="1">[1]!genBinomial(1,1)</f>
        <v>1</v>
      </c>
      <c r="I147" s="13">
        <f t="shared" ca="1" si="23"/>
        <v>2.5892071420180169</v>
      </c>
      <c r="J147">
        <f ca="1">[1]!genUniform($J$9,$J$10)</f>
        <v>0.97605894416385031</v>
      </c>
      <c r="K147">
        <f t="shared" ca="1" si="24"/>
        <v>6.0504804937891992</v>
      </c>
      <c r="L147" s="47">
        <f t="shared" ca="1" si="25"/>
        <v>1.0879130074416453E-2</v>
      </c>
      <c r="M147">
        <f t="shared" ca="1" si="26"/>
        <v>0.193972545576891</v>
      </c>
      <c r="N147">
        <f ca="1">[1]!genUniform($N$9,$N$10)</f>
        <v>0.84279733401117951</v>
      </c>
      <c r="O147">
        <f t="shared" ca="1" si="27"/>
        <v>3.9908339095914895</v>
      </c>
      <c r="P147" s="47">
        <f t="shared" ca="1" si="28"/>
        <v>7.1757608759180349E-3</v>
      </c>
      <c r="Q147">
        <f t="shared" ca="1" si="29"/>
        <v>0.12794227057052102</v>
      </c>
      <c r="R147">
        <f ca="1">[1]!genUniform($R$9,$R$10)</f>
        <v>0.76856959933821223</v>
      </c>
      <c r="S147">
        <f t="shared" ca="1" si="30"/>
        <v>3.6949667639683978</v>
      </c>
      <c r="T147" s="47">
        <f t="shared" ca="1" si="31"/>
        <v>6.6437738436015111E-3</v>
      </c>
      <c r="U147">
        <f t="shared" ca="1" si="32"/>
        <v>0.11845705638827705</v>
      </c>
    </row>
    <row r="148" spans="1:21" x14ac:dyDescent="0.3">
      <c r="A148">
        <v>138</v>
      </c>
      <c r="C148">
        <f ca="1">[1]!GenLognormal($C$9,$C$10)</f>
        <v>35.360510347340188</v>
      </c>
      <c r="D148">
        <f ca="1">[1]!GenLognormal($D$9,$D$10)</f>
        <v>92.053000526859094</v>
      </c>
      <c r="E148">
        <f ca="1">[1]!genNormal($F$9,$F$10)</f>
        <v>69.125638477012387</v>
      </c>
      <c r="F148">
        <f t="shared" ca="1" si="22"/>
        <v>69.125638477012387</v>
      </c>
      <c r="G148">
        <f ca="1">[1]!GenLognormal($G$9,$G$10)</f>
        <v>30.426068712105938</v>
      </c>
      <c r="H148">
        <f ca="1">[1]!genBinomial(1,1)</f>
        <v>1</v>
      </c>
      <c r="I148" s="13">
        <f t="shared" ca="1" si="23"/>
        <v>2.8630869713487521</v>
      </c>
      <c r="J148">
        <f ca="1">[1]!genUniform($J$9,$J$10)</f>
        <v>0.70736488862648483</v>
      </c>
      <c r="K148">
        <f t="shared" ca="1" si="24"/>
        <v>3.5118023448690563</v>
      </c>
      <c r="L148" s="47">
        <f t="shared" ca="1" si="25"/>
        <v>6.9823580135740231E-3</v>
      </c>
      <c r="M148">
        <f t="shared" ca="1" si="26"/>
        <v>0.10922615756140265</v>
      </c>
      <c r="N148">
        <f ca="1">[1]!genUniform($N$9,$N$10)</f>
        <v>0.79176586236762492</v>
      </c>
      <c r="O148">
        <f t="shared" ca="1" si="27"/>
        <v>3.7364638892310742</v>
      </c>
      <c r="P148" s="47">
        <f t="shared" ca="1" si="28"/>
        <v>7.4290424167865101E-3</v>
      </c>
      <c r="Q148">
        <f t="shared" ca="1" si="29"/>
        <v>0.11621371404456478</v>
      </c>
      <c r="R148">
        <f ca="1">[1]!genUniform($R$9,$R$10)</f>
        <v>0.86293470957481411</v>
      </c>
      <c r="S148">
        <f t="shared" ca="1" si="30"/>
        <v>4.1759597592374176</v>
      </c>
      <c r="T148" s="47">
        <f t="shared" ca="1" si="31"/>
        <v>8.3028722080203624E-3</v>
      </c>
      <c r="U148">
        <f t="shared" ca="1" si="32"/>
        <v>0.12988317503089733</v>
      </c>
    </row>
    <row r="149" spans="1:21" x14ac:dyDescent="0.3">
      <c r="A149">
        <v>139</v>
      </c>
      <c r="C149">
        <f ca="1">[1]!GenLognormal($C$9,$C$10)</f>
        <v>26.594687420595083</v>
      </c>
      <c r="D149">
        <f ca="1">[1]!GenLognormal($D$9,$D$10)</f>
        <v>64.835908029724095</v>
      </c>
      <c r="E149">
        <f ca="1">[1]!genNormal($F$9,$F$10)</f>
        <v>56.449785536493572</v>
      </c>
      <c r="F149">
        <f t="shared" ca="1" si="22"/>
        <v>56.449785536493572</v>
      </c>
      <c r="G149">
        <f ca="1">[1]!GenLognormal($G$9,$G$10)</f>
        <v>21.363753302385195</v>
      </c>
      <c r="H149">
        <f ca="1">[1]!genBinomial(1,1)</f>
        <v>1</v>
      </c>
      <c r="I149" s="13">
        <f t="shared" ca="1" si="23"/>
        <v>1.9116041619089215</v>
      </c>
      <c r="J149">
        <f ca="1">[1]!genUniform($J$9,$J$10)</f>
        <v>0.89606902979360203</v>
      </c>
      <c r="K149">
        <f t="shared" ca="1" si="24"/>
        <v>4.6050313021813167</v>
      </c>
      <c r="L149" s="47">
        <f t="shared" ca="1" si="25"/>
        <v>6.1131923631740732E-3</v>
      </c>
      <c r="M149">
        <f t="shared" ca="1" si="26"/>
        <v>0.13577348217186874</v>
      </c>
      <c r="N149">
        <f ca="1">[1]!genUniform($N$9,$N$10)</f>
        <v>0.78047249786664052</v>
      </c>
      <c r="O149">
        <f t="shared" ca="1" si="27"/>
        <v>3.6874663760908009</v>
      </c>
      <c r="P149" s="47">
        <f t="shared" ca="1" si="28"/>
        <v>4.8951222718294331E-3</v>
      </c>
      <c r="Q149">
        <f t="shared" ca="1" si="29"/>
        <v>0.10872024909719431</v>
      </c>
      <c r="R149">
        <f ca="1">[1]!genUniform($R$9,$R$10)</f>
        <v>0.76520095743898253</v>
      </c>
      <c r="S149">
        <f t="shared" ca="1" si="30"/>
        <v>3.6811416553816341</v>
      </c>
      <c r="T149" s="47">
        <f t="shared" ca="1" si="31"/>
        <v>4.8867261868082148E-3</v>
      </c>
      <c r="U149">
        <f t="shared" ca="1" si="32"/>
        <v>0.10853377276335453</v>
      </c>
    </row>
    <row r="150" spans="1:21" x14ac:dyDescent="0.3">
      <c r="A150">
        <v>140</v>
      </c>
      <c r="C150">
        <f ca="1">[1]!GenLognormal($C$9,$C$10)</f>
        <v>24.166626302635969</v>
      </c>
      <c r="D150">
        <f ca="1">[1]!GenLognormal($D$9,$D$10)</f>
        <v>73.756564120505956</v>
      </c>
      <c r="E150">
        <f ca="1">[1]!genNormal($F$9,$F$10)</f>
        <v>74.192090584325754</v>
      </c>
      <c r="F150">
        <f t="shared" ca="1" si="22"/>
        <v>74.192090584325754</v>
      </c>
      <c r="G150">
        <f ca="1">[1]!GenLognormal($G$9,$G$10)</f>
        <v>31.366927362124045</v>
      </c>
      <c r="H150">
        <f ca="1">[1]!genBinomial(1,1)</f>
        <v>1</v>
      </c>
      <c r="I150" s="13">
        <f t="shared" ca="1" si="23"/>
        <v>2.4066185165549356</v>
      </c>
      <c r="J150">
        <f ca="1">[1]!genUniform($J$9,$J$10)</f>
        <v>0.7028100518243936</v>
      </c>
      <c r="K150">
        <f t="shared" ca="1" si="24"/>
        <v>3.4942407658690748</v>
      </c>
      <c r="L150" s="47">
        <f t="shared" ca="1" si="25"/>
        <v>5.8397948114177877E-3</v>
      </c>
      <c r="M150">
        <f t="shared" ca="1" si="26"/>
        <v>0.11401432033496312</v>
      </c>
      <c r="N150">
        <f ca="1">[1]!genUniform($N$9,$N$10)</f>
        <v>0.77806420233590901</v>
      </c>
      <c r="O150">
        <f t="shared" ca="1" si="27"/>
        <v>3.6772892710841747</v>
      </c>
      <c r="P150" s="47">
        <f t="shared" ca="1" si="28"/>
        <v>6.1457169795277626E-3</v>
      </c>
      <c r="Q150">
        <f t="shared" ca="1" si="29"/>
        <v>0.11998704869251806</v>
      </c>
      <c r="R150">
        <f ca="1">[1]!genUniform($R$9,$R$10)</f>
        <v>0.91422424620875942</v>
      </c>
      <c r="S150">
        <f t="shared" ca="1" si="30"/>
        <v>4.5836724295714353</v>
      </c>
      <c r="T150" s="47">
        <f t="shared" ca="1" si="31"/>
        <v>7.6605214880756702E-3</v>
      </c>
      <c r="U150">
        <f t="shared" ca="1" si="32"/>
        <v>0.1495616163031388</v>
      </c>
    </row>
    <row r="151" spans="1:21" x14ac:dyDescent="0.3">
      <c r="A151">
        <v>141</v>
      </c>
      <c r="C151">
        <f ca="1">[1]!GenLognormal($C$9,$C$10)</f>
        <v>25.280736695918211</v>
      </c>
      <c r="D151">
        <f ca="1">[1]!GenLognormal($D$9,$D$10)</f>
        <v>68.151580101294371</v>
      </c>
      <c r="E151">
        <f ca="1">[1]!genNormal($F$9,$F$10)</f>
        <v>45.943297656143464</v>
      </c>
      <c r="F151">
        <f t="shared" ca="1" si="22"/>
        <v>45.943297656143464</v>
      </c>
      <c r="G151">
        <f ca="1">[1]!GenLognormal($G$9,$G$10)</f>
        <v>28.247770091563407</v>
      </c>
      <c r="H151">
        <f ca="1">[1]!genBinomial(1,1)</f>
        <v>1</v>
      </c>
      <c r="I151" s="13">
        <f t="shared" ca="1" si="23"/>
        <v>1.6912572615896218</v>
      </c>
      <c r="J151">
        <f ca="1">[1]!genUniform($J$9,$J$10)</f>
        <v>0.95955872556005861</v>
      </c>
      <c r="K151">
        <f t="shared" ca="1" si="24"/>
        <v>5.5385496842831925</v>
      </c>
      <c r="L151" s="47">
        <f t="shared" ca="1" si="25"/>
        <v>6.5049391473742052E-3</v>
      </c>
      <c r="M151">
        <f t="shared" ca="1" si="26"/>
        <v>0.13744527064957882</v>
      </c>
      <c r="N151">
        <f ca="1">[1]!genUniform($N$9,$N$10)</f>
        <v>0.94355801740375933</v>
      </c>
      <c r="O151">
        <f t="shared" ca="1" si="27"/>
        <v>4.8609341161986706</v>
      </c>
      <c r="P151" s="47">
        <f t="shared" ca="1" si="28"/>
        <v>5.7090903625900925E-3</v>
      </c>
      <c r="Q151">
        <f t="shared" ca="1" si="29"/>
        <v>0.12062948665182295</v>
      </c>
      <c r="R151">
        <f ca="1">[1]!genUniform($R$9,$R$10)</f>
        <v>0.74992299937296103</v>
      </c>
      <c r="S151">
        <f t="shared" ca="1" si="30"/>
        <v>3.6203848744831464</v>
      </c>
      <c r="T151" s="47">
        <f t="shared" ca="1" si="31"/>
        <v>4.2520848671658701E-3</v>
      </c>
      <c r="U151">
        <f t="shared" ca="1" si="32"/>
        <v>8.984387742174392E-2</v>
      </c>
    </row>
    <row r="152" spans="1:21" x14ac:dyDescent="0.3">
      <c r="A152">
        <v>142</v>
      </c>
      <c r="C152">
        <f ca="1">[1]!GenLognormal($C$9,$C$10)</f>
        <v>24.633235191602651</v>
      </c>
      <c r="D152">
        <f ca="1">[1]!GenLognormal($D$9,$D$10)</f>
        <v>55.451753876241028</v>
      </c>
      <c r="E152">
        <f ca="1">[1]!genNormal($F$9,$F$10)</f>
        <v>65.097710541589819</v>
      </c>
      <c r="F152">
        <f t="shared" ca="1" si="22"/>
        <v>65.097710541589819</v>
      </c>
      <c r="G152">
        <f ca="1">[1]!GenLognormal($G$9,$G$10)</f>
        <v>25.644104415139061</v>
      </c>
      <c r="H152">
        <f ca="1">[1]!genBinomial(1,1)</f>
        <v>1</v>
      </c>
      <c r="I152" s="13">
        <f t="shared" ca="1" si="23"/>
        <v>1.7202561920728523</v>
      </c>
      <c r="J152">
        <f ca="1">[1]!genUniform($J$9,$J$10)</f>
        <v>0.7889273931429529</v>
      </c>
      <c r="K152">
        <f t="shared" ca="1" si="24"/>
        <v>3.8717810218014326</v>
      </c>
      <c r="L152" s="47">
        <f t="shared" ca="1" si="25"/>
        <v>4.6253161646556034E-3</v>
      </c>
      <c r="M152">
        <f t="shared" ca="1" si="26"/>
        <v>0.12011261703225985</v>
      </c>
      <c r="N152">
        <f ca="1">[1]!genUniform($N$9,$N$10)</f>
        <v>0.9308778803415152</v>
      </c>
      <c r="O152">
        <f t="shared" ca="1" si="27"/>
        <v>4.693435729317927</v>
      </c>
      <c r="P152" s="47">
        <f t="shared" ca="1" si="28"/>
        <v>5.6068832468438388E-3</v>
      </c>
      <c r="Q152">
        <f t="shared" ca="1" si="29"/>
        <v>0.14560246179903955</v>
      </c>
      <c r="R152">
        <f ca="1">[1]!genUniform($R$9,$R$10)</f>
        <v>0.80955489824308913</v>
      </c>
      <c r="S152">
        <f t="shared" ca="1" si="30"/>
        <v>3.8781271988460775</v>
      </c>
      <c r="T152" s="47">
        <f t="shared" ca="1" si="31"/>
        <v>4.6328974496257719E-3</v>
      </c>
      <c r="U152">
        <f t="shared" ca="1" si="32"/>
        <v>0.12030949178542651</v>
      </c>
    </row>
    <row r="153" spans="1:21" x14ac:dyDescent="0.3">
      <c r="A153">
        <v>143</v>
      </c>
      <c r="C153">
        <f ca="1">[1]!GenLognormal($C$9,$C$10)</f>
        <v>29.135314059744374</v>
      </c>
      <c r="D153">
        <f ca="1">[1]!GenLognormal($D$9,$D$10)</f>
        <v>77.886812131558443</v>
      </c>
      <c r="E153">
        <f ca="1">[1]!genNormal($F$9,$F$10)</f>
        <v>50.3554715958592</v>
      </c>
      <c r="F153">
        <f t="shared" ca="1" si="22"/>
        <v>50.3554715958592</v>
      </c>
      <c r="G153">
        <f ca="1">[1]!GenLognormal($G$9,$G$10)</f>
        <v>21.186618138988059</v>
      </c>
      <c r="H153">
        <f ca="1">[1]!genBinomial(1,1)</f>
        <v>1</v>
      </c>
      <c r="I153" s="13">
        <f t="shared" ca="1" si="23"/>
        <v>2.1670993852042488</v>
      </c>
      <c r="J153">
        <f ca="1">[1]!genUniform($J$9,$J$10)</f>
        <v>0.93374904834317074</v>
      </c>
      <c r="K153">
        <f t="shared" ca="1" si="24"/>
        <v>5.0536840999563211</v>
      </c>
      <c r="L153" s="47">
        <f t="shared" ca="1" si="25"/>
        <v>7.6054414625221049E-3</v>
      </c>
      <c r="M153">
        <f t="shared" ca="1" si="26"/>
        <v>0.14061219616400669</v>
      </c>
      <c r="N153">
        <f ca="1">[1]!genUniform($N$9,$N$10)</f>
        <v>0.79809448839100461</v>
      </c>
      <c r="O153">
        <f t="shared" ca="1" si="27"/>
        <v>3.7649006329907393</v>
      </c>
      <c r="P153" s="47">
        <f t="shared" ca="1" si="28"/>
        <v>5.665912393825915E-3</v>
      </c>
      <c r="Q153">
        <f t="shared" ca="1" si="29"/>
        <v>0.10475347011671392</v>
      </c>
      <c r="R153">
        <f ca="1">[1]!genUniform($R$9,$R$10)</f>
        <v>0.75383156020349329</v>
      </c>
      <c r="S153">
        <f t="shared" ca="1" si="30"/>
        <v>3.6356376619153785</v>
      </c>
      <c r="T153" s="47">
        <f t="shared" ca="1" si="31"/>
        <v>5.4713806541404368E-3</v>
      </c>
      <c r="U153">
        <f t="shared" ca="1" si="32"/>
        <v>0.10115689583820923</v>
      </c>
    </row>
    <row r="154" spans="1:21" x14ac:dyDescent="0.3">
      <c r="A154">
        <v>144</v>
      </c>
      <c r="C154">
        <f ca="1">[1]!GenLognormal($C$9,$C$10)</f>
        <v>25.05684487580432</v>
      </c>
      <c r="D154">
        <f ca="1">[1]!GenLognormal($D$9,$D$10)</f>
        <v>54.335921493577786</v>
      </c>
      <c r="E154">
        <f ca="1">[1]!genNormal($F$9,$F$10)</f>
        <v>64.83478386530885</v>
      </c>
      <c r="F154">
        <f t="shared" ca="1" si="22"/>
        <v>64.83478386530885</v>
      </c>
      <c r="G154">
        <f ca="1">[1]!GenLognormal($G$9,$G$10)</f>
        <v>26.963136430917039</v>
      </c>
      <c r="H154">
        <f ca="1">[1]!genBinomial(1,1)</f>
        <v>1</v>
      </c>
      <c r="I154" s="13">
        <f t="shared" ca="1" si="23"/>
        <v>1.6621136728607855</v>
      </c>
      <c r="J154">
        <f ca="1">[1]!genUniform($J$9,$J$10)</f>
        <v>0.97448919747983731</v>
      </c>
      <c r="K154">
        <f t="shared" ca="1" si="24"/>
        <v>5.988505600383367</v>
      </c>
      <c r="L154" s="47">
        <f t="shared" ca="1" si="25"/>
        <v>6.9122062766670701E-3</v>
      </c>
      <c r="M154">
        <f t="shared" ca="1" si="26"/>
        <v>0.18318594338327437</v>
      </c>
      <c r="N154">
        <f ca="1">[1]!genUniform($N$9,$N$10)</f>
        <v>0.92077761666972768</v>
      </c>
      <c r="O154">
        <f t="shared" ca="1" si="27"/>
        <v>4.5797288560747411</v>
      </c>
      <c r="P154" s="47">
        <f t="shared" ca="1" si="28"/>
        <v>5.286131909497855E-3</v>
      </c>
      <c r="Q154">
        <f t="shared" ca="1" si="29"/>
        <v>0.14009203746690138</v>
      </c>
      <c r="R154">
        <f ca="1">[1]!genUniform($R$9,$R$10)</f>
        <v>0.87532835037342283</v>
      </c>
      <c r="S154">
        <f t="shared" ca="1" si="30"/>
        <v>4.2597375210550812</v>
      </c>
      <c r="T154" s="47">
        <f t="shared" ca="1" si="31"/>
        <v>4.9167833170442763E-3</v>
      </c>
      <c r="U154">
        <f t="shared" ca="1" si="32"/>
        <v>0.13030363306492548</v>
      </c>
    </row>
    <row r="155" spans="1:21" x14ac:dyDescent="0.3">
      <c r="A155">
        <v>145</v>
      </c>
      <c r="C155">
        <f ca="1">[1]!GenLognormal($C$9,$C$10)</f>
        <v>27.505297815448159</v>
      </c>
      <c r="D155">
        <f ca="1">[1]!GenLognormal($D$9,$D$10)</f>
        <v>60.101968110962368</v>
      </c>
      <c r="E155">
        <f ca="1">[1]!genNormal($F$9,$F$10)</f>
        <v>43.201391830956247</v>
      </c>
      <c r="F155">
        <f t="shared" ca="1" si="22"/>
        <v>43.201391830956247</v>
      </c>
      <c r="G155">
        <f ca="1">[1]!GenLognormal($G$9,$G$10)</f>
        <v>25.401096179938321</v>
      </c>
      <c r="H155">
        <f ca="1">[1]!genBinomial(1,1)</f>
        <v>1</v>
      </c>
      <c r="I155" s="13">
        <f t="shared" ca="1" si="23"/>
        <v>1.4960376846423937</v>
      </c>
      <c r="J155">
        <f ca="1">[1]!genUniform($J$9,$J$10)</f>
        <v>0.71117151805817913</v>
      </c>
      <c r="K155">
        <f t="shared" ca="1" si="24"/>
        <v>3.5266450473244433</v>
      </c>
      <c r="L155" s="47">
        <f t="shared" ca="1" si="25"/>
        <v>3.6638846466352953E-3</v>
      </c>
      <c r="M155">
        <f t="shared" ca="1" si="26"/>
        <v>8.7784045298052463E-2</v>
      </c>
      <c r="N155">
        <f ca="1">[1]!genUniform($N$9,$N$10)</f>
        <v>0.80202649541722071</v>
      </c>
      <c r="O155">
        <f t="shared" ca="1" si="27"/>
        <v>3.7829488671325469</v>
      </c>
      <c r="P155" s="47">
        <f t="shared" ca="1" si="28"/>
        <v>3.9301625446566254E-3</v>
      </c>
      <c r="Q155">
        <f t="shared" ca="1" si="29"/>
        <v>9.4163872535037357E-2</v>
      </c>
      <c r="R155">
        <f ca="1">[1]!genUniform($R$9,$R$10)</f>
        <v>0.99679704595855823</v>
      </c>
      <c r="S155">
        <f t="shared" ca="1" si="30"/>
        <v>7.280219611877925</v>
      </c>
      <c r="T155" s="47">
        <f t="shared" ca="1" si="31"/>
        <v>7.5635297860013875E-3</v>
      </c>
      <c r="U155">
        <f t="shared" ca="1" si="32"/>
        <v>0.18121674271520957</v>
      </c>
    </row>
    <row r="156" spans="1:21" x14ac:dyDescent="0.3">
      <c r="A156">
        <v>146</v>
      </c>
      <c r="C156">
        <f ca="1">[1]!GenLognormal($C$9,$C$10)</f>
        <v>24.589780150878539</v>
      </c>
      <c r="D156">
        <f ca="1">[1]!GenLognormal($D$9,$D$10)</f>
        <v>62.912736130654153</v>
      </c>
      <c r="E156">
        <f ca="1">[1]!genNormal($F$9,$F$10)</f>
        <v>51.134998608657916</v>
      </c>
      <c r="F156">
        <f t="shared" ca="1" si="22"/>
        <v>51.134998608657916</v>
      </c>
      <c r="G156">
        <f ca="1">[1]!GenLognormal($G$9,$G$10)</f>
        <v>24.217480678346107</v>
      </c>
      <c r="H156">
        <f ca="1">[1]!genBinomial(1,1)</f>
        <v>1</v>
      </c>
      <c r="I156" s="13">
        <f t="shared" ca="1" si="23"/>
        <v>1.7134407791435702</v>
      </c>
      <c r="J156">
        <f ca="1">[1]!genUniform($J$9,$J$10)</f>
        <v>0.80234152167683281</v>
      </c>
      <c r="K156">
        <f t="shared" ca="1" si="24"/>
        <v>3.9419609991947597</v>
      </c>
      <c r="L156" s="47">
        <f t="shared" ca="1" si="25"/>
        <v>4.6904977262596081E-3</v>
      </c>
      <c r="M156">
        <f t="shared" ca="1" si="26"/>
        <v>0.10736008543304801</v>
      </c>
      <c r="N156">
        <f ca="1">[1]!genUniform($N$9,$N$10)</f>
        <v>0.73754067562763659</v>
      </c>
      <c r="O156">
        <f t="shared" ca="1" si="27"/>
        <v>3.5182237127785712</v>
      </c>
      <c r="P156" s="47">
        <f t="shared" ca="1" si="28"/>
        <v>4.1862972080727078E-3</v>
      </c>
      <c r="Q156">
        <f t="shared" ca="1" si="29"/>
        <v>9.581951684799532E-2</v>
      </c>
      <c r="R156">
        <f ca="1">[1]!genUniform($R$9,$R$10)</f>
        <v>0.76590423416876419</v>
      </c>
      <c r="S156">
        <f t="shared" ca="1" si="30"/>
        <v>3.6840145428866862</v>
      </c>
      <c r="T156" s="47">
        <f t="shared" ca="1" si="31"/>
        <v>4.3835699644027828E-3</v>
      </c>
      <c r="U156">
        <f t="shared" ca="1" si="32"/>
        <v>0.10033486281109823</v>
      </c>
    </row>
    <row r="157" spans="1:21" x14ac:dyDescent="0.3">
      <c r="A157">
        <v>147</v>
      </c>
      <c r="C157">
        <f ca="1">[1]!GenLognormal($C$9,$C$10)</f>
        <v>24.094393163205808</v>
      </c>
      <c r="D157">
        <f ca="1">[1]!GenLognormal($D$9,$D$10)</f>
        <v>51.372627726312174</v>
      </c>
      <c r="E157">
        <f ca="1">[1]!genNormal($F$9,$F$10)</f>
        <v>59.93595556340685</v>
      </c>
      <c r="F157">
        <f t="shared" ca="1" si="22"/>
        <v>59.93595556340685</v>
      </c>
      <c r="G157">
        <f ca="1">[1]!GenLognormal($G$9,$G$10)</f>
        <v>25.930525893105717</v>
      </c>
      <c r="H157">
        <f ca="1">[1]!genBinomial(1,1)</f>
        <v>1</v>
      </c>
      <c r="I157" s="13">
        <f t="shared" ca="1" si="23"/>
        <v>1.5062759418991269</v>
      </c>
      <c r="J157">
        <f ca="1">[1]!genUniform($J$9,$J$10)</f>
        <v>0.98479687280679962</v>
      </c>
      <c r="K157">
        <f t="shared" ca="1" si="24"/>
        <v>6.4940976807128941</v>
      </c>
      <c r="L157" s="47">
        <f t="shared" ca="1" si="25"/>
        <v>6.7929882644449657E-3</v>
      </c>
      <c r="M157">
        <f t="shared" ca="1" si="26"/>
        <v>0.19041079916943063</v>
      </c>
      <c r="N157">
        <f ca="1">[1]!genUniform($N$9,$N$10)</f>
        <v>0.7699311604425072</v>
      </c>
      <c r="O157">
        <f t="shared" ca="1" si="27"/>
        <v>3.6435789494278574</v>
      </c>
      <c r="P157" s="47">
        <f t="shared" ca="1" si="28"/>
        <v>3.8112745235647761E-3</v>
      </c>
      <c r="Q157">
        <f t="shared" ca="1" si="29"/>
        <v>0.10683189777972556</v>
      </c>
      <c r="R157">
        <f ca="1">[1]!genUniform($R$9,$R$10)</f>
        <v>0.86455110762383314</v>
      </c>
      <c r="S157">
        <f t="shared" ca="1" si="30"/>
        <v>4.1864900390005593</v>
      </c>
      <c r="T157" s="47">
        <f t="shared" ca="1" si="31"/>
        <v>4.3791730741297779E-3</v>
      </c>
      <c r="U157">
        <f t="shared" ca="1" si="32"/>
        <v>0.12275037322097211</v>
      </c>
    </row>
    <row r="158" spans="1:21" x14ac:dyDescent="0.3">
      <c r="A158">
        <v>148</v>
      </c>
      <c r="C158">
        <f ca="1">[1]!GenLognormal($C$9,$C$10)</f>
        <v>30.592983103729111</v>
      </c>
      <c r="D158">
        <f ca="1">[1]!GenLognormal($D$9,$D$10)</f>
        <v>75.740735442451566</v>
      </c>
      <c r="E158">
        <f ca="1">[1]!genNormal($F$9,$F$10)</f>
        <v>44.491618304197694</v>
      </c>
      <c r="F158">
        <f t="shared" ca="1" si="22"/>
        <v>44.491618304197694</v>
      </c>
      <c r="G158">
        <f ca="1">[1]!GenLognormal($G$9,$G$10)</f>
        <v>24.927761505474653</v>
      </c>
      <c r="H158">
        <f ca="1">[1]!genBinomial(1,1)</f>
        <v>1</v>
      </c>
      <c r="I158" s="13">
        <f t="shared" ca="1" si="23"/>
        <v>1.9185372826816953</v>
      </c>
      <c r="J158">
        <f ca="1">[1]!genUniform($J$9,$J$10)</f>
        <v>0.79034563238855149</v>
      </c>
      <c r="K158">
        <f t="shared" ca="1" si="24"/>
        <v>3.8790149926833579</v>
      </c>
      <c r="L158" s="47">
        <f t="shared" ca="1" si="25"/>
        <v>5.1680797802390868E-3</v>
      </c>
      <c r="M158">
        <f t="shared" ca="1" si="26"/>
        <v>9.8256702157306142E-2</v>
      </c>
      <c r="N158">
        <f ca="1">[1]!genUniform($N$9,$N$10)</f>
        <v>0.84514608891690823</v>
      </c>
      <c r="O158">
        <f t="shared" ca="1" si="27"/>
        <v>4.0041898843251538</v>
      </c>
      <c r="P158" s="47">
        <f t="shared" ca="1" si="28"/>
        <v>5.3348524861213283E-3</v>
      </c>
      <c r="Q158">
        <f t="shared" ca="1" si="29"/>
        <v>0.1014274225770055</v>
      </c>
      <c r="R158">
        <f ca="1">[1]!genUniform($R$9,$R$10)</f>
        <v>0.88436410722787862</v>
      </c>
      <c r="S158">
        <f t="shared" ca="1" si="30"/>
        <v>4.3257091127048302</v>
      </c>
      <c r="T158" s="47">
        <f t="shared" ca="1" si="31"/>
        <v>5.7632181991390087E-3</v>
      </c>
      <c r="U158">
        <f t="shared" ca="1" si="32"/>
        <v>0.10957160843870926</v>
      </c>
    </row>
    <row r="159" spans="1:21" x14ac:dyDescent="0.3">
      <c r="A159">
        <v>149</v>
      </c>
      <c r="C159">
        <f ca="1">[1]!GenLognormal($C$9,$C$10)</f>
        <v>33.142814651483732</v>
      </c>
      <c r="D159">
        <f ca="1">[1]!GenLognormal($D$9,$D$10)</f>
        <v>64.813823692645485</v>
      </c>
      <c r="E159">
        <f ca="1">[1]!genNormal($F$9,$F$10)</f>
        <v>51.394956110194769</v>
      </c>
      <c r="F159">
        <f t="shared" ca="1" si="22"/>
        <v>51.394956110194769</v>
      </c>
      <c r="G159">
        <f ca="1">[1]!GenLognormal($G$9,$G$10)</f>
        <v>34.705746684021442</v>
      </c>
      <c r="H159">
        <f ca="1">[1]!genBinomial(1,1)</f>
        <v>1</v>
      </c>
      <c r="I159" s="13">
        <f t="shared" ca="1" si="23"/>
        <v>1.5906267057526455</v>
      </c>
      <c r="J159">
        <f ca="1">[1]!genUniform($J$9,$J$10)</f>
        <v>0.89221212615654466</v>
      </c>
      <c r="K159">
        <f t="shared" ca="1" si="24"/>
        <v>4.5683052555317207</v>
      </c>
      <c r="L159" s="47">
        <f t="shared" ca="1" si="25"/>
        <v>5.0461585690825825E-3</v>
      </c>
      <c r="M159">
        <f t="shared" ca="1" si="26"/>
        <v>0.11211294019524813</v>
      </c>
      <c r="N159">
        <f ca="1">[1]!genUniform($N$9,$N$10)</f>
        <v>0.9931623380487371</v>
      </c>
      <c r="O159">
        <f t="shared" ca="1" si="27"/>
        <v>6.5595710270369194</v>
      </c>
      <c r="P159" s="47">
        <f t="shared" ca="1" si="28"/>
        <v>7.2457144818654394E-3</v>
      </c>
      <c r="Q159">
        <f t="shared" ca="1" si="29"/>
        <v>0.16098153541078883</v>
      </c>
      <c r="R159">
        <f ca="1">[1]!genUniform($R$9,$R$10)</f>
        <v>0.85113262519416677</v>
      </c>
      <c r="S159">
        <f t="shared" ca="1" si="30"/>
        <v>4.1022701643101191</v>
      </c>
      <c r="T159" s="47">
        <f t="shared" ca="1" si="31"/>
        <v>4.5313753316416454E-3</v>
      </c>
      <c r="U159">
        <f t="shared" ca="1" si="32"/>
        <v>0.10067575257567146</v>
      </c>
    </row>
    <row r="160" spans="1:21" x14ac:dyDescent="0.3">
      <c r="A160">
        <v>150</v>
      </c>
      <c r="C160">
        <f ca="1">[1]!GenLognormal($C$9,$C$10)</f>
        <v>31.310757337686677</v>
      </c>
      <c r="D160">
        <f ca="1">[1]!GenLognormal($D$9,$D$10)</f>
        <v>63.764643548577361</v>
      </c>
      <c r="E160">
        <f ca="1">[1]!genNormal($F$9,$F$10)</f>
        <v>74.800290130483191</v>
      </c>
      <c r="F160">
        <f t="shared" ca="1" si="22"/>
        <v>74.800290130483191</v>
      </c>
      <c r="G160">
        <f ca="1">[1]!GenLognormal($G$9,$G$10)</f>
        <v>29.439110160421802</v>
      </c>
      <c r="H160">
        <f ca="1">[1]!genBinomial(1,1)</f>
        <v>1</v>
      </c>
      <c r="I160" s="13">
        <f t="shared" ca="1" si="23"/>
        <v>2.1269967889045613</v>
      </c>
      <c r="J160">
        <f ca="1">[1]!genUniform($J$9,$J$10)</f>
        <v>0.72263976541446351</v>
      </c>
      <c r="K160">
        <f t="shared" ca="1" si="24"/>
        <v>3.5723213725525249</v>
      </c>
      <c r="L160" s="47">
        <f t="shared" ca="1" si="25"/>
        <v>5.2766083946905245E-3</v>
      </c>
      <c r="M160">
        <f t="shared" ca="1" si="26"/>
        <v>0.11916190016126701</v>
      </c>
      <c r="N160">
        <f ca="1">[1]!genUniform($N$9,$N$10)</f>
        <v>0.98521311370020948</v>
      </c>
      <c r="O160">
        <f t="shared" ca="1" si="27"/>
        <v>5.9430494816238655</v>
      </c>
      <c r="P160" s="47">
        <f t="shared" ca="1" si="28"/>
        <v>8.7783660859131109E-3</v>
      </c>
      <c r="Q160">
        <f t="shared" ca="1" si="29"/>
        <v>0.19824226185918836</v>
      </c>
      <c r="R160">
        <f ca="1">[1]!genUniform($R$9,$R$10)</f>
        <v>0.89088616026421386</v>
      </c>
      <c r="S160">
        <f t="shared" ca="1" si="30"/>
        <v>4.3763160912919927</v>
      </c>
      <c r="T160" s="47">
        <f t="shared" ca="1" si="31"/>
        <v>6.4641738009787713E-3</v>
      </c>
      <c r="U160">
        <f t="shared" ca="1" si="32"/>
        <v>0.14598074662360608</v>
      </c>
    </row>
    <row r="161" spans="1:21" x14ac:dyDescent="0.3">
      <c r="A161">
        <v>151</v>
      </c>
      <c r="C161">
        <f ca="1">[1]!GenLognormal($C$9,$C$10)</f>
        <v>34.883641102972952</v>
      </c>
      <c r="D161">
        <f ca="1">[1]!GenLognormal($D$9,$D$10)</f>
        <v>76.679867668031221</v>
      </c>
      <c r="E161">
        <f ca="1">[1]!genNormal($F$9,$F$10)</f>
        <v>59.568168249646639</v>
      </c>
      <c r="F161">
        <f t="shared" ca="1" si="22"/>
        <v>59.568168249646639</v>
      </c>
      <c r="G161">
        <f ca="1">[1]!GenLognormal($G$9,$G$10)</f>
        <v>25.808895930243544</v>
      </c>
      <c r="H161">
        <f ca="1">[1]!genBinomial(1,1)</f>
        <v>1</v>
      </c>
      <c r="I161" s="13">
        <f t="shared" ca="1" si="23"/>
        <v>2.2421708018691744</v>
      </c>
      <c r="J161">
        <f ca="1">[1]!genUniform($J$9,$J$10)</f>
        <v>0.75557008772145184</v>
      </c>
      <c r="K161">
        <f t="shared" ca="1" si="24"/>
        <v>3.7125765578278873</v>
      </c>
      <c r="L161" s="47">
        <f t="shared" ca="1" si="25"/>
        <v>5.7807158039344811E-3</v>
      </c>
      <c r="M161">
        <f t="shared" ca="1" si="26"/>
        <v>0.10855823061280695</v>
      </c>
      <c r="N161">
        <f ca="1">[1]!genUniform($N$9,$N$10)</f>
        <v>0.79522242539571053</v>
      </c>
      <c r="O161">
        <f t="shared" ca="1" si="27"/>
        <v>3.7519039871314361</v>
      </c>
      <c r="P161" s="47">
        <f t="shared" ca="1" si="28"/>
        <v>5.8419510912240584E-3</v>
      </c>
      <c r="Q161">
        <f t="shared" ca="1" si="29"/>
        <v>0.10970819104412567</v>
      </c>
      <c r="R161">
        <f ca="1">[1]!genUniform($R$9,$R$10)</f>
        <v>0.86657268300106527</v>
      </c>
      <c r="S161">
        <f t="shared" ca="1" si="30"/>
        <v>4.1998197726955571</v>
      </c>
      <c r="T161" s="47">
        <f t="shared" ca="1" si="31"/>
        <v>6.5393842135075082E-3</v>
      </c>
      <c r="U161">
        <f t="shared" ca="1" si="32"/>
        <v>0.12280554927687695</v>
      </c>
    </row>
    <row r="162" spans="1:21" x14ac:dyDescent="0.3">
      <c r="A162">
        <v>152</v>
      </c>
      <c r="C162">
        <f ca="1">[1]!GenLognormal($C$9,$C$10)</f>
        <v>25.308061705992138</v>
      </c>
      <c r="D162">
        <f ca="1">[1]!GenLognormal($D$9,$D$10)</f>
        <v>76.055972084548245</v>
      </c>
      <c r="E162">
        <f ca="1">[1]!genNormal($F$9,$F$10)</f>
        <v>56.103296090582361</v>
      </c>
      <c r="F162">
        <f t="shared" ca="1" si="22"/>
        <v>56.103296090582361</v>
      </c>
      <c r="G162">
        <f ca="1">[1]!GenLognormal($G$9,$G$10)</f>
        <v>21.718461871821596</v>
      </c>
      <c r="H162">
        <f ca="1">[1]!genBinomial(1,1)</f>
        <v>1</v>
      </c>
      <c r="I162" s="13">
        <f t="shared" ca="1" si="23"/>
        <v>2.227631629991452</v>
      </c>
      <c r="J162">
        <f ca="1">[1]!genUniform($J$9,$J$10)</f>
        <v>0.85525881555204131</v>
      </c>
      <c r="K162">
        <f t="shared" ca="1" si="24"/>
        <v>4.2679309663258458</v>
      </c>
      <c r="L162" s="47">
        <f t="shared" ca="1" si="25"/>
        <v>6.6023458438940526E-3</v>
      </c>
      <c r="M162">
        <f t="shared" ca="1" si="26"/>
        <v>0.12500501610364639</v>
      </c>
      <c r="N162">
        <f ca="1">[1]!genUniform($N$9,$N$10)</f>
        <v>0.80070737324992491</v>
      </c>
      <c r="O162">
        <f t="shared" ca="1" si="27"/>
        <v>3.7768605022336663</v>
      </c>
      <c r="P162" s="47">
        <f t="shared" ca="1" si="28"/>
        <v>5.8426763311396632E-3</v>
      </c>
      <c r="Q162">
        <f t="shared" ca="1" si="29"/>
        <v>0.11062187079126713</v>
      </c>
      <c r="R162">
        <f ca="1">[1]!genUniform($R$9,$R$10)</f>
        <v>0.91836492687950322</v>
      </c>
      <c r="S162">
        <f t="shared" ca="1" si="30"/>
        <v>4.6258757943014404</v>
      </c>
      <c r="T162" s="47">
        <f t="shared" ca="1" si="31"/>
        <v>7.1560744693039717E-3</v>
      </c>
      <c r="U162">
        <f t="shared" ca="1" si="32"/>
        <v>0.1354889951882064</v>
      </c>
    </row>
    <row r="163" spans="1:21" x14ac:dyDescent="0.3">
      <c r="A163">
        <v>153</v>
      </c>
      <c r="C163">
        <f ca="1">[1]!GenLognormal($C$9,$C$10)</f>
        <v>26.965114949023192</v>
      </c>
      <c r="D163">
        <f ca="1">[1]!GenLognormal($D$9,$D$10)</f>
        <v>64.011781711278275</v>
      </c>
      <c r="E163">
        <f ca="1">[1]!genNormal($F$9,$F$10)</f>
        <v>56.232974342507056</v>
      </c>
      <c r="F163">
        <f t="shared" ca="1" si="22"/>
        <v>56.232974342507056</v>
      </c>
      <c r="G163">
        <f ca="1">[1]!GenLognormal($G$9,$G$10)</f>
        <v>24.765859759229798</v>
      </c>
      <c r="H163">
        <f ca="1">[1]!genBinomial(1,1)</f>
        <v>1</v>
      </c>
      <c r="I163" s="13">
        <f t="shared" ca="1" si="23"/>
        <v>1.825863475650136</v>
      </c>
      <c r="J163">
        <f ca="1">[1]!genUniform($J$9,$J$10)</f>
        <v>0.8516847602839851</v>
      </c>
      <c r="K163">
        <f t="shared" ca="1" si="24"/>
        <v>4.2427710845454865</v>
      </c>
      <c r="L163" s="47">
        <f t="shared" ca="1" si="25"/>
        <v>5.3796671936223051E-3</v>
      </c>
      <c r="M163">
        <f t="shared" ca="1" si="26"/>
        <v>0.12102023333387736</v>
      </c>
      <c r="N163">
        <f ca="1">[1]!genUniform($N$9,$N$10)</f>
        <v>0.72705797031039066</v>
      </c>
      <c r="O163">
        <f t="shared" ca="1" si="27"/>
        <v>3.4802905185514899</v>
      </c>
      <c r="P163" s="47">
        <f t="shared" ca="1" si="28"/>
        <v>4.412871765607387E-3</v>
      </c>
      <c r="Q163">
        <f t="shared" ca="1" si="29"/>
        <v>9.927133994076949E-2</v>
      </c>
      <c r="R163">
        <f ca="1">[1]!genUniform($R$9,$R$10)</f>
        <v>0.73823019208504614</v>
      </c>
      <c r="S163">
        <f t="shared" ca="1" si="30"/>
        <v>3.5758603572404093</v>
      </c>
      <c r="T163" s="47">
        <f t="shared" ca="1" si="31"/>
        <v>4.5340505696600765E-3</v>
      </c>
      <c r="U163">
        <f t="shared" ca="1" si="32"/>
        <v>0.10199736120077652</v>
      </c>
    </row>
    <row r="164" spans="1:21" x14ac:dyDescent="0.3">
      <c r="A164">
        <v>154</v>
      </c>
      <c r="C164">
        <f ca="1">[1]!GenLognormal($C$9,$C$10)</f>
        <v>17.73341204633677</v>
      </c>
      <c r="D164">
        <f ca="1">[1]!GenLognormal($D$9,$D$10)</f>
        <v>72.670022525683578</v>
      </c>
      <c r="E164">
        <f ca="1">[1]!genNormal($F$9,$F$10)</f>
        <v>48.860137398629938</v>
      </c>
      <c r="F164">
        <f t="shared" ca="1" si="22"/>
        <v>48.860137398629938</v>
      </c>
      <c r="G164">
        <f ca="1">[1]!GenLognormal($G$9,$G$10)</f>
        <v>36.640931839766353</v>
      </c>
      <c r="H164">
        <f ca="1">[1]!genBinomial(1,1)</f>
        <v>1</v>
      </c>
      <c r="I164" s="13">
        <f t="shared" ca="1" si="23"/>
        <v>1.6970972101475841</v>
      </c>
      <c r="J164">
        <f ca="1">[1]!genUniform($J$9,$J$10)</f>
        <v>0.73253098487371715</v>
      </c>
      <c r="K164">
        <f t="shared" ca="1" si="24"/>
        <v>3.6129510180439319</v>
      </c>
      <c r="L164" s="47">
        <f t="shared" ca="1" si="25"/>
        <v>4.2580063146682159E-3</v>
      </c>
      <c r="M164">
        <f t="shared" ca="1" si="26"/>
        <v>8.4374944165665836E-2</v>
      </c>
      <c r="N164">
        <f ca="1">[1]!genUniform($N$9,$N$10)</f>
        <v>0.7635814928526895</v>
      </c>
      <c r="O164">
        <f t="shared" ca="1" si="27"/>
        <v>3.617931670654289</v>
      </c>
      <c r="P164" s="47">
        <f t="shared" ca="1" si="28"/>
        <v>4.26387621164721E-3</v>
      </c>
      <c r="Q164">
        <f t="shared" ca="1" si="29"/>
        <v>8.4491259688297807E-2</v>
      </c>
      <c r="R164">
        <f ca="1">[1]!genUniform($R$9,$R$10)</f>
        <v>0.72679871628425963</v>
      </c>
      <c r="S164">
        <f t="shared" ca="1" si="30"/>
        <v>3.5338192707492575</v>
      </c>
      <c r="T164" s="47">
        <f t="shared" ca="1" si="31"/>
        <v>4.1647464066349544E-3</v>
      </c>
      <c r="U164">
        <f t="shared" ca="1" si="32"/>
        <v>8.2526943258270591E-2</v>
      </c>
    </row>
    <row r="165" spans="1:21" x14ac:dyDescent="0.3">
      <c r="A165">
        <v>155</v>
      </c>
      <c r="C165">
        <f ca="1">[1]!GenLognormal($C$9,$C$10)</f>
        <v>28.728091052785896</v>
      </c>
      <c r="D165">
        <f ca="1">[1]!GenLognormal($D$9,$D$10)</f>
        <v>59.604438995714723</v>
      </c>
      <c r="E165">
        <f ca="1">[1]!genNormal($F$9,$F$10)</f>
        <v>56.925155033584815</v>
      </c>
      <c r="F165">
        <f t="shared" ca="1" si="22"/>
        <v>56.925155033584815</v>
      </c>
      <c r="G165">
        <f ca="1">[1]!GenLognormal($G$9,$G$10)</f>
        <v>31.016746461312565</v>
      </c>
      <c r="H165">
        <f ca="1">[1]!genBinomial(1,1)</f>
        <v>1</v>
      </c>
      <c r="I165" s="13">
        <f t="shared" ca="1" si="23"/>
        <v>1.6140061687211007</v>
      </c>
      <c r="J165">
        <f ca="1">[1]!genUniform($J$9,$J$10)</f>
        <v>0.75821539375701774</v>
      </c>
      <c r="K165">
        <f t="shared" ca="1" si="24"/>
        <v>3.7245076699844564</v>
      </c>
      <c r="L165" s="47">
        <f t="shared" ca="1" si="25"/>
        <v>4.1745683019471982E-3</v>
      </c>
      <c r="M165">
        <f t="shared" ca="1" si="26"/>
        <v>0.10085454130750489</v>
      </c>
      <c r="N165">
        <f ca="1">[1]!genUniform($N$9,$N$10)</f>
        <v>0.76396605841957788</v>
      </c>
      <c r="O165">
        <f t="shared" ca="1" si="27"/>
        <v>3.6194689444240611</v>
      </c>
      <c r="P165" s="47">
        <f t="shared" ca="1" si="28"/>
        <v>4.0568369470797812E-3</v>
      </c>
      <c r="Q165">
        <f t="shared" ca="1" si="29"/>
        <v>9.8010237194160757E-2</v>
      </c>
      <c r="R165">
        <f ca="1">[1]!genUniform($R$9,$R$10)</f>
        <v>0.9445034821148599</v>
      </c>
      <c r="S165">
        <f t="shared" ca="1" si="30"/>
        <v>4.9511179088858333</v>
      </c>
      <c r="T165" s="47">
        <f t="shared" ca="1" si="31"/>
        <v>5.5493991993105915E-3</v>
      </c>
      <c r="U165">
        <f t="shared" ca="1" si="32"/>
        <v>0.13406945827611558</v>
      </c>
    </row>
    <row r="166" spans="1:21" x14ac:dyDescent="0.3">
      <c r="A166">
        <v>156</v>
      </c>
      <c r="C166">
        <f ca="1">[1]!GenLognormal($C$9,$C$10)</f>
        <v>28.430241089727069</v>
      </c>
      <c r="D166">
        <f ca="1">[1]!GenLognormal($D$9,$D$10)</f>
        <v>77.325672778089711</v>
      </c>
      <c r="E166">
        <f ca="1">[1]!genNormal($F$9,$F$10)</f>
        <v>35.370849095678089</v>
      </c>
      <c r="F166">
        <f t="shared" ca="1" si="22"/>
        <v>35.370849095678089</v>
      </c>
      <c r="G166">
        <f ca="1">[1]!GenLognormal($G$9,$G$10)</f>
        <v>25.355711200292784</v>
      </c>
      <c r="H166">
        <f ca="1">[1]!genBinomial(1,1)</f>
        <v>1</v>
      </c>
      <c r="I166" s="13">
        <f t="shared" ca="1" si="23"/>
        <v>1.7889930746547706</v>
      </c>
      <c r="J166">
        <f ca="1">[1]!genUniform($J$9,$J$10)</f>
        <v>0.86564760912738092</v>
      </c>
      <c r="K166">
        <f t="shared" ca="1" si="24"/>
        <v>4.344438374951884</v>
      </c>
      <c r="L166" s="47">
        <f t="shared" ca="1" si="25"/>
        <v>5.3973403930926015E-3</v>
      </c>
      <c r="M166">
        <f t="shared" ca="1" si="26"/>
        <v>0.10051215704722063</v>
      </c>
      <c r="N166">
        <f ca="1">[1]!genUniform($N$9,$N$10)</f>
        <v>0.8951715795677716</v>
      </c>
      <c r="O166">
        <f t="shared" ca="1" si="27"/>
        <v>4.3431301954767321</v>
      </c>
      <c r="P166" s="47">
        <f t="shared" ca="1" si="28"/>
        <v>5.3957151680777034E-3</v>
      </c>
      <c r="Q166">
        <f t="shared" ca="1" si="29"/>
        <v>0.10048189123850054</v>
      </c>
      <c r="R166">
        <f ca="1">[1]!genUniform($R$9,$R$10)</f>
        <v>0.95128148359081244</v>
      </c>
      <c r="S166">
        <f t="shared" ca="1" si="30"/>
        <v>5.0595955142022975</v>
      </c>
      <c r="T166" s="47">
        <f t="shared" ca="1" si="31"/>
        <v>6.2858203718487871E-3</v>
      </c>
      <c r="U166">
        <f t="shared" ca="1" si="32"/>
        <v>0.1170579060002311</v>
      </c>
    </row>
    <row r="167" spans="1:21" x14ac:dyDescent="0.3">
      <c r="A167">
        <v>157</v>
      </c>
      <c r="C167">
        <f ca="1">[1]!GenLognormal($C$9,$C$10)</f>
        <v>26.218636774678199</v>
      </c>
      <c r="D167">
        <f ca="1">[1]!GenLognormal($D$9,$D$10)</f>
        <v>71.444964857369115</v>
      </c>
      <c r="E167">
        <f ca="1">[1]!genNormal($F$9,$F$10)</f>
        <v>58.494959648087097</v>
      </c>
      <c r="F167">
        <f t="shared" ca="1" si="22"/>
        <v>58.494959648087097</v>
      </c>
      <c r="G167">
        <f ca="1">[1]!GenLognormal($G$9,$G$10)</f>
        <v>32.584956244360249</v>
      </c>
      <c r="H167">
        <f ca="1">[1]!genBinomial(1,1)</f>
        <v>1</v>
      </c>
      <c r="I167" s="13">
        <f t="shared" ca="1" si="23"/>
        <v>1.9383677287905454</v>
      </c>
      <c r="J167">
        <f ca="1">[1]!genUniform($J$9,$J$10)</f>
        <v>0.75639828133297859</v>
      </c>
      <c r="K167">
        <f t="shared" ca="1" si="24"/>
        <v>3.7163003068162781</v>
      </c>
      <c r="L167" s="47">
        <f t="shared" ca="1" si="25"/>
        <v>5.002469850852136E-3</v>
      </c>
      <c r="M167">
        <f t="shared" ca="1" si="26"/>
        <v>0.10082665166968827</v>
      </c>
      <c r="N167">
        <f ca="1">[1]!genUniform($N$9,$N$10)</f>
        <v>0.93867852053143686</v>
      </c>
      <c r="O167">
        <f t="shared" ca="1" si="27"/>
        <v>4.79259690481706</v>
      </c>
      <c r="P167" s="47">
        <f t="shared" ca="1" si="28"/>
        <v>6.4512605398603078E-3</v>
      </c>
      <c r="Q167">
        <f t="shared" ca="1" si="29"/>
        <v>0.13002757011560984</v>
      </c>
      <c r="R167">
        <f ca="1">[1]!genUniform($R$9,$R$10)</f>
        <v>0.9011089212117892</v>
      </c>
      <c r="S167">
        <f t="shared" ca="1" si="30"/>
        <v>4.4615233718306504</v>
      </c>
      <c r="T167" s="47">
        <f t="shared" ca="1" si="31"/>
        <v>6.0056061980564681E-3</v>
      </c>
      <c r="U167">
        <f t="shared" ca="1" si="32"/>
        <v>0.12104524010146976</v>
      </c>
    </row>
    <row r="168" spans="1:21" x14ac:dyDescent="0.3">
      <c r="A168">
        <v>158</v>
      </c>
      <c r="C168">
        <f ca="1">[1]!GenLognormal($C$9,$C$10)</f>
        <v>30.058368783896071</v>
      </c>
      <c r="D168">
        <f ca="1">[1]!GenLognormal($D$9,$D$10)</f>
        <v>55.403993581314232</v>
      </c>
      <c r="E168">
        <f ca="1">[1]!genNormal($F$9,$F$10)</f>
        <v>35.142459788877829</v>
      </c>
      <c r="F168">
        <f t="shared" ca="1" si="22"/>
        <v>35.142459788877829</v>
      </c>
      <c r="G168">
        <f ca="1">[1]!GenLognormal($G$9,$G$10)</f>
        <v>32.416170603539946</v>
      </c>
      <c r="H168">
        <f ca="1">[1]!genBinomial(1,1)</f>
        <v>1</v>
      </c>
      <c r="I168" s="13">
        <f t="shared" ca="1" si="23"/>
        <v>1.1760538985127789</v>
      </c>
      <c r="J168">
        <f ca="1">[1]!genUniform($J$9,$J$10)</f>
        <v>0.77206020913904849</v>
      </c>
      <c r="K168">
        <f t="shared" ca="1" si="24"/>
        <v>3.7888025748379865</v>
      </c>
      <c r="L168" s="47">
        <f t="shared" ca="1" si="25"/>
        <v>3.0943305825232421E-3</v>
      </c>
      <c r="M168">
        <f t="shared" ca="1" si="26"/>
        <v>8.0424455906663403E-2</v>
      </c>
      <c r="N168">
        <f ca="1">[1]!genUniform($N$9,$N$10)</f>
        <v>0.7136357617340443</v>
      </c>
      <c r="O168">
        <f t="shared" ca="1" si="27"/>
        <v>3.433333792860302</v>
      </c>
      <c r="P168" s="47">
        <f t="shared" ca="1" si="28"/>
        <v>2.8040177722145994E-3</v>
      </c>
      <c r="Q168">
        <f t="shared" ca="1" si="29"/>
        <v>7.2878962886726309E-2</v>
      </c>
      <c r="R168">
        <f ca="1">[1]!genUniform($R$9,$R$10)</f>
        <v>0.99856295088983738</v>
      </c>
      <c r="S168">
        <f t="shared" ca="1" si="30"/>
        <v>7.9395159562921931</v>
      </c>
      <c r="T168" s="47">
        <f t="shared" ca="1" si="31"/>
        <v>6.4842352032651717E-3</v>
      </c>
      <c r="U168">
        <f t="shared" ca="1" si="32"/>
        <v>0.16853114891434434</v>
      </c>
    </row>
    <row r="169" spans="1:21" x14ac:dyDescent="0.3">
      <c r="A169">
        <v>159</v>
      </c>
      <c r="C169">
        <f ca="1">[1]!GenLognormal($C$9,$C$10)</f>
        <v>18.302855846008832</v>
      </c>
      <c r="D169">
        <f ca="1">[1]!GenLognormal($D$9,$D$10)</f>
        <v>67.381784150904721</v>
      </c>
      <c r="E169">
        <f ca="1">[1]!genNormal($F$9,$F$10)</f>
        <v>49.580432369998377</v>
      </c>
      <c r="F169">
        <f t="shared" ca="1" si="22"/>
        <v>49.580432369998377</v>
      </c>
      <c r="G169">
        <f ca="1">[1]!GenLognormal($G$9,$G$10)</f>
        <v>25.708010425481792</v>
      </c>
      <c r="H169">
        <f ca="1">[1]!genBinomial(1,1)</f>
        <v>1</v>
      </c>
      <c r="I169" s="13">
        <f t="shared" ca="1" si="23"/>
        <v>1.7805763263898522</v>
      </c>
      <c r="J169">
        <f ca="1">[1]!genUniform($J$9,$J$10)</f>
        <v>0.9714219096807809</v>
      </c>
      <c r="K169">
        <f t="shared" ca="1" si="24"/>
        <v>5.8777066278250434</v>
      </c>
      <c r="L169" s="47">
        <f t="shared" ca="1" si="25"/>
        <v>7.267850885395835E-3</v>
      </c>
      <c r="M169">
        <f t="shared" ca="1" si="26"/>
        <v>0.15531950373310918</v>
      </c>
      <c r="N169">
        <f ca="1">[1]!genUniform($N$9,$N$10)</f>
        <v>0.84241535407277901</v>
      </c>
      <c r="O169">
        <f t="shared" ca="1" si="27"/>
        <v>3.9886784504982518</v>
      </c>
      <c r="P169" s="47">
        <f t="shared" ca="1" si="28"/>
        <v>4.9320461267628778E-3</v>
      </c>
      <c r="Q169">
        <f t="shared" ca="1" si="29"/>
        <v>0.10540157866157043</v>
      </c>
      <c r="R169">
        <f ca="1">[1]!genUniform($R$9,$R$10)</f>
        <v>0.86128454855933945</v>
      </c>
      <c r="S169">
        <f t="shared" ca="1" si="30"/>
        <v>4.1653236767364774</v>
      </c>
      <c r="T169" s="47">
        <f t="shared" ca="1" si="31"/>
        <v>5.1504699517695195E-3</v>
      </c>
      <c r="U169">
        <f t="shared" ca="1" si="32"/>
        <v>0.11006946200679558</v>
      </c>
    </row>
    <row r="170" spans="1:21" x14ac:dyDescent="0.3">
      <c r="A170">
        <v>160</v>
      </c>
      <c r="C170">
        <f ca="1">[1]!GenLognormal($C$9,$C$10)</f>
        <v>23.78306578652148</v>
      </c>
      <c r="D170">
        <f ca="1">[1]!GenLognormal($D$9,$D$10)</f>
        <v>96.826625990008893</v>
      </c>
      <c r="E170">
        <f ca="1">[1]!genNormal($F$9,$F$10)</f>
        <v>66.458789330611822</v>
      </c>
      <c r="F170">
        <f t="shared" ca="1" si="22"/>
        <v>66.458789330611822</v>
      </c>
      <c r="G170">
        <f ca="1">[1]!GenLognormal($G$9,$G$10)</f>
        <v>28.222481812609271</v>
      </c>
      <c r="H170">
        <f ca="1">[1]!genBinomial(1,1)</f>
        <v>1</v>
      </c>
      <c r="I170" s="13">
        <f t="shared" ca="1" si="23"/>
        <v>2.9811898837915018</v>
      </c>
      <c r="J170">
        <f ca="1">[1]!genUniform($J$9,$J$10)</f>
        <v>0.89140009752138782</v>
      </c>
      <c r="K170">
        <f t="shared" ca="1" si="24"/>
        <v>4.5607309669196052</v>
      </c>
      <c r="L170" s="47">
        <f t="shared" ca="1" si="25"/>
        <v>9.4419479314412236E-3</v>
      </c>
      <c r="M170">
        <f t="shared" ca="1" si="26"/>
        <v>0.14042010534042892</v>
      </c>
      <c r="N170">
        <f ca="1">[1]!genUniform($N$9,$N$10)</f>
        <v>0.9166255131648402</v>
      </c>
      <c r="O170">
        <f t="shared" ca="1" si="27"/>
        <v>4.5369052485571899</v>
      </c>
      <c r="P170" s="47">
        <f t="shared" ca="1" si="28"/>
        <v>9.392622243555044E-3</v>
      </c>
      <c r="Q170">
        <f t="shared" ca="1" si="29"/>
        <v>0.13968653655364266</v>
      </c>
      <c r="R170">
        <f ca="1">[1]!genUniform($R$9,$R$10)</f>
        <v>0.70275011218386074</v>
      </c>
      <c r="S170">
        <f t="shared" ca="1" si="30"/>
        <v>3.4496230202798821</v>
      </c>
      <c r="T170" s="47">
        <f t="shared" ca="1" si="31"/>
        <v>7.1416536464949101E-3</v>
      </c>
      <c r="U170">
        <f t="shared" ca="1" si="32"/>
        <v>0.10621026133879569</v>
      </c>
    </row>
    <row r="171" spans="1:21" x14ac:dyDescent="0.3">
      <c r="A171">
        <v>161</v>
      </c>
      <c r="C171">
        <f ca="1">[1]!GenLognormal($C$9,$C$10)</f>
        <v>26.369522488339591</v>
      </c>
      <c r="D171">
        <f ca="1">[1]!GenLognormal($D$9,$D$10)</f>
        <v>53.998562123271341</v>
      </c>
      <c r="E171">
        <f ca="1">[1]!genNormal($F$9,$F$10)</f>
        <v>54.689895069323086</v>
      </c>
      <c r="F171">
        <f t="shared" ca="1" si="22"/>
        <v>54.689895069323086</v>
      </c>
      <c r="G171">
        <f ca="1">[1]!GenLognormal($G$9,$G$10)</f>
        <v>27.05885425615029</v>
      </c>
      <c r="H171">
        <f ca="1">[1]!genBinomial(1,1)</f>
        <v>1</v>
      </c>
      <c r="I171" s="13">
        <f t="shared" ca="1" si="23"/>
        <v>1.4836182857911595</v>
      </c>
      <c r="J171">
        <f ca="1">[1]!genUniform($J$9,$J$10)</f>
        <v>0.89207050380317976</v>
      </c>
      <c r="K171">
        <f t="shared" ca="1" si="24"/>
        <v>4.5669803999077772</v>
      </c>
      <c r="L171" s="47">
        <f t="shared" ca="1" si="25"/>
        <v>4.7053164112173616E-3</v>
      </c>
      <c r="M171">
        <f t="shared" ca="1" si="26"/>
        <v>0.12547844545721615</v>
      </c>
      <c r="N171">
        <f ca="1">[1]!genUniform($N$9,$N$10)</f>
        <v>0.83088139867885835</v>
      </c>
      <c r="O171">
        <f t="shared" ca="1" si="27"/>
        <v>3.9256586095071508</v>
      </c>
      <c r="P171" s="47">
        <f t="shared" ca="1" si="28"/>
        <v>4.0445686783599343E-3</v>
      </c>
      <c r="Q171">
        <f t="shared" ca="1" si="29"/>
        <v>0.107858036729617</v>
      </c>
      <c r="R171">
        <f ca="1">[1]!genUniform($R$9,$R$10)</f>
        <v>0.95154926947306073</v>
      </c>
      <c r="S171">
        <f t="shared" ca="1" si="30"/>
        <v>5.064173655211766</v>
      </c>
      <c r="T171" s="47">
        <f t="shared" ca="1" si="31"/>
        <v>5.2175698870097443E-3</v>
      </c>
      <c r="U171">
        <f t="shared" ca="1" si="32"/>
        <v>0.13913890188672418</v>
      </c>
    </row>
    <row r="172" spans="1:21" x14ac:dyDescent="0.3">
      <c r="A172">
        <v>162</v>
      </c>
      <c r="C172">
        <f ca="1">[1]!GenLognormal($C$9,$C$10)</f>
        <v>27.007788392989664</v>
      </c>
      <c r="D172">
        <f ca="1">[1]!GenLognormal($D$9,$D$10)</f>
        <v>79.99680648991135</v>
      </c>
      <c r="E172">
        <f ca="1">[1]!genNormal($F$9,$F$10)</f>
        <v>47.834174173933775</v>
      </c>
      <c r="F172">
        <f t="shared" ca="1" si="22"/>
        <v>47.834174173933775</v>
      </c>
      <c r="G172">
        <f ca="1">[1]!GenLognormal($G$9,$G$10)</f>
        <v>24.28646661589536</v>
      </c>
      <c r="H172">
        <f ca="1">[1]!genBinomial(1,1)</f>
        <v>1</v>
      </c>
      <c r="I172" s="13">
        <f t="shared" ca="1" si="23"/>
        <v>2.1073046205617239</v>
      </c>
      <c r="J172">
        <f ca="1">[1]!genUniform($J$9,$J$10)</f>
        <v>0.90943564519234377</v>
      </c>
      <c r="K172">
        <f t="shared" ca="1" si="24"/>
        <v>4.7431369535616108</v>
      </c>
      <c r="L172" s="47">
        <f t="shared" ca="1" si="25"/>
        <v>6.941135012637112E-3</v>
      </c>
      <c r="M172">
        <f t="shared" ca="1" si="26"/>
        <v>0.12494541790812577</v>
      </c>
      <c r="N172">
        <f ca="1">[1]!genUniform($N$9,$N$10)</f>
        <v>0.72196194124133661</v>
      </c>
      <c r="O172">
        <f t="shared" ca="1" si="27"/>
        <v>3.4622575953020069</v>
      </c>
      <c r="P172" s="47">
        <f t="shared" ca="1" si="28"/>
        <v>5.0666884917741958E-3</v>
      </c>
      <c r="Q172">
        <f t="shared" ca="1" si="29"/>
        <v>9.1204033614453936E-2</v>
      </c>
      <c r="R172">
        <f ca="1">[1]!genUniform($R$9,$R$10)</f>
        <v>0.9133749922804556</v>
      </c>
      <c r="S172">
        <f t="shared" ca="1" si="30"/>
        <v>4.5752526747694704</v>
      </c>
      <c r="T172" s="47">
        <f t="shared" ca="1" si="31"/>
        <v>6.6954521540132589E-3</v>
      </c>
      <c r="U172">
        <f t="shared" ca="1" si="32"/>
        <v>0.12052294991294443</v>
      </c>
    </row>
    <row r="173" spans="1:21" x14ac:dyDescent="0.3">
      <c r="A173">
        <v>163</v>
      </c>
      <c r="C173">
        <f ca="1">[1]!GenLognormal($C$9,$C$10)</f>
        <v>31.012727956898495</v>
      </c>
      <c r="D173">
        <f ca="1">[1]!GenLognormal($D$9,$D$10)</f>
        <v>53.955793075831387</v>
      </c>
      <c r="E173">
        <f ca="1">[1]!genNormal($F$9,$F$10)</f>
        <v>58.053870847052643</v>
      </c>
      <c r="F173">
        <f t="shared" ca="1" si="22"/>
        <v>58.053870847052643</v>
      </c>
      <c r="G173">
        <f ca="1">[1]!GenLognormal($G$9,$G$10)</f>
        <v>19.76687655458127</v>
      </c>
      <c r="H173">
        <f ca="1">[1]!genBinomial(1,1)</f>
        <v>1</v>
      </c>
      <c r="I173" s="13">
        <f t="shared" ca="1" si="23"/>
        <v>1.6390467368307204</v>
      </c>
      <c r="J173">
        <f ca="1">[1]!genUniform($J$9,$J$10)</f>
        <v>0.71059870939752079</v>
      </c>
      <c r="K173">
        <f t="shared" ca="1" si="24"/>
        <v>3.5244017251787891</v>
      </c>
      <c r="L173" s="47">
        <f t="shared" ca="1" si="25"/>
        <v>4.0115688520380947E-3</v>
      </c>
      <c r="M173">
        <f t="shared" ca="1" si="26"/>
        <v>0.10706281601340073</v>
      </c>
      <c r="N173">
        <f ca="1">[1]!genUniform($N$9,$N$10)</f>
        <v>0.86662971589828952</v>
      </c>
      <c r="O173">
        <f t="shared" ca="1" si="27"/>
        <v>4.1354778445729075</v>
      </c>
      <c r="P173" s="47">
        <f t="shared" ca="1" si="28"/>
        <v>4.7071121294326151E-3</v>
      </c>
      <c r="Q173">
        <f t="shared" ca="1" si="29"/>
        <v>0.12562583329757723</v>
      </c>
      <c r="R173">
        <f ca="1">[1]!genUniform($R$9,$R$10)</f>
        <v>0.97775518493530134</v>
      </c>
      <c r="S173">
        <f t="shared" ca="1" si="30"/>
        <v>5.7038123091973878</v>
      </c>
      <c r="T173" s="47">
        <f t="shared" ca="1" si="31"/>
        <v>6.4922326061700513E-3</v>
      </c>
      <c r="U173">
        <f t="shared" ca="1" si="32"/>
        <v>0.1732680481546387</v>
      </c>
    </row>
    <row r="174" spans="1:21" x14ac:dyDescent="0.3">
      <c r="A174">
        <v>164</v>
      </c>
      <c r="C174">
        <f ca="1">[1]!GenLognormal($C$9,$C$10)</f>
        <v>33.311605879722876</v>
      </c>
      <c r="D174">
        <f ca="1">[1]!GenLognormal($D$9,$D$10)</f>
        <v>53.198850461694192</v>
      </c>
      <c r="E174">
        <f ca="1">[1]!genNormal($F$9,$F$10)</f>
        <v>67.966854562453904</v>
      </c>
      <c r="F174">
        <f t="shared" ca="1" si="22"/>
        <v>67.966854562453904</v>
      </c>
      <c r="G174">
        <f ca="1">[1]!GenLognormal($G$9,$G$10)</f>
        <v>26.229932106330125</v>
      </c>
      <c r="H174">
        <f ca="1">[1]!genBinomial(1,1)</f>
        <v>1</v>
      </c>
      <c r="I174" s="13">
        <f t="shared" ca="1" si="23"/>
        <v>1.6926042850338259</v>
      </c>
      <c r="J174">
        <f ca="1">[1]!genUniform($J$9,$J$10)</f>
        <v>0.98759166786499109</v>
      </c>
      <c r="K174">
        <f t="shared" ca="1" si="24"/>
        <v>6.6930883769371912</v>
      </c>
      <c r="L174" s="47">
        <f t="shared" ca="1" si="25"/>
        <v>7.8671875464680456E-3</v>
      </c>
      <c r="M174">
        <f t="shared" ca="1" si="26"/>
        <v>0.21295103124589593</v>
      </c>
      <c r="N174">
        <f ca="1">[1]!genUniform($N$9,$N$10)</f>
        <v>0.90624176163527759</v>
      </c>
      <c r="O174">
        <f t="shared" ca="1" si="27"/>
        <v>4.4379692609491315</v>
      </c>
      <c r="P174" s="47">
        <f t="shared" ca="1" si="28"/>
        <v>5.2164762416186811E-3</v>
      </c>
      <c r="Q174">
        <f t="shared" ca="1" si="29"/>
        <v>0.14120090420637407</v>
      </c>
      <c r="R174">
        <f ca="1">[1]!genUniform($R$9,$R$10)</f>
        <v>0.87352721961125057</v>
      </c>
      <c r="S174">
        <f t="shared" ca="1" si="30"/>
        <v>4.2471080638029077</v>
      </c>
      <c r="T174" s="47">
        <f t="shared" ca="1" si="31"/>
        <v>4.9921342415239706E-3</v>
      </c>
      <c r="U174">
        <f t="shared" ca="1" si="32"/>
        <v>0.13512835795146963</v>
      </c>
    </row>
    <row r="175" spans="1:21" x14ac:dyDescent="0.3">
      <c r="A175">
        <v>165</v>
      </c>
      <c r="C175">
        <f ca="1">[1]!GenLognormal($C$9,$C$10)</f>
        <v>17.682236862961592</v>
      </c>
      <c r="D175">
        <f ca="1">[1]!GenLognormal($D$9,$D$10)</f>
        <v>64.065267649711529</v>
      </c>
      <c r="E175">
        <f ca="1">[1]!genNormal($F$9,$F$10)</f>
        <v>52.860435403110195</v>
      </c>
      <c r="F175">
        <f t="shared" ca="1" si="22"/>
        <v>52.860435403110195</v>
      </c>
      <c r="G175">
        <f ca="1">[1]!GenLognormal($G$9,$G$10)</f>
        <v>18.958049090842938</v>
      </c>
      <c r="H175">
        <f ca="1">[1]!genBinomial(1,1)</f>
        <v>1</v>
      </c>
      <c r="I175" s="13">
        <f t="shared" ca="1" si="23"/>
        <v>1.8639987495082178</v>
      </c>
      <c r="J175">
        <f ca="1">[1]!genUniform($J$9,$J$10)</f>
        <v>0.68953265229620175</v>
      </c>
      <c r="K175">
        <f t="shared" ca="1" si="24"/>
        <v>3.4442193910258245</v>
      </c>
      <c r="L175" s="47">
        <f t="shared" ca="1" si="25"/>
        <v>4.4583476652111757E-3</v>
      </c>
      <c r="M175">
        <f t="shared" ca="1" si="26"/>
        <v>0.10021062696571753</v>
      </c>
      <c r="N175">
        <f ca="1">[1]!genUniform($N$9,$N$10)</f>
        <v>0.84853697382289717</v>
      </c>
      <c r="O175">
        <f t="shared" ca="1" si="27"/>
        <v>4.0237905873910087</v>
      </c>
      <c r="P175" s="47">
        <f t="shared" ca="1" si="28"/>
        <v>5.2085698772081791E-3</v>
      </c>
      <c r="Q175">
        <f t="shared" ca="1" si="29"/>
        <v>0.11707342993069585</v>
      </c>
      <c r="R175">
        <f ca="1">[1]!genUniform($R$9,$R$10)</f>
        <v>0.79092472686759674</v>
      </c>
      <c r="S175">
        <f t="shared" ca="1" si="30"/>
        <v>3.7911568577683012</v>
      </c>
      <c r="T175" s="47">
        <f t="shared" ca="1" si="31"/>
        <v>4.9074386403261238E-3</v>
      </c>
      <c r="U175">
        <f t="shared" ca="1" si="32"/>
        <v>0.1103048797159195</v>
      </c>
    </row>
    <row r="176" spans="1:21" x14ac:dyDescent="0.3">
      <c r="A176">
        <v>166</v>
      </c>
      <c r="C176">
        <f ca="1">[1]!GenLognormal($C$9,$C$10)</f>
        <v>30.800132028110728</v>
      </c>
      <c r="D176">
        <f ca="1">[1]!GenLognormal($D$9,$D$10)</f>
        <v>70.621551474265871</v>
      </c>
      <c r="E176">
        <f ca="1">[1]!genNormal($F$9,$F$10)</f>
        <v>50.116015282400376</v>
      </c>
      <c r="F176">
        <f t="shared" ca="1" si="22"/>
        <v>50.116015282400376</v>
      </c>
      <c r="G176">
        <f ca="1">[1]!GenLognormal($G$9,$G$10)</f>
        <v>25.332875453958881</v>
      </c>
      <c r="H176">
        <f ca="1">[1]!genBinomial(1,1)</f>
        <v>1</v>
      </c>
      <c r="I176" s="13">
        <f t="shared" ca="1" si="23"/>
        <v>1.883245890828003</v>
      </c>
      <c r="J176">
        <f ca="1">[1]!genUniform($J$9,$J$10)</f>
        <v>0.91379718026561718</v>
      </c>
      <c r="K176">
        <f t="shared" ca="1" si="24"/>
        <v>4.7924267794432964</v>
      </c>
      <c r="L176" s="47">
        <f t="shared" ca="1" si="25"/>
        <v>6.2675819718615751E-3</v>
      </c>
      <c r="M176">
        <f t="shared" ca="1" si="26"/>
        <v>0.12779835405866788</v>
      </c>
      <c r="N176">
        <f ca="1">[1]!genUniform($N$9,$N$10)</f>
        <v>0.72526122788064329</v>
      </c>
      <c r="O176">
        <f t="shared" ca="1" si="27"/>
        <v>3.4739030484299587</v>
      </c>
      <c r="P176" s="47">
        <f t="shared" ca="1" si="28"/>
        <v>4.5432039174240222E-3</v>
      </c>
      <c r="Q176">
        <f t="shared" ca="1" si="29"/>
        <v>9.2637636875968959E-2</v>
      </c>
      <c r="R176">
        <f ca="1">[1]!genUniform($R$9,$R$10)</f>
        <v>0.87655736893905534</v>
      </c>
      <c r="S176">
        <f t="shared" ca="1" si="30"/>
        <v>4.2684505143515299</v>
      </c>
      <c r="T176" s="47">
        <f t="shared" ca="1" si="31"/>
        <v>5.5823207578855512E-3</v>
      </c>
      <c r="U176">
        <f t="shared" ca="1" si="32"/>
        <v>0.11382562013359898</v>
      </c>
    </row>
    <row r="177" spans="1:21" x14ac:dyDescent="0.3">
      <c r="A177">
        <v>167</v>
      </c>
      <c r="C177">
        <f ca="1">[1]!GenLognormal($C$9,$C$10)</f>
        <v>27.138375686307761</v>
      </c>
      <c r="D177">
        <f ca="1">[1]!GenLognormal($D$9,$D$10)</f>
        <v>64.96511322889458</v>
      </c>
      <c r="E177">
        <f ca="1">[1]!genNormal($F$9,$F$10)</f>
        <v>46.283905886061724</v>
      </c>
      <c r="F177">
        <f t="shared" ca="1" si="22"/>
        <v>46.283905886061724</v>
      </c>
      <c r="G177">
        <f ca="1">[1]!GenLognormal($G$9,$G$10)</f>
        <v>36.620746990226003</v>
      </c>
      <c r="H177">
        <f ca="1">[1]!genBinomial(1,1)</f>
        <v>1</v>
      </c>
      <c r="I177" s="13">
        <f t="shared" ca="1" si="23"/>
        <v>1.4743890091399745</v>
      </c>
      <c r="J177">
        <f ca="1">[1]!genUniform($J$9,$J$10)</f>
        <v>0.78986704808459607</v>
      </c>
      <c r="K177">
        <f t="shared" ca="1" si="24"/>
        <v>3.8765691779543081</v>
      </c>
      <c r="L177" s="47">
        <f t="shared" ca="1" si="25"/>
        <v>3.9691465202407071E-3</v>
      </c>
      <c r="M177">
        <f t="shared" ca="1" si="26"/>
        <v>8.7979081464980791E-2</v>
      </c>
      <c r="N177">
        <f ca="1">[1]!genUniform($N$9,$N$10)</f>
        <v>0.871821976924681</v>
      </c>
      <c r="O177">
        <f t="shared" ca="1" si="27"/>
        <v>4.1700384614900097</v>
      </c>
      <c r="P177" s="47">
        <f t="shared" ca="1" si="28"/>
        <v>4.2696242189665546E-3</v>
      </c>
      <c r="Q177">
        <f t="shared" ca="1" si="29"/>
        <v>9.463939289460474E-2</v>
      </c>
      <c r="R177">
        <f ca="1">[1]!genUniform($R$9,$R$10)</f>
        <v>0.92742648576132947</v>
      </c>
      <c r="S177">
        <f t="shared" ca="1" si="30"/>
        <v>4.725730106456079</v>
      </c>
      <c r="T177" s="47">
        <f t="shared" ca="1" si="31"/>
        <v>4.8385864785560591E-3</v>
      </c>
      <c r="U177">
        <f t="shared" ca="1" si="32"/>
        <v>0.10725086408410593</v>
      </c>
    </row>
    <row r="178" spans="1:21" x14ac:dyDescent="0.3">
      <c r="A178">
        <v>168</v>
      </c>
      <c r="C178">
        <f ca="1">[1]!GenLognormal($C$9,$C$10)</f>
        <v>24.443791958575716</v>
      </c>
      <c r="D178">
        <f ca="1">[1]!GenLognormal($D$9,$D$10)</f>
        <v>58.390410103909502</v>
      </c>
      <c r="E178">
        <f ca="1">[1]!genNormal($F$9,$F$10)</f>
        <v>61.506643589860772</v>
      </c>
      <c r="F178">
        <f t="shared" ca="1" si="22"/>
        <v>61.506643589860772</v>
      </c>
      <c r="G178">
        <f ca="1">[1]!GenLognormal($G$9,$G$10)</f>
        <v>26.729805794961631</v>
      </c>
      <c r="H178">
        <f ca="1">[1]!genBinomial(1,1)</f>
        <v>1</v>
      </c>
      <c r="I178" s="13">
        <f t="shared" ca="1" si="23"/>
        <v>1.7280064355742801</v>
      </c>
      <c r="J178">
        <f ca="1">[1]!genUniform($J$9,$J$10)</f>
        <v>0.86161906053524384</v>
      </c>
      <c r="K178">
        <f t="shared" ca="1" si="24"/>
        <v>4.3141456415566086</v>
      </c>
      <c r="L178" s="47">
        <f t="shared" ca="1" si="25"/>
        <v>5.176994050426772E-3</v>
      </c>
      <c r="M178">
        <f t="shared" ca="1" si="26"/>
        <v>0.12767287332539928</v>
      </c>
      <c r="N178">
        <f ca="1">[1]!genUniform($N$9,$N$10)</f>
        <v>0.74971239322195504</v>
      </c>
      <c r="O178">
        <f t="shared" ca="1" si="27"/>
        <v>3.5637947120757536</v>
      </c>
      <c r="P178" s="47">
        <f t="shared" ca="1" si="28"/>
        <v>4.2765695816197853E-3</v>
      </c>
      <c r="Q178">
        <f t="shared" ca="1" si="29"/>
        <v>0.10546697970734355</v>
      </c>
      <c r="R178">
        <f ca="1">[1]!genUniform($R$9,$R$10)</f>
        <v>0.99775640245725172</v>
      </c>
      <c r="S178">
        <f t="shared" ca="1" si="30"/>
        <v>7.5720968773888613</v>
      </c>
      <c r="T178" s="47">
        <f t="shared" ca="1" si="31"/>
        <v>9.0865500936943497E-3</v>
      </c>
      <c r="U178">
        <f t="shared" ca="1" si="32"/>
        <v>0.22408871784998455</v>
      </c>
    </row>
    <row r="179" spans="1:21" x14ac:dyDescent="0.3">
      <c r="A179">
        <v>169</v>
      </c>
      <c r="C179">
        <f ca="1">[1]!GenLognormal($C$9,$C$10)</f>
        <v>25.083512806194136</v>
      </c>
      <c r="D179">
        <f ca="1">[1]!GenLognormal($D$9,$D$10)</f>
        <v>60.818780427962857</v>
      </c>
      <c r="E179">
        <f ca="1">[1]!genNormal($F$9,$F$10)</f>
        <v>64.571513924885679</v>
      </c>
      <c r="F179">
        <f t="shared" ca="1" si="22"/>
        <v>64.571513924885679</v>
      </c>
      <c r="G179">
        <f ca="1">[1]!GenLognormal($G$9,$G$10)</f>
        <v>31.210514723592272</v>
      </c>
      <c r="H179">
        <f ca="1">[1]!genBinomial(1,1)</f>
        <v>1</v>
      </c>
      <c r="I179" s="13">
        <f t="shared" ca="1" si="23"/>
        <v>1.787156280627435</v>
      </c>
      <c r="J179">
        <f ca="1">[1]!genUniform($J$9,$J$10)</f>
        <v>0.74423166541848018</v>
      </c>
      <c r="K179">
        <f t="shared" ca="1" si="24"/>
        <v>3.6626228614098273</v>
      </c>
      <c r="L179" s="47">
        <f t="shared" ca="1" si="25"/>
        <v>4.5456107294015282E-3</v>
      </c>
      <c r="M179">
        <f t="shared" ca="1" si="26"/>
        <v>0.10762595705271118</v>
      </c>
      <c r="N179">
        <f ca="1">[1]!genUniform($N$9,$N$10)</f>
        <v>0.91351560145103072</v>
      </c>
      <c r="O179">
        <f t="shared" ca="1" si="27"/>
        <v>4.5061201724882389</v>
      </c>
      <c r="P179" s="47">
        <f t="shared" ca="1" si="28"/>
        <v>5.5924590052252336E-3</v>
      </c>
      <c r="Q179">
        <f t="shared" ca="1" si="29"/>
        <v>0.13241207585645232</v>
      </c>
      <c r="R179">
        <f ca="1">[1]!genUniform($R$9,$R$10)</f>
        <v>0.6975484492521461</v>
      </c>
      <c r="S179">
        <f t="shared" ca="1" si="30"/>
        <v>3.4320940624102629</v>
      </c>
      <c r="T179" s="47">
        <f t="shared" ca="1" si="31"/>
        <v>4.2595058745421039E-3</v>
      </c>
      <c r="U179">
        <f t="shared" ca="1" si="32"/>
        <v>0.10085188187233894</v>
      </c>
    </row>
    <row r="180" spans="1:21" x14ac:dyDescent="0.3">
      <c r="A180">
        <v>170</v>
      </c>
      <c r="C180">
        <f ca="1">[1]!GenLognormal($C$9,$C$10)</f>
        <v>18.722565518676955</v>
      </c>
      <c r="D180">
        <f ca="1">[1]!GenLognormal($D$9,$D$10)</f>
        <v>61.299686649904601</v>
      </c>
      <c r="E180">
        <f ca="1">[1]!genNormal($F$9,$F$10)</f>
        <v>68.617407420375002</v>
      </c>
      <c r="F180">
        <f t="shared" ca="1" si="22"/>
        <v>68.617407420375002</v>
      </c>
      <c r="G180">
        <f ca="1">[1]!GenLognormal($G$9,$G$10)</f>
        <v>27.543413228445289</v>
      </c>
      <c r="H180">
        <f ca="1">[1]!genBinomial(1,1)</f>
        <v>1</v>
      </c>
      <c r="I180" s="13">
        <f t="shared" ca="1" si="23"/>
        <v>1.9425751674164231</v>
      </c>
      <c r="J180">
        <f ca="1">[1]!genUniform($J$9,$J$10)</f>
        <v>0.93717852911635013</v>
      </c>
      <c r="K180">
        <f t="shared" ca="1" si="24"/>
        <v>5.1061551050795373</v>
      </c>
      <c r="L180" s="47">
        <f t="shared" ca="1" si="25"/>
        <v>6.8882570195167407E-3</v>
      </c>
      <c r="M180">
        <f t="shared" ca="1" si="26"/>
        <v>0.1618130638212576</v>
      </c>
      <c r="N180">
        <f ca="1">[1]!genUniform($N$9,$N$10)</f>
        <v>0.71113366063897465</v>
      </c>
      <c r="O180">
        <f t="shared" ca="1" si="27"/>
        <v>3.4247674480824868</v>
      </c>
      <c r="P180" s="47">
        <f t="shared" ca="1" si="28"/>
        <v>4.6200473602924673E-3</v>
      </c>
      <c r="Q180">
        <f t="shared" ca="1" si="29"/>
        <v>0.108530215444935</v>
      </c>
      <c r="R180">
        <f ca="1">[1]!genUniform($R$9,$R$10)</f>
        <v>0.76685677084694059</v>
      </c>
      <c r="S180">
        <f t="shared" ca="1" si="30"/>
        <v>3.6879168774982336</v>
      </c>
      <c r="T180" s="47">
        <f t="shared" ca="1" si="31"/>
        <v>4.9750387123083219E-3</v>
      </c>
      <c r="U180">
        <f t="shared" ca="1" si="32"/>
        <v>0.11686936976757178</v>
      </c>
    </row>
    <row r="181" spans="1:21" x14ac:dyDescent="0.3">
      <c r="A181">
        <v>171</v>
      </c>
      <c r="C181">
        <f ca="1">[1]!GenLognormal($C$9,$C$10)</f>
        <v>31.05507976700369</v>
      </c>
      <c r="D181">
        <f ca="1">[1]!GenLognormal($D$9,$D$10)</f>
        <v>68.665051279605763</v>
      </c>
      <c r="E181">
        <f ca="1">[1]!genNormal($F$9,$F$10)</f>
        <v>57.835606604223429</v>
      </c>
      <c r="F181">
        <f t="shared" ca="1" si="22"/>
        <v>57.835606604223429</v>
      </c>
      <c r="G181">
        <f ca="1">[1]!GenLognormal($G$9,$G$10)</f>
        <v>23.454082390428514</v>
      </c>
      <c r="H181">
        <f ca="1">[1]!genBinomial(1,1)</f>
        <v>1</v>
      </c>
      <c r="I181" s="13">
        <f t="shared" ca="1" si="23"/>
        <v>2.0146884064539847</v>
      </c>
      <c r="J181">
        <f ca="1">[1]!genUniform($J$9,$J$10)</f>
        <v>0.69403933184862754</v>
      </c>
      <c r="K181">
        <f t="shared" ca="1" si="24"/>
        <v>3.4610086663537589</v>
      </c>
      <c r="L181" s="47">
        <f t="shared" ca="1" si="25"/>
        <v>4.842259746347004E-3</v>
      </c>
      <c r="M181">
        <f t="shared" ca="1" si="26"/>
        <v>0.10154880692284136</v>
      </c>
      <c r="N181">
        <f ca="1">[1]!genUniform($N$9,$N$10)</f>
        <v>0.74996688091115282</v>
      </c>
      <c r="O181">
        <f t="shared" ca="1" si="27"/>
        <v>3.5647661351252369</v>
      </c>
      <c r="P181" s="47">
        <f t="shared" ca="1" si="28"/>
        <v>4.9874256973309683E-3</v>
      </c>
      <c r="Q181">
        <f t="shared" ca="1" si="29"/>
        <v>0.10459313537700207</v>
      </c>
      <c r="R181">
        <f ca="1">[1]!genUniform($R$9,$R$10)</f>
        <v>0.99729553118790237</v>
      </c>
      <c r="S181">
        <f t="shared" ca="1" si="30"/>
        <v>7.4187463853120059</v>
      </c>
      <c r="T181" s="47">
        <f t="shared" ca="1" si="31"/>
        <v>1.0379487731187851E-2</v>
      </c>
      <c r="U181">
        <f t="shared" ca="1" si="32"/>
        <v>0.2176720479250521</v>
      </c>
    </row>
    <row r="182" spans="1:21" x14ac:dyDescent="0.3">
      <c r="A182">
        <v>172</v>
      </c>
      <c r="C182">
        <f ca="1">[1]!GenLognormal($C$9,$C$10)</f>
        <v>26.271876200925824</v>
      </c>
      <c r="D182">
        <f ca="1">[1]!GenLognormal($D$9,$D$10)</f>
        <v>62.496216006781736</v>
      </c>
      <c r="E182">
        <f ca="1">[1]!genNormal($F$9,$F$10)</f>
        <v>65.866095433884794</v>
      </c>
      <c r="F182">
        <f t="shared" ca="1" si="22"/>
        <v>65.866095433884794</v>
      </c>
      <c r="G182">
        <f ca="1">[1]!GenLognormal($G$9,$G$10)</f>
        <v>23.366675521498092</v>
      </c>
      <c r="H182">
        <f ca="1">[1]!genBinomial(1,1)</f>
        <v>1</v>
      </c>
      <c r="I182" s="13">
        <f t="shared" ca="1" si="23"/>
        <v>1.9919868704462085</v>
      </c>
      <c r="J182">
        <f ca="1">[1]!genUniform($J$9,$J$10)</f>
        <v>0.80443673565524687</v>
      </c>
      <c r="K182">
        <f t="shared" ca="1" si="24"/>
        <v>3.9532953001353022</v>
      </c>
      <c r="L182" s="47">
        <f t="shared" ca="1" si="25"/>
        <v>5.4686891200459893E-3</v>
      </c>
      <c r="M182">
        <f t="shared" ca="1" si="26"/>
        <v>0.126006226233148</v>
      </c>
      <c r="N182">
        <f ca="1">[1]!genUniform($N$9,$N$10)</f>
        <v>0.94371268216501203</v>
      </c>
      <c r="O182">
        <f t="shared" ca="1" si="27"/>
        <v>4.8631913841689514</v>
      </c>
      <c r="P182" s="47">
        <f t="shared" ca="1" si="28"/>
        <v>6.7273704067581071E-3</v>
      </c>
      <c r="Q182">
        <f t="shared" ca="1" si="29"/>
        <v>0.15500799895917622</v>
      </c>
      <c r="R182">
        <f ca="1">[1]!genUniform($R$9,$R$10)</f>
        <v>0.72258228680971159</v>
      </c>
      <c r="S182">
        <f t="shared" ca="1" si="30"/>
        <v>3.518657846763642</v>
      </c>
      <c r="T182" s="47">
        <f t="shared" ca="1" si="31"/>
        <v>4.8674446057956258E-3</v>
      </c>
      <c r="U182">
        <f t="shared" ca="1" si="32"/>
        <v>0.11215271387927088</v>
      </c>
    </row>
    <row r="183" spans="1:21" x14ac:dyDescent="0.3">
      <c r="A183">
        <v>173</v>
      </c>
      <c r="C183">
        <f ca="1">[1]!GenLognormal($C$9,$C$10)</f>
        <v>28.108486777872574</v>
      </c>
      <c r="D183">
        <f ca="1">[1]!GenLognormal($D$9,$D$10)</f>
        <v>62.20582409296712</v>
      </c>
      <c r="E183">
        <f ca="1">[1]!genNormal($F$9,$F$10)</f>
        <v>38.978768633525078</v>
      </c>
      <c r="F183">
        <f t="shared" ca="1" si="22"/>
        <v>38.978768633525078</v>
      </c>
      <c r="G183">
        <f ca="1">[1]!GenLognormal($G$9,$G$10)</f>
        <v>28.507721449008173</v>
      </c>
      <c r="H183">
        <f ca="1">[1]!genBinomial(1,1)</f>
        <v>1</v>
      </c>
      <c r="I183" s="13">
        <f t="shared" ca="1" si="23"/>
        <v>1.4363488886361571</v>
      </c>
      <c r="J183">
        <f ca="1">[1]!genUniform($J$9,$J$10)</f>
        <v>0.90061535716382479</v>
      </c>
      <c r="K183">
        <f t="shared" ca="1" si="24"/>
        <v>4.6500116917124448</v>
      </c>
      <c r="L183" s="47">
        <f t="shared" ca="1" si="25"/>
        <v>4.6382216149557683E-3</v>
      </c>
      <c r="M183">
        <f t="shared" ca="1" si="26"/>
        <v>0.10736999666710349</v>
      </c>
      <c r="N183">
        <f ca="1">[1]!genUniform($N$9,$N$10)</f>
        <v>0.99677080511261662</v>
      </c>
      <c r="O183">
        <f t="shared" ca="1" si="27"/>
        <v>7.1614679604617555</v>
      </c>
      <c r="P183" s="47">
        <f t="shared" ca="1" si="28"/>
        <v>7.1433101013977001E-3</v>
      </c>
      <c r="Q183">
        <f t="shared" ca="1" si="29"/>
        <v>0.16536018445217651</v>
      </c>
      <c r="R183">
        <f ca="1">[1]!genUniform($R$9,$R$10)</f>
        <v>0.90873783600201741</v>
      </c>
      <c r="S183">
        <f t="shared" ca="1" si="30"/>
        <v>4.5305945526436036</v>
      </c>
      <c r="T183" s="47">
        <f t="shared" ca="1" si="31"/>
        <v>4.5191072573268522E-3</v>
      </c>
      <c r="U183">
        <f t="shared" ca="1" si="32"/>
        <v>0.10461262342293116</v>
      </c>
    </row>
    <row r="184" spans="1:21" x14ac:dyDescent="0.3">
      <c r="A184">
        <v>174</v>
      </c>
      <c r="C184">
        <f ca="1">[1]!GenLognormal($C$9,$C$10)</f>
        <v>28.558317724719789</v>
      </c>
      <c r="D184">
        <f ca="1">[1]!GenLognormal($D$9,$D$10)</f>
        <v>76.471038837081423</v>
      </c>
      <c r="E184">
        <f ca="1">[1]!genNormal($F$9,$F$10)</f>
        <v>67.868860125268242</v>
      </c>
      <c r="F184">
        <f t="shared" ca="1" si="22"/>
        <v>67.868860125268242</v>
      </c>
      <c r="G184">
        <f ca="1">[1]!GenLognormal($G$9,$G$10)</f>
        <v>23.752737583848496</v>
      </c>
      <c r="H184">
        <f ca="1">[1]!genBinomial(1,1)</f>
        <v>1</v>
      </c>
      <c r="I184" s="13">
        <f t="shared" ca="1" si="23"/>
        <v>2.4804571815817753</v>
      </c>
      <c r="J184">
        <f ca="1">[1]!genUniform($J$9,$J$10)</f>
        <v>0.73737281788399789</v>
      </c>
      <c r="K184">
        <f t="shared" ca="1" si="24"/>
        <v>3.6332856493609111</v>
      </c>
      <c r="L184" s="47">
        <f t="shared" ca="1" si="25"/>
        <v>6.2584788067328303E-3</v>
      </c>
      <c r="M184">
        <f t="shared" ca="1" si="26"/>
        <v>0.11785127570838207</v>
      </c>
      <c r="N184">
        <f ca="1">[1]!genUniform($N$9,$N$10)</f>
        <v>0.86664716056330471</v>
      </c>
      <c r="O184">
        <f t="shared" ca="1" si="27"/>
        <v>4.1355919167117881</v>
      </c>
      <c r="P184" s="47">
        <f t="shared" ca="1" si="28"/>
        <v>7.1237212985411757E-3</v>
      </c>
      <c r="Q184">
        <f t="shared" ca="1" si="29"/>
        <v>0.13414436139351918</v>
      </c>
      <c r="R184">
        <f ca="1">[1]!genUniform($R$9,$R$10)</f>
        <v>0.71954017096300182</v>
      </c>
      <c r="S184">
        <f t="shared" ca="1" si="30"/>
        <v>3.5078290009707591</v>
      </c>
      <c r="T184" s="47">
        <f t="shared" ca="1" si="31"/>
        <v>6.042374748068572E-3</v>
      </c>
      <c r="U184">
        <f t="shared" ca="1" si="32"/>
        <v>0.11378189402861295</v>
      </c>
    </row>
    <row r="185" spans="1:21" x14ac:dyDescent="0.3">
      <c r="A185">
        <v>175</v>
      </c>
      <c r="C185">
        <f ca="1">[1]!GenLognormal($C$9,$C$10)</f>
        <v>26.046579340550853</v>
      </c>
      <c r="D185">
        <f ca="1">[1]!GenLognormal($D$9,$D$10)</f>
        <v>71.241833472839261</v>
      </c>
      <c r="E185">
        <f ca="1">[1]!genNormal($F$9,$F$10)</f>
        <v>57.53246032534652</v>
      </c>
      <c r="F185">
        <f t="shared" ca="1" si="22"/>
        <v>57.53246032534652</v>
      </c>
      <c r="G185">
        <f ca="1">[1]!GenLognormal($G$9,$G$10)</f>
        <v>24.453810622873458</v>
      </c>
      <c r="H185">
        <f ca="1">[1]!genBinomial(1,1)</f>
        <v>1</v>
      </c>
      <c r="I185" s="13">
        <f t="shared" ca="1" si="23"/>
        <v>2.0651174323072961</v>
      </c>
      <c r="J185">
        <f ca="1">[1]!genUniform($J$9,$J$10)</f>
        <v>0.88123483159024962</v>
      </c>
      <c r="K185">
        <f t="shared" ca="1" si="24"/>
        <v>4.4701615365373089</v>
      </c>
      <c r="L185" s="47">
        <f t="shared" ca="1" si="25"/>
        <v>6.4107003571755314E-3</v>
      </c>
      <c r="M185">
        <f t="shared" ca="1" si="26"/>
        <v>0.12957848028788047</v>
      </c>
      <c r="N185">
        <f ca="1">[1]!genUniform($N$9,$N$10)</f>
        <v>0.84766414493899933</v>
      </c>
      <c r="O185">
        <f t="shared" ca="1" si="27"/>
        <v>4.018708511004963</v>
      </c>
      <c r="P185" s="47">
        <f t="shared" ca="1" si="28"/>
        <v>5.7632673621097552E-3</v>
      </c>
      <c r="Q185">
        <f t="shared" ca="1" si="29"/>
        <v>0.11649201876032651</v>
      </c>
      <c r="R185">
        <f ca="1">[1]!genUniform($R$9,$R$10)</f>
        <v>0.71460004883129213</v>
      </c>
      <c r="S185">
        <f t="shared" ca="1" si="30"/>
        <v>3.4904342836765365</v>
      </c>
      <c r="T185" s="47">
        <f t="shared" ca="1" si="31"/>
        <v>5.0056643649607256E-3</v>
      </c>
      <c r="U185">
        <f t="shared" ca="1" si="32"/>
        <v>0.10117870826965077</v>
      </c>
    </row>
    <row r="186" spans="1:21" x14ac:dyDescent="0.3">
      <c r="A186">
        <v>176</v>
      </c>
      <c r="C186">
        <f ca="1">[1]!GenLognormal($C$9,$C$10)</f>
        <v>25.165623317008578</v>
      </c>
      <c r="D186">
        <f ca="1">[1]!GenLognormal($D$9,$D$10)</f>
        <v>65.779067107736012</v>
      </c>
      <c r="E186">
        <f ca="1">[1]!genNormal($F$9,$F$10)</f>
        <v>53.362624053161518</v>
      </c>
      <c r="F186">
        <f t="shared" ca="1" si="22"/>
        <v>53.362624053161518</v>
      </c>
      <c r="G186">
        <f ca="1">[1]!GenLognormal($G$9,$G$10)</f>
        <v>28.489906338984504</v>
      </c>
      <c r="H186">
        <f ca="1">[1]!genBinomial(1,1)</f>
        <v>1</v>
      </c>
      <c r="I186" s="13">
        <f t="shared" ca="1" si="23"/>
        <v>1.7578190579188766</v>
      </c>
      <c r="J186">
        <f ca="1">[1]!genUniform($J$9,$J$10)</f>
        <v>0.74883236909331186</v>
      </c>
      <c r="K186">
        <f t="shared" ca="1" si="24"/>
        <v>3.6826664228116077</v>
      </c>
      <c r="L186" s="47">
        <f t="shared" ca="1" si="25"/>
        <v>4.4954591819279027E-3</v>
      </c>
      <c r="M186">
        <f t="shared" ca="1" si="26"/>
        <v>9.8412177408561355E-2</v>
      </c>
      <c r="N186">
        <f ca="1">[1]!genUniform($N$9,$N$10)</f>
        <v>0.9744416420308003</v>
      </c>
      <c r="O186">
        <f t="shared" ca="1" si="27"/>
        <v>5.5043416623727248</v>
      </c>
      <c r="P186" s="47">
        <f t="shared" ca="1" si="28"/>
        <v>6.7191921357053095E-3</v>
      </c>
      <c r="Q186">
        <f t="shared" ca="1" si="29"/>
        <v>0.14709294462276942</v>
      </c>
      <c r="R186">
        <f ca="1">[1]!genUniform($R$9,$R$10)</f>
        <v>0.86143299310607269</v>
      </c>
      <c r="S186">
        <f t="shared" ca="1" si="30"/>
        <v>4.1662758240642086</v>
      </c>
      <c r="T186" s="47">
        <f t="shared" ca="1" si="31"/>
        <v>5.0858048917269017E-3</v>
      </c>
      <c r="U186">
        <f t="shared" ca="1" si="32"/>
        <v>0.11133570854831178</v>
      </c>
    </row>
    <row r="187" spans="1:21" x14ac:dyDescent="0.3">
      <c r="A187">
        <v>177</v>
      </c>
      <c r="C187">
        <f ca="1">[1]!GenLognormal($C$9,$C$10)</f>
        <v>22.93806736233244</v>
      </c>
      <c r="D187">
        <f ca="1">[1]!GenLognormal($D$9,$D$10)</f>
        <v>57.196147712025869</v>
      </c>
      <c r="E187">
        <f ca="1">[1]!genNormal($F$9,$F$10)</f>
        <v>53.6115549648786</v>
      </c>
      <c r="F187">
        <f t="shared" ca="1" si="22"/>
        <v>53.6115549648786</v>
      </c>
      <c r="G187">
        <f ca="1">[1]!GenLognormal($G$9,$G$10)</f>
        <v>31.812260958544567</v>
      </c>
      <c r="H187">
        <f ca="1">[1]!genBinomial(1,1)</f>
        <v>1</v>
      </c>
      <c r="I187" s="13">
        <f t="shared" ca="1" si="23"/>
        <v>1.4823639433366149</v>
      </c>
      <c r="J187">
        <f ca="1">[1]!genUniform($J$9,$J$10)</f>
        <v>0.8229313806120846</v>
      </c>
      <c r="K187">
        <f t="shared" ca="1" si="24"/>
        <v>4.0582670122028208</v>
      </c>
      <c r="L187" s="47">
        <f t="shared" ca="1" si="25"/>
        <v>4.17765881341797E-3</v>
      </c>
      <c r="M187">
        <f t="shared" ca="1" si="26"/>
        <v>0.10517891382494296</v>
      </c>
      <c r="N187">
        <f ca="1">[1]!genUniform($N$9,$N$10)</f>
        <v>0.92276859260385979</v>
      </c>
      <c r="O187">
        <f t="shared" ca="1" si="27"/>
        <v>4.6010165300053085</v>
      </c>
      <c r="P187" s="47">
        <f t="shared" ca="1" si="28"/>
        <v>4.7363756991497348E-3</v>
      </c>
      <c r="Q187">
        <f t="shared" ca="1" si="29"/>
        <v>0.1192454610949539</v>
      </c>
      <c r="R187">
        <f ca="1">[1]!genUniform($R$9,$R$10)</f>
        <v>0.98636124353072763</v>
      </c>
      <c r="S187">
        <f t="shared" ca="1" si="30"/>
        <v>6.1016994908157827</v>
      </c>
      <c r="T187" s="47">
        <f t="shared" ca="1" si="31"/>
        <v>6.2812078599032628E-3</v>
      </c>
      <c r="U187">
        <f t="shared" ca="1" si="32"/>
        <v>0.15813896005375444</v>
      </c>
    </row>
    <row r="188" spans="1:21" x14ac:dyDescent="0.3">
      <c r="A188">
        <v>178</v>
      </c>
      <c r="C188">
        <f ca="1">[1]!GenLognormal($C$9,$C$10)</f>
        <v>41.005350319470047</v>
      </c>
      <c r="D188">
        <f ca="1">[1]!GenLognormal($D$9,$D$10)</f>
        <v>66.864827651493755</v>
      </c>
      <c r="E188">
        <f ca="1">[1]!genNormal($F$9,$F$10)</f>
        <v>60.954799501997172</v>
      </c>
      <c r="F188">
        <f t="shared" ca="1" si="22"/>
        <v>60.954799501997172</v>
      </c>
      <c r="G188">
        <f ca="1">[1]!GenLognormal($G$9,$G$10)</f>
        <v>30.534388171973408</v>
      </c>
      <c r="H188">
        <f ca="1">[1]!genBinomial(1,1)</f>
        <v>1</v>
      </c>
      <c r="I188" s="13">
        <f t="shared" ca="1" si="23"/>
        <v>1.9003037597721437</v>
      </c>
      <c r="J188">
        <f ca="1">[1]!genUniform($J$9,$J$10)</f>
        <v>0.97348299114714409</v>
      </c>
      <c r="K188">
        <f t="shared" ca="1" si="24"/>
        <v>5.9507556356297542</v>
      </c>
      <c r="L188" s="47">
        <f t="shared" ca="1" si="25"/>
        <v>7.8529467415781214E-3</v>
      </c>
      <c r="M188">
        <f t="shared" ca="1" si="26"/>
        <v>0.16912095200203314</v>
      </c>
      <c r="N188">
        <f ca="1">[1]!genUniform($N$9,$N$10)</f>
        <v>0.93449060373069925</v>
      </c>
      <c r="O188">
        <f t="shared" ca="1" si="27"/>
        <v>4.7379620982730399</v>
      </c>
      <c r="P188" s="47">
        <f t="shared" ca="1" si="28"/>
        <v>6.2524772145876196E-3</v>
      </c>
      <c r="Q188">
        <f t="shared" ca="1" si="29"/>
        <v>0.134653262488519</v>
      </c>
      <c r="R188">
        <f ca="1">[1]!genUniform($R$9,$R$10)</f>
        <v>0.8245007525771757</v>
      </c>
      <c r="S188">
        <f t="shared" ca="1" si="30"/>
        <v>3.9533056870691206</v>
      </c>
      <c r="T188" s="47">
        <f t="shared" ca="1" si="31"/>
        <v>5.2170011532403108E-3</v>
      </c>
      <c r="U188">
        <f t="shared" ca="1" si="32"/>
        <v>0.11235326440713886</v>
      </c>
    </row>
    <row r="189" spans="1:21" x14ac:dyDescent="0.3">
      <c r="A189">
        <v>179</v>
      </c>
      <c r="C189">
        <f ca="1">[1]!GenLognormal($C$9,$C$10)</f>
        <v>22.487369797161094</v>
      </c>
      <c r="D189">
        <f ca="1">[1]!GenLognormal($D$9,$D$10)</f>
        <v>69.355200563821441</v>
      </c>
      <c r="E189">
        <f ca="1">[1]!genNormal($F$9,$F$10)</f>
        <v>79.192519272976014</v>
      </c>
      <c r="F189">
        <f t="shared" ca="1" si="22"/>
        <v>79.192519272976014</v>
      </c>
      <c r="G189">
        <f ca="1">[1]!GenLognormal($G$9,$G$10)</f>
        <v>23.771634134209879</v>
      </c>
      <c r="H189">
        <f ca="1">[1]!genBinomial(1,1)</f>
        <v>1</v>
      </c>
      <c r="I189" s="13">
        <f t="shared" ca="1" si="23"/>
        <v>2.5300345684253722</v>
      </c>
      <c r="J189">
        <f ca="1">[1]!genUniform($J$9,$J$10)</f>
        <v>0.69387780706237423</v>
      </c>
      <c r="K189">
        <f t="shared" ca="1" si="24"/>
        <v>3.4604036306238637</v>
      </c>
      <c r="L189" s="47">
        <f t="shared" ca="1" si="25"/>
        <v>6.0798200042937759E-3</v>
      </c>
      <c r="M189">
        <f t="shared" ca="1" si="26"/>
        <v>0.1262333716146728</v>
      </c>
      <c r="N189">
        <f ca="1">[1]!genUniform($N$9,$N$10)</f>
        <v>0.9705866395352698</v>
      </c>
      <c r="O189">
        <f t="shared" ca="1" si="27"/>
        <v>5.3911899569217656</v>
      </c>
      <c r="P189" s="47">
        <f t="shared" ca="1" si="28"/>
        <v>9.472150663860944E-3</v>
      </c>
      <c r="Q189">
        <f t="shared" ca="1" si="29"/>
        <v>0.19666725559258058</v>
      </c>
      <c r="R189">
        <f ca="1">[1]!genUniform($R$9,$R$10)</f>
        <v>0.7410994673878295</v>
      </c>
      <c r="S189">
        <f t="shared" ca="1" si="30"/>
        <v>3.5866380480337474</v>
      </c>
      <c r="T189" s="47">
        <f t="shared" ca="1" si="31"/>
        <v>6.3016098930243625E-3</v>
      </c>
      <c r="U189">
        <f t="shared" ca="1" si="32"/>
        <v>0.13083832462721798</v>
      </c>
    </row>
    <row r="190" spans="1:21" x14ac:dyDescent="0.3">
      <c r="A190">
        <v>180</v>
      </c>
      <c r="C190">
        <f ca="1">[1]!GenLognormal($C$9,$C$10)</f>
        <v>25.99317875231969</v>
      </c>
      <c r="D190">
        <f ca="1">[1]!GenLognormal($D$9,$D$10)</f>
        <v>84.336534681167578</v>
      </c>
      <c r="E190">
        <f ca="1">[1]!genNormal($F$9,$F$10)</f>
        <v>64.894257659439532</v>
      </c>
      <c r="F190">
        <f t="shared" ca="1" si="22"/>
        <v>64.894257659439532</v>
      </c>
      <c r="G190">
        <f ca="1">[1]!GenLognormal($G$9,$G$10)</f>
        <v>24.10773195169045</v>
      </c>
      <c r="H190">
        <f ca="1">[1]!genBinomial(1,1)</f>
        <v>1</v>
      </c>
      <c r="I190" s="13">
        <f t="shared" ca="1" si="23"/>
        <v>2.6449174761857841</v>
      </c>
      <c r="J190">
        <f ca="1">[1]!genUniform($J$9,$J$10)</f>
        <v>0.92093653486987526</v>
      </c>
      <c r="K190">
        <f t="shared" ca="1" si="24"/>
        <v>4.8785071000668667</v>
      </c>
      <c r="L190" s="47">
        <f t="shared" ca="1" si="25"/>
        <v>8.9605893657383941E-3</v>
      </c>
      <c r="M190">
        <f t="shared" ca="1" si="26"/>
        <v>0.15299714098336784</v>
      </c>
      <c r="N190">
        <f ca="1">[1]!genUniform($N$9,$N$10)</f>
        <v>0.98154714110845676</v>
      </c>
      <c r="O190">
        <f t="shared" ca="1" si="27"/>
        <v>5.7657852834882046</v>
      </c>
      <c r="P190" s="47">
        <f t="shared" ca="1" si="28"/>
        <v>1.0590296014050527E-2</v>
      </c>
      <c r="Q190">
        <f t="shared" ca="1" si="29"/>
        <v>0.18082348673543622</v>
      </c>
      <c r="R190">
        <f ca="1">[1]!genUniform($R$9,$R$10)</f>
        <v>0.72197193961896511</v>
      </c>
      <c r="S190">
        <f t="shared" ca="1" si="30"/>
        <v>3.5164779279990266</v>
      </c>
      <c r="T190" s="47">
        <f t="shared" ca="1" si="31"/>
        <v>6.4588846711015283E-3</v>
      </c>
      <c r="U190">
        <f t="shared" ca="1" si="32"/>
        <v>0.11028190761628576</v>
      </c>
    </row>
    <row r="191" spans="1:21" x14ac:dyDescent="0.3">
      <c r="A191">
        <v>181</v>
      </c>
      <c r="C191">
        <f ca="1">[1]!GenLognormal($C$9,$C$10)</f>
        <v>39.128715454953955</v>
      </c>
      <c r="D191">
        <f ca="1">[1]!GenLognormal($D$9,$D$10)</f>
        <v>76.315304762030522</v>
      </c>
      <c r="E191">
        <f ca="1">[1]!genNormal($F$9,$F$10)</f>
        <v>61.428824557482429</v>
      </c>
      <c r="F191">
        <f t="shared" ca="1" si="22"/>
        <v>61.428824557482429</v>
      </c>
      <c r="G191">
        <f ca="1">[1]!GenLognormal($G$9,$G$10)</f>
        <v>26.625124758156225</v>
      </c>
      <c r="H191">
        <f ca="1">[1]!genBinomial(1,1)</f>
        <v>1</v>
      </c>
      <c r="I191" s="13">
        <f t="shared" ca="1" si="23"/>
        <v>2.2587341884147212</v>
      </c>
      <c r="J191">
        <f ca="1">[1]!genUniform($J$9,$J$10)</f>
        <v>0.73169108243775771</v>
      </c>
      <c r="K191">
        <f t="shared" ca="1" si="24"/>
        <v>3.6094541698692613</v>
      </c>
      <c r="L191" s="47">
        <f t="shared" ca="1" si="25"/>
        <v>5.6616649548609562E-3</v>
      </c>
      <c r="M191">
        <f t="shared" ca="1" si="26"/>
        <v>0.10683043932566554</v>
      </c>
      <c r="N191">
        <f ca="1">[1]!genUniform($N$9,$N$10)</f>
        <v>0.91410103986290181</v>
      </c>
      <c r="O191">
        <f t="shared" ca="1" si="27"/>
        <v>4.5118354619391763</v>
      </c>
      <c r="P191" s="47">
        <f t="shared" ca="1" si="28"/>
        <v>7.0771090349888493E-3</v>
      </c>
      <c r="Q191">
        <f t="shared" ca="1" si="29"/>
        <v>0.13353857449907391</v>
      </c>
      <c r="R191">
        <f ca="1">[1]!genUniform($R$9,$R$10)</f>
        <v>0.85283416270930712</v>
      </c>
      <c r="S191">
        <f t="shared" ca="1" si="30"/>
        <v>4.1125660281334495</v>
      </c>
      <c r="T191" s="47">
        <f t="shared" ca="1" si="31"/>
        <v>6.4508288124013619E-3</v>
      </c>
      <c r="U191">
        <f t="shared" ca="1" si="32"/>
        <v>0.1217212395183889</v>
      </c>
    </row>
    <row r="192" spans="1:21" x14ac:dyDescent="0.3">
      <c r="A192">
        <v>182</v>
      </c>
      <c r="C192">
        <f ca="1">[1]!GenLognormal($C$9,$C$10)</f>
        <v>34.774338717996585</v>
      </c>
      <c r="D192">
        <f ca="1">[1]!GenLognormal($D$9,$D$10)</f>
        <v>72.886582400148598</v>
      </c>
      <c r="E192">
        <f ca="1">[1]!genNormal($F$9,$F$10)</f>
        <v>63.337639463078588</v>
      </c>
      <c r="F192">
        <f t="shared" ca="1" si="22"/>
        <v>63.337639463078588</v>
      </c>
      <c r="G192">
        <f ca="1">[1]!GenLognormal($G$9,$G$10)</f>
        <v>24.310991509285586</v>
      </c>
      <c r="H192">
        <f ca="1">[1]!genBinomial(1,1)</f>
        <v>1</v>
      </c>
      <c r="I192" s="13">
        <f t="shared" ca="1" si="23"/>
        <v>2.2454770054728908</v>
      </c>
      <c r="J192">
        <f ca="1">[1]!genUniform($J$9,$J$10)</f>
        <v>0.83986279476128611</v>
      </c>
      <c r="K192">
        <f t="shared" ca="1" si="24"/>
        <v>4.1633089798916414</v>
      </c>
      <c r="L192" s="47">
        <f t="shared" ca="1" si="25"/>
        <v>6.4920934590454709E-3</v>
      </c>
      <c r="M192">
        <f t="shared" ca="1" si="26"/>
        <v>0.1282624904773477</v>
      </c>
      <c r="N192">
        <f ca="1">[1]!genUniform($N$9,$N$10)</f>
        <v>0.81557389681059123</v>
      </c>
      <c r="O192">
        <f t="shared" ca="1" si="27"/>
        <v>3.8475572596650274</v>
      </c>
      <c r="P192" s="47">
        <f t="shared" ca="1" si="28"/>
        <v>5.9997231623736859E-3</v>
      </c>
      <c r="Q192">
        <f t="shared" ca="1" si="29"/>
        <v>0.11853486704022624</v>
      </c>
      <c r="R192">
        <f ca="1">[1]!genUniform($R$9,$R$10)</f>
        <v>0.74916376640684457</v>
      </c>
      <c r="S192">
        <f t="shared" ca="1" si="30"/>
        <v>3.6174441740901653</v>
      </c>
      <c r="T192" s="47">
        <f t="shared" ca="1" si="31"/>
        <v>5.6408942440981519E-3</v>
      </c>
      <c r="U192">
        <f t="shared" ca="1" si="32"/>
        <v>0.11144558359049604</v>
      </c>
    </row>
    <row r="193" spans="1:21" x14ac:dyDescent="0.3">
      <c r="A193">
        <v>183</v>
      </c>
      <c r="C193">
        <f ca="1">[1]!GenLognormal($C$9,$C$10)</f>
        <v>28.033179528527196</v>
      </c>
      <c r="D193">
        <f ca="1">[1]!GenLognormal($D$9,$D$10)</f>
        <v>81.366407260038244</v>
      </c>
      <c r="E193">
        <f ca="1">[1]!genNormal($F$9,$F$10)</f>
        <v>51.284837310016947</v>
      </c>
      <c r="F193">
        <f t="shared" ca="1" si="22"/>
        <v>51.284837310016947</v>
      </c>
      <c r="G193">
        <f ca="1">[1]!GenLognormal($G$9,$G$10)</f>
        <v>22.51121737156193</v>
      </c>
      <c r="H193">
        <f ca="1">[1]!genBinomial(1,1)</f>
        <v>1</v>
      </c>
      <c r="I193" s="13">
        <f t="shared" ca="1" si="23"/>
        <v>2.2559336888952983</v>
      </c>
      <c r="J193">
        <f ca="1">[1]!genUniform($J$9,$J$10)</f>
        <v>0.84952047448596391</v>
      </c>
      <c r="K193">
        <f t="shared" ca="1" si="24"/>
        <v>4.2278030871832293</v>
      </c>
      <c r="L193" s="47">
        <f t="shared" ca="1" si="25"/>
        <v>6.6233634822168005E-3</v>
      </c>
      <c r="M193">
        <f t="shared" ca="1" si="26"/>
        <v>0.11721844106881744</v>
      </c>
      <c r="N193">
        <f ca="1">[1]!genUniform($N$9,$N$10)</f>
        <v>0.84238978853576507</v>
      </c>
      <c r="O193">
        <f t="shared" ca="1" si="27"/>
        <v>3.9885343519575822</v>
      </c>
      <c r="P193" s="47">
        <f t="shared" ca="1" si="28"/>
        <v>6.2485201485397825E-3</v>
      </c>
      <c r="Q193">
        <f t="shared" ca="1" si="29"/>
        <v>0.11058456821303501</v>
      </c>
      <c r="R193">
        <f ca="1">[1]!genUniform($R$9,$R$10)</f>
        <v>0.84037271921965051</v>
      </c>
      <c r="S193">
        <f t="shared" ca="1" si="30"/>
        <v>4.039473539609979</v>
      </c>
      <c r="T193" s="47">
        <f t="shared" ca="1" si="31"/>
        <v>6.3283225301439495E-3</v>
      </c>
      <c r="U193">
        <f t="shared" ca="1" si="32"/>
        <v>0.11199688852284964</v>
      </c>
    </row>
    <row r="194" spans="1:21" x14ac:dyDescent="0.3">
      <c r="A194">
        <v>184</v>
      </c>
      <c r="C194">
        <f ca="1">[1]!GenLognormal($C$9,$C$10)</f>
        <v>29.263501973664567</v>
      </c>
      <c r="D194">
        <f ca="1">[1]!GenLognormal($D$9,$D$10)</f>
        <v>69.38762506660207</v>
      </c>
      <c r="E194">
        <f ca="1">[1]!genNormal($F$9,$F$10)</f>
        <v>48.790752186114744</v>
      </c>
      <c r="F194">
        <f t="shared" ca="1" si="22"/>
        <v>48.790752186114744</v>
      </c>
      <c r="G194">
        <f ca="1">[1]!GenLognormal($G$9,$G$10)</f>
        <v>28.984905627250555</v>
      </c>
      <c r="H194">
        <f ca="1">[1]!genBinomial(1,1)</f>
        <v>1</v>
      </c>
      <c r="I194" s="13">
        <f t="shared" ca="1" si="23"/>
        <v>1.7591952949440028</v>
      </c>
      <c r="J194">
        <f ca="1">[1]!genUniform($J$9,$J$10)</f>
        <v>0.86642352889441532</v>
      </c>
      <c r="K194">
        <f t="shared" ca="1" si="24"/>
        <v>4.350368908018396</v>
      </c>
      <c r="L194" s="47">
        <f t="shared" ca="1" si="25"/>
        <v>5.3146864682337789E-3</v>
      </c>
      <c r="M194">
        <f t="shared" ca="1" si="26"/>
        <v>0.11029558234498917</v>
      </c>
      <c r="N194">
        <f ca="1">[1]!genUniform($N$9,$N$10)</f>
        <v>0.83492597402359869</v>
      </c>
      <c r="O194">
        <f t="shared" ca="1" si="27"/>
        <v>3.9473172616251584</v>
      </c>
      <c r="P194" s="47">
        <f t="shared" ca="1" si="28"/>
        <v>4.8222930238209886E-3</v>
      </c>
      <c r="Q194">
        <f t="shared" ca="1" si="29"/>
        <v>0.10007695100728541</v>
      </c>
      <c r="R194">
        <f ca="1">[1]!genUniform($R$9,$R$10)</f>
        <v>0.91733470423592089</v>
      </c>
      <c r="S194">
        <f t="shared" ca="1" si="30"/>
        <v>4.6151911224519857</v>
      </c>
      <c r="T194" s="47">
        <f t="shared" ca="1" si="31"/>
        <v>5.6382100749200444E-3</v>
      </c>
      <c r="U194">
        <f t="shared" ca="1" si="32"/>
        <v>0.11700966130620234</v>
      </c>
    </row>
    <row r="195" spans="1:21" x14ac:dyDescent="0.3">
      <c r="A195">
        <v>185</v>
      </c>
      <c r="C195">
        <f ca="1">[1]!GenLognormal($C$9,$C$10)</f>
        <v>21.28491667752262</v>
      </c>
      <c r="D195">
        <f ca="1">[1]!GenLognormal($D$9,$D$10)</f>
        <v>59.49207383717912</v>
      </c>
      <c r="E195">
        <f ca="1">[1]!genNormal($F$9,$F$10)</f>
        <v>48.076289573507218</v>
      </c>
      <c r="F195">
        <f t="shared" ca="1" si="22"/>
        <v>48.076289573507218</v>
      </c>
      <c r="G195">
        <f ca="1">[1]!GenLognormal($G$9,$G$10)</f>
        <v>27.711948992202913</v>
      </c>
      <c r="H195">
        <f ca="1">[1]!genBinomial(1,1)</f>
        <v>1</v>
      </c>
      <c r="I195" s="13">
        <f t="shared" ca="1" si="23"/>
        <v>1.5171810331443887</v>
      </c>
      <c r="J195">
        <f ca="1">[1]!genUniform($J$9,$J$10)</f>
        <v>0.98933050114667465</v>
      </c>
      <c r="K195">
        <f t="shared" ca="1" si="24"/>
        <v>6.8413130953065657</v>
      </c>
      <c r="L195" s="47">
        <f t="shared" ca="1" si="25"/>
        <v>7.207993381945452E-3</v>
      </c>
      <c r="M195">
        <f t="shared" ca="1" si="26"/>
        <v>0.17446879559802564</v>
      </c>
      <c r="N195">
        <f ca="1">[1]!genUniform($N$9,$N$10)</f>
        <v>0.86187755183279224</v>
      </c>
      <c r="O195">
        <f t="shared" ca="1" si="27"/>
        <v>4.1048908423485369</v>
      </c>
      <c r="P195" s="47">
        <f t="shared" ca="1" si="28"/>
        <v>4.3249045341245095E-3</v>
      </c>
      <c r="Q195">
        <f t="shared" ca="1" si="29"/>
        <v>0.10468390371100558</v>
      </c>
      <c r="R195">
        <f ca="1">[1]!genUniform($R$9,$R$10)</f>
        <v>0.98268364245285944</v>
      </c>
      <c r="S195">
        <f t="shared" ca="1" si="30"/>
        <v>5.9077252325665865</v>
      </c>
      <c r="T195" s="47">
        <f t="shared" ca="1" si="31"/>
        <v>6.2243671332489914E-3</v>
      </c>
      <c r="U195">
        <f t="shared" ca="1" si="32"/>
        <v>0.15066021561812043</v>
      </c>
    </row>
    <row r="196" spans="1:21" x14ac:dyDescent="0.3">
      <c r="A196">
        <v>186</v>
      </c>
      <c r="C196">
        <f ca="1">[1]!GenLognormal($C$9,$C$10)</f>
        <v>25.803448584354278</v>
      </c>
      <c r="D196">
        <f ca="1">[1]!GenLognormal($D$9,$D$10)</f>
        <v>75.514241653720674</v>
      </c>
      <c r="E196">
        <f ca="1">[1]!genNormal($F$9,$F$10)</f>
        <v>75.655946904744127</v>
      </c>
      <c r="F196">
        <f t="shared" ca="1" si="22"/>
        <v>75.655946904744127</v>
      </c>
      <c r="G196">
        <f ca="1">[1]!GenLognormal($G$9,$G$10)</f>
        <v>24.627377456698891</v>
      </c>
      <c r="H196">
        <f ca="1">[1]!genBinomial(1,1)</f>
        <v>1</v>
      </c>
      <c r="I196" s="13">
        <f t="shared" ca="1" si="23"/>
        <v>2.638216328653014</v>
      </c>
      <c r="J196">
        <f ca="1">[1]!genUniform($J$9,$J$10)</f>
        <v>0.94001717826449127</v>
      </c>
      <c r="K196">
        <f t="shared" ca="1" si="24"/>
        <v>5.1517377100584252</v>
      </c>
      <c r="L196" s="47">
        <f t="shared" ca="1" si="25"/>
        <v>9.4384712136205712E-3</v>
      </c>
      <c r="M196">
        <f t="shared" ca="1" si="26"/>
        <v>0.17998457310792526</v>
      </c>
      <c r="N196">
        <f ca="1">[1]!genUniform($N$9,$N$10)</f>
        <v>0.99060608475002077</v>
      </c>
      <c r="O196">
        <f t="shared" ca="1" si="27"/>
        <v>6.3056479998610779</v>
      </c>
      <c r="P196" s="47">
        <f t="shared" ca="1" si="28"/>
        <v>1.1552544108313691E-2</v>
      </c>
      <c r="Q196">
        <f t="shared" ca="1" si="29"/>
        <v>0.22029835898050174</v>
      </c>
      <c r="R196">
        <f ca="1">[1]!genUniform($R$9,$R$10)</f>
        <v>0.72717253708999541</v>
      </c>
      <c r="S196">
        <f t="shared" ca="1" si="30"/>
        <v>3.5351721718071136</v>
      </c>
      <c r="T196" s="47">
        <f t="shared" ca="1" si="31"/>
        <v>6.476770102959213E-3</v>
      </c>
      <c r="U196">
        <f t="shared" ca="1" si="32"/>
        <v>0.12350715234656318</v>
      </c>
    </row>
    <row r="197" spans="1:21" x14ac:dyDescent="0.3">
      <c r="A197">
        <v>187</v>
      </c>
      <c r="C197">
        <f ca="1">[1]!GenLognormal($C$9,$C$10)</f>
        <v>33.31098297913001</v>
      </c>
      <c r="D197">
        <f ca="1">[1]!GenLognormal($D$9,$D$10)</f>
        <v>64.245515996760048</v>
      </c>
      <c r="E197">
        <f ca="1">[1]!genNormal($F$9,$F$10)</f>
        <v>83.496762046219501</v>
      </c>
      <c r="F197">
        <f t="shared" ca="1" si="22"/>
        <v>83.496762046219501</v>
      </c>
      <c r="G197">
        <f ca="1">[1]!GenLognormal($G$9,$G$10)</f>
        <v>26.267149112718119</v>
      </c>
      <c r="H197">
        <f ca="1">[1]!genBinomial(1,1)</f>
        <v>1</v>
      </c>
      <c r="I197" s="13">
        <f t="shared" ca="1" si="23"/>
        <v>2.4085389580555612</v>
      </c>
      <c r="J197">
        <f ca="1">[1]!genUniform($J$9,$J$10)</f>
        <v>0.80123668996377173</v>
      </c>
      <c r="K197">
        <f t="shared" ca="1" si="24"/>
        <v>3.9360265387146436</v>
      </c>
      <c r="L197" s="47">
        <f t="shared" ca="1" si="25"/>
        <v>6.5833842072463931E-3</v>
      </c>
      <c r="M197">
        <f t="shared" ca="1" si="26"/>
        <v>0.14756007654935629</v>
      </c>
      <c r="N197">
        <f ca="1">[1]!genUniform($N$9,$N$10)</f>
        <v>0.71681124405668628</v>
      </c>
      <c r="O197">
        <f t="shared" ca="1" si="27"/>
        <v>3.4442880184886473</v>
      </c>
      <c r="P197" s="47">
        <f t="shared" ca="1" si="28"/>
        <v>5.7609040800652095E-3</v>
      </c>
      <c r="Q197">
        <f t="shared" ca="1" si="29"/>
        <v>0.1291249941196248</v>
      </c>
      <c r="R197">
        <f ca="1">[1]!genUniform($R$9,$R$10)</f>
        <v>0.90726802899060233</v>
      </c>
      <c r="S197">
        <f t="shared" ca="1" si="30"/>
        <v>4.5168803066705392</v>
      </c>
      <c r="T197" s="47">
        <f t="shared" ca="1" si="31"/>
        <v>7.5549181857569054E-3</v>
      </c>
      <c r="U197">
        <f t="shared" ca="1" si="32"/>
        <v>0.16933605433317064</v>
      </c>
    </row>
    <row r="198" spans="1:21" x14ac:dyDescent="0.3">
      <c r="A198">
        <v>188</v>
      </c>
      <c r="C198">
        <f ca="1">[1]!GenLognormal($C$9,$C$10)</f>
        <v>27.996213737692329</v>
      </c>
      <c r="D198">
        <f ca="1">[1]!GenLognormal($D$9,$D$10)</f>
        <v>64.169217650711602</v>
      </c>
      <c r="E198">
        <f ca="1">[1]!genNormal($F$9,$F$10)</f>
        <v>39.661353919523656</v>
      </c>
      <c r="F198">
        <f t="shared" ca="1" si="22"/>
        <v>39.661353919523656</v>
      </c>
      <c r="G198">
        <f ca="1">[1]!GenLognormal($G$9,$G$10)</f>
        <v>30.043670110903292</v>
      </c>
      <c r="H198">
        <f ca="1">[1]!genBinomial(1,1)</f>
        <v>1</v>
      </c>
      <c r="I198" s="13">
        <f t="shared" ca="1" si="23"/>
        <v>1.4656006611037975</v>
      </c>
      <c r="J198">
        <f ca="1">[1]!genUniform($J$9,$J$10)</f>
        <v>0.97764849864638792</v>
      </c>
      <c r="K198">
        <f t="shared" ca="1" si="24"/>
        <v>6.1175318680652317</v>
      </c>
      <c r="L198" s="47">
        <f t="shared" ca="1" si="25"/>
        <v>6.2262907987221897E-3</v>
      </c>
      <c r="M198">
        <f t="shared" ca="1" si="26"/>
        <v>0.13972211409781038</v>
      </c>
      <c r="N198">
        <f ca="1">[1]!genUniform($N$9,$N$10)</f>
        <v>0.94179680131496024</v>
      </c>
      <c r="O198">
        <f t="shared" ca="1" si="27"/>
        <v>4.8356392582905414</v>
      </c>
      <c r="P198" s="47">
        <f t="shared" ca="1" si="28"/>
        <v>4.9216083984792323E-3</v>
      </c>
      <c r="Q198">
        <f t="shared" ca="1" si="29"/>
        <v>0.1104441717271194</v>
      </c>
      <c r="R198">
        <f ca="1">[1]!genUniform($R$9,$R$10)</f>
        <v>0.80858243723208045</v>
      </c>
      <c r="S198">
        <f t="shared" ca="1" si="30"/>
        <v>3.873412957383159</v>
      </c>
      <c r="T198" s="47">
        <f t="shared" ca="1" si="31"/>
        <v>3.9422754104644258E-3</v>
      </c>
      <c r="U198">
        <f t="shared" ca="1" si="32"/>
        <v>8.8467286946980875E-2</v>
      </c>
    </row>
    <row r="199" spans="1:21" x14ac:dyDescent="0.3">
      <c r="A199">
        <v>189</v>
      </c>
      <c r="C199">
        <f ca="1">[1]!GenLognormal($C$9,$C$10)</f>
        <v>24.462802885820029</v>
      </c>
      <c r="D199">
        <f ca="1">[1]!GenLognormal($D$9,$D$10)</f>
        <v>69.828616111124475</v>
      </c>
      <c r="E199">
        <f ca="1">[1]!genNormal($F$9,$F$10)</f>
        <v>48.713189836396637</v>
      </c>
      <c r="F199">
        <f t="shared" ca="1" si="22"/>
        <v>48.713189836396637</v>
      </c>
      <c r="G199">
        <f ca="1">[1]!GenLognormal($G$9,$G$10)</f>
        <v>28.709893782787468</v>
      </c>
      <c r="H199">
        <f ca="1">[1]!genBinomial(1,1)</f>
        <v>1</v>
      </c>
      <c r="I199" s="13">
        <f t="shared" ca="1" si="23"/>
        <v>1.7740174258336598</v>
      </c>
      <c r="J199">
        <f ca="1">[1]!genUniform($J$9,$J$10)</f>
        <v>0.80052896845103827</v>
      </c>
      <c r="K199">
        <f t="shared" ca="1" si="24"/>
        <v>3.9322402286114562</v>
      </c>
      <c r="L199" s="47">
        <f t="shared" ca="1" si="25"/>
        <v>4.8443490889728174E-3</v>
      </c>
      <c r="M199">
        <f t="shared" ca="1" si="26"/>
        <v>9.9899769988560969E-2</v>
      </c>
      <c r="N199">
        <f ca="1">[1]!genUniform($N$9,$N$10)</f>
        <v>0.8609364160964561</v>
      </c>
      <c r="O199">
        <f t="shared" ca="1" si="27"/>
        <v>4.0989453930906494</v>
      </c>
      <c r="P199" s="47">
        <f t="shared" ca="1" si="28"/>
        <v>5.0497226075579263E-3</v>
      </c>
      <c r="Q199">
        <f t="shared" ca="1" si="29"/>
        <v>0.1041349658614381</v>
      </c>
      <c r="R199">
        <f ca="1">[1]!genUniform($R$9,$R$10)</f>
        <v>0.8140540931340422</v>
      </c>
      <c r="S199">
        <f t="shared" ca="1" si="30"/>
        <v>3.9002093192582428</v>
      </c>
      <c r="T199" s="47">
        <f t="shared" ca="1" si="31"/>
        <v>4.8048884005298326E-3</v>
      </c>
      <c r="U199">
        <f t="shared" ca="1" si="32"/>
        <v>9.9086014904721562E-2</v>
      </c>
    </row>
    <row r="200" spans="1:21" x14ac:dyDescent="0.3">
      <c r="A200">
        <v>190</v>
      </c>
      <c r="C200">
        <f ca="1">[1]!GenLognormal($C$9,$C$10)</f>
        <v>28.067236137021524</v>
      </c>
      <c r="D200">
        <f ca="1">[1]!GenLognormal($D$9,$D$10)</f>
        <v>75.047507284520165</v>
      </c>
      <c r="E200">
        <f ca="1">[1]!genNormal($F$9,$F$10)</f>
        <v>56.28902551019037</v>
      </c>
      <c r="F200">
        <f t="shared" ca="1" si="22"/>
        <v>56.28902551019037</v>
      </c>
      <c r="G200">
        <f ca="1">[1]!GenLognormal($G$9,$G$10)</f>
        <v>26.705257736432856</v>
      </c>
      <c r="H200">
        <f ca="1">[1]!genBinomial(1,1)</f>
        <v>1</v>
      </c>
      <c r="I200" s="13">
        <f t="shared" ca="1" si="23"/>
        <v>2.1035075460066928</v>
      </c>
      <c r="J200">
        <f ca="1">[1]!genUniform($J$9,$J$10)</f>
        <v>0.82109822165484359</v>
      </c>
      <c r="K200">
        <f t="shared" ca="1" si="24"/>
        <v>4.0474396522305645</v>
      </c>
      <c r="L200" s="47">
        <f t="shared" ca="1" si="25"/>
        <v>5.91237489616229E-3</v>
      </c>
      <c r="M200">
        <f t="shared" ca="1" si="26"/>
        <v>0.11344573802026627</v>
      </c>
      <c r="N200">
        <f ca="1">[1]!genUniform($N$9,$N$10)</f>
        <v>0.82011162508456337</v>
      </c>
      <c r="O200">
        <f t="shared" ca="1" si="27"/>
        <v>3.8701069860602573</v>
      </c>
      <c r="P200" s="47">
        <f t="shared" ca="1" si="28"/>
        <v>5.6533328118270618E-3</v>
      </c>
      <c r="Q200">
        <f t="shared" ca="1" si="29"/>
        <v>0.10847527844152859</v>
      </c>
      <c r="R200">
        <f ca="1">[1]!genUniform($R$9,$R$10)</f>
        <v>0.78001398124014987</v>
      </c>
      <c r="S200">
        <f t="shared" ca="1" si="30"/>
        <v>3.7432004229035258</v>
      </c>
      <c r="T200" s="47">
        <f t="shared" ca="1" si="31"/>
        <v>5.4679516220784794E-3</v>
      </c>
      <c r="U200">
        <f t="shared" ca="1" si="32"/>
        <v>0.10491821275211266</v>
      </c>
    </row>
    <row r="201" spans="1:21" x14ac:dyDescent="0.3">
      <c r="A201">
        <v>191</v>
      </c>
      <c r="C201">
        <f ca="1">[1]!GenLognormal($C$9,$C$10)</f>
        <v>25.477226944753845</v>
      </c>
      <c r="D201">
        <f ca="1">[1]!GenLognormal($D$9,$D$10)</f>
        <v>68.574367316709086</v>
      </c>
      <c r="E201">
        <f ca="1">[1]!genNormal($F$9,$F$10)</f>
        <v>57.465011507894118</v>
      </c>
      <c r="F201">
        <f t="shared" ca="1" si="22"/>
        <v>57.465011507894118</v>
      </c>
      <c r="G201">
        <f ca="1">[1]!GenLognormal($G$9,$G$10)</f>
        <v>27.018123286201021</v>
      </c>
      <c r="H201">
        <f ca="1">[1]!genBinomial(1,1)</f>
        <v>1</v>
      </c>
      <c r="I201" s="13">
        <f t="shared" ca="1" si="23"/>
        <v>1.9400785911565925</v>
      </c>
      <c r="J201">
        <f ca="1">[1]!genUniform($J$9,$J$10)</f>
        <v>0.85468265848724922</v>
      </c>
      <c r="K201">
        <f t="shared" ca="1" si="24"/>
        <v>4.2638369363443855</v>
      </c>
      <c r="L201" s="47">
        <f t="shared" ca="1" si="25"/>
        <v>5.7445685808225396E-3</v>
      </c>
      <c r="M201">
        <f t="shared" ca="1" si="26"/>
        <v>0.12063077036029504</v>
      </c>
      <c r="N201">
        <f ca="1">[1]!genUniform($N$9,$N$10)</f>
        <v>0.9433054949522065</v>
      </c>
      <c r="O201">
        <f t="shared" ca="1" si="27"/>
        <v>4.8572613516560841</v>
      </c>
      <c r="P201" s="47">
        <f t="shared" ca="1" si="28"/>
        <v>6.5440755277779879E-3</v>
      </c>
      <c r="Q201">
        <f t="shared" ca="1" si="29"/>
        <v>0.13741969672834509</v>
      </c>
      <c r="R201">
        <f ca="1">[1]!genUniform($R$9,$R$10)</f>
        <v>0.7317247206985108</v>
      </c>
      <c r="S201">
        <f t="shared" ca="1" si="30"/>
        <v>3.5517637312447552</v>
      </c>
      <c r="T201" s="47">
        <f t="shared" ca="1" si="31"/>
        <v>4.7852088721072276E-3</v>
      </c>
      <c r="U201">
        <f t="shared" ca="1" si="32"/>
        <v>0.10048507985512824</v>
      </c>
    </row>
    <row r="202" spans="1:21" x14ac:dyDescent="0.3">
      <c r="A202">
        <v>192</v>
      </c>
      <c r="C202">
        <f ca="1">[1]!GenLognormal($C$9,$C$10)</f>
        <v>31.919038173179139</v>
      </c>
      <c r="D202">
        <f ca="1">[1]!GenLognormal($D$9,$D$10)</f>
        <v>87.526533004288737</v>
      </c>
      <c r="E202">
        <f ca="1">[1]!genNormal($F$9,$F$10)</f>
        <v>54.775687544727447</v>
      </c>
      <c r="F202">
        <f t="shared" ca="1" si="22"/>
        <v>54.775687544727447</v>
      </c>
      <c r="G202">
        <f ca="1">[1]!GenLognormal($G$9,$G$10)</f>
        <v>32.657691330961171</v>
      </c>
      <c r="H202">
        <f ca="1">[1]!genBinomial(1,1)</f>
        <v>1</v>
      </c>
      <c r="I202" s="13">
        <f t="shared" ca="1" si="23"/>
        <v>2.2777840292928544</v>
      </c>
      <c r="J202">
        <f ca="1">[1]!genUniform($J$9,$J$10)</f>
        <v>0.69830276270649416</v>
      </c>
      <c r="K202">
        <f t="shared" ca="1" si="24"/>
        <v>3.4770687824540683</v>
      </c>
      <c r="L202" s="47">
        <f t="shared" ca="1" si="25"/>
        <v>5.5000081537684908E-3</v>
      </c>
      <c r="M202">
        <f t="shared" ca="1" si="26"/>
        <v>9.0486981142490264E-2</v>
      </c>
      <c r="N202">
        <f ca="1">[1]!genUniform($N$9,$N$10)</f>
        <v>0.82171598256223222</v>
      </c>
      <c r="O202">
        <f t="shared" ca="1" si="27"/>
        <v>3.8781969063343045</v>
      </c>
      <c r="P202" s="47">
        <f t="shared" ca="1" si="28"/>
        <v>6.1345103997925247E-3</v>
      </c>
      <c r="Q202">
        <f t="shared" ca="1" si="29"/>
        <v>0.10092590980689696</v>
      </c>
      <c r="R202">
        <f ca="1">[1]!genUniform($R$9,$R$10)</f>
        <v>0.6963521084965244</v>
      </c>
      <c r="S202">
        <f t="shared" ca="1" si="30"/>
        <v>3.4280943507359334</v>
      </c>
      <c r="T202" s="47">
        <f t="shared" ca="1" si="31"/>
        <v>5.422540668760671E-3</v>
      </c>
      <c r="U202">
        <f t="shared" ca="1" si="32"/>
        <v>8.9212474149213211E-2</v>
      </c>
    </row>
    <row r="203" spans="1:21" x14ac:dyDescent="0.3">
      <c r="A203">
        <v>193</v>
      </c>
      <c r="C203">
        <f ca="1">[1]!GenLognormal($C$9,$C$10)</f>
        <v>24.92397430811193</v>
      </c>
      <c r="D203">
        <f ca="1">[1]!GenLognormal($D$9,$D$10)</f>
        <v>62.189593455190263</v>
      </c>
      <c r="E203">
        <f ca="1">[1]!genNormal($F$9,$F$10)</f>
        <v>63.907445392845069</v>
      </c>
      <c r="F203">
        <f t="shared" ca="1" si="22"/>
        <v>63.907445392845069</v>
      </c>
      <c r="G203">
        <f ca="1">[1]!GenLognormal($G$9,$G$10)</f>
        <v>27.983184839443656</v>
      </c>
      <c r="H203">
        <f ca="1">[1]!genBinomial(1,1)</f>
        <v>1</v>
      </c>
      <c r="I203" s="13">
        <f t="shared" ca="1" si="23"/>
        <v>1.8670507999502313</v>
      </c>
      <c r="J203">
        <f ca="1">[1]!genUniform($J$9,$J$10)</f>
        <v>0.7185612746634098</v>
      </c>
      <c r="K203">
        <f t="shared" ca="1" si="24"/>
        <v>3.5559075318274647</v>
      </c>
      <c r="L203" s="47">
        <f t="shared" ca="1" si="25"/>
        <v>4.6104583346163333E-3</v>
      </c>
      <c r="M203">
        <f t="shared" ca="1" si="26"/>
        <v>0.10675516003543568</v>
      </c>
      <c r="N203">
        <f ca="1">[1]!genUniform($N$9,$N$10)</f>
        <v>0.7252089191950063</v>
      </c>
      <c r="O203">
        <f t="shared" ca="1" si="27"/>
        <v>3.4737175745835653</v>
      </c>
      <c r="P203" s="47">
        <f t="shared" ca="1" si="28"/>
        <v>4.5038938725190433E-3</v>
      </c>
      <c r="Q203">
        <f t="shared" ca="1" si="29"/>
        <v>0.10428765997803997</v>
      </c>
      <c r="R203">
        <f ca="1">[1]!genUniform($R$9,$R$10)</f>
        <v>0.69426780146874867</v>
      </c>
      <c r="S203">
        <f t="shared" ca="1" si="30"/>
        <v>3.4211537474658233</v>
      </c>
      <c r="T203" s="47">
        <f t="shared" ca="1" si="31"/>
        <v>4.4357415562213866E-3</v>
      </c>
      <c r="U203">
        <f t="shared" ca="1" si="32"/>
        <v>0.10270959313411795</v>
      </c>
    </row>
    <row r="204" spans="1:21" x14ac:dyDescent="0.3">
      <c r="A204">
        <v>194</v>
      </c>
      <c r="C204">
        <f ca="1">[1]!GenLognormal($C$9,$C$10)</f>
        <v>24.769757162126822</v>
      </c>
      <c r="D204">
        <f ca="1">[1]!GenLognormal($D$9,$D$10)</f>
        <v>62.049803558009813</v>
      </c>
      <c r="E204">
        <f ca="1">[1]!genNormal($F$9,$F$10)</f>
        <v>55.505463950222435</v>
      </c>
      <c r="F204">
        <f t="shared" ref="F204:F267" ca="1" si="33">IF(E204&gt;35,E204,36)</f>
        <v>55.505463950222435</v>
      </c>
      <c r="G204">
        <f ca="1">[1]!GenLognormal($G$9,$G$10)</f>
        <v>31.052350582102257</v>
      </c>
      <c r="H204">
        <f ca="1">[1]!genBinomial(1,1)</f>
        <v>1</v>
      </c>
      <c r="I204" s="13">
        <f t="shared" ref="I204:I212" ca="1" si="34">(266.16-47.17*H204-2.33*G204+0.66*F204+0.017*(F204^2))*113.12/1000000*D204</f>
        <v>1.6540179955616885</v>
      </c>
      <c r="J204">
        <f ca="1">[1]!genUniform($J$9,$J$10)</f>
        <v>0.98766749056964531</v>
      </c>
      <c r="K204">
        <f t="shared" ref="K204:K267" ca="1" si="35">_xlfn.LOGNORM.INV($J204,$K$9,$K$10)</f>
        <v>6.6991001311899163</v>
      </c>
      <c r="L204" s="47">
        <f t="shared" ref="L204:L267" ca="1" si="36">K204*$I204/24/60</f>
        <v>7.6947445632345761E-3</v>
      </c>
      <c r="M204">
        <f t="shared" ref="M204:M267" ca="1" si="37">L204*24*60/$D204</f>
        <v>0.17857320306741647</v>
      </c>
      <c r="N204">
        <f ca="1">[1]!genUniform($N$9,$N$10)</f>
        <v>0.77286512535476337</v>
      </c>
      <c r="O204">
        <f t="shared" ref="O204:O267" ca="1" si="38">_xlfn.LOGNORM.INV($N204,$O$9,$O$10)</f>
        <v>3.6556253432974595</v>
      </c>
      <c r="P204" s="47">
        <f t="shared" ref="P204:P267" ca="1" si="39">O204*$I204/24/60</f>
        <v>4.1989375714203978E-3</v>
      </c>
      <c r="Q204">
        <f t="shared" ref="Q204:Q267" ca="1" si="40">P204*24*60/$D204</f>
        <v>9.7445435055931839E-2</v>
      </c>
      <c r="R204">
        <f ca="1">[1]!genUniform($R$9,$R$10)</f>
        <v>0.98862440063500889</v>
      </c>
      <c r="S204">
        <f t="shared" ref="S204:S267" ca="1" si="41">_xlfn.LOGNORM.INV($R204,$S$9,$S$10)</f>
        <v>6.2489890583880872</v>
      </c>
      <c r="T204" s="47">
        <f t="shared" ref="T204:T267" ca="1" si="42">S204*$I204/24/60</f>
        <v>7.1777363587791588E-3</v>
      </c>
      <c r="U204">
        <f t="shared" ref="U204:U267" ca="1" si="43">T204*24*60/$D204</f>
        <v>0.16657490860513374</v>
      </c>
    </row>
    <row r="205" spans="1:21" x14ac:dyDescent="0.3">
      <c r="A205">
        <v>195</v>
      </c>
      <c r="C205">
        <f ca="1">[1]!GenLognormal($C$9,$C$10)</f>
        <v>21.201407814774026</v>
      </c>
      <c r="D205">
        <f ca="1">[1]!GenLognormal($D$9,$D$10)</f>
        <v>76.327203795443069</v>
      </c>
      <c r="E205">
        <f ca="1">[1]!genNormal($F$9,$F$10)</f>
        <v>55.910725750784252</v>
      </c>
      <c r="F205">
        <f t="shared" ca="1" si="33"/>
        <v>55.910725750784252</v>
      </c>
      <c r="G205">
        <f ca="1">[1]!GenLognormal($G$9,$G$10)</f>
        <v>28.386684101896979</v>
      </c>
      <c r="H205">
        <f ca="1">[1]!genBinomial(1,1)</f>
        <v>1</v>
      </c>
      <c r="I205" s="13">
        <f t="shared" ca="1" si="34"/>
        <v>2.0971641691005609</v>
      </c>
      <c r="J205">
        <f ca="1">[1]!genUniform($J$9,$J$10)</f>
        <v>0.94763645061595536</v>
      </c>
      <c r="K205">
        <f t="shared" ca="1" si="35"/>
        <v>5.2853604583780154</v>
      </c>
      <c r="L205" s="47">
        <f t="shared" ca="1" si="36"/>
        <v>7.6974087320078408E-3</v>
      </c>
      <c r="M205">
        <f t="shared" ca="1" si="37"/>
        <v>0.14522041975751052</v>
      </c>
      <c r="N205">
        <f ca="1">[1]!genUniform($N$9,$N$10)</f>
        <v>0.82333710679895966</v>
      </c>
      <c r="O205">
        <f t="shared" ca="1" si="38"/>
        <v>3.886435432340857</v>
      </c>
      <c r="P205" s="47">
        <f t="shared" ca="1" si="39"/>
        <v>5.6600646765472863E-3</v>
      </c>
      <c r="Q205">
        <f t="shared" ca="1" si="40"/>
        <v>0.1067835939080307</v>
      </c>
      <c r="R205">
        <f ca="1">[1]!genUniform($R$9,$R$10)</f>
        <v>0.8378457523056394</v>
      </c>
      <c r="S205">
        <f t="shared" ca="1" si="41"/>
        <v>4.0252677226832585</v>
      </c>
      <c r="T205" s="47">
        <f t="shared" ca="1" si="42"/>
        <v>5.8622550271169053E-3</v>
      </c>
      <c r="U205">
        <f t="shared" ca="1" si="43"/>
        <v>0.11059814612981186</v>
      </c>
    </row>
    <row r="206" spans="1:21" x14ac:dyDescent="0.3">
      <c r="A206">
        <v>196</v>
      </c>
      <c r="C206">
        <f ca="1">[1]!GenLognormal($C$9,$C$10)</f>
        <v>29.256436358876989</v>
      </c>
      <c r="D206">
        <f ca="1">[1]!GenLognormal($D$9,$D$10)</f>
        <v>64.698906436018305</v>
      </c>
      <c r="E206">
        <f ca="1">[1]!genNormal($F$9,$F$10)</f>
        <v>61.740386152706151</v>
      </c>
      <c r="F206">
        <f t="shared" ca="1" si="33"/>
        <v>61.740386152706151</v>
      </c>
      <c r="G206">
        <f ca="1">[1]!GenLognormal($G$9,$G$10)</f>
        <v>30.471725822229413</v>
      </c>
      <c r="H206">
        <f ca="1">[1]!genBinomial(1,1)</f>
        <v>1</v>
      </c>
      <c r="I206" s="13">
        <f t="shared" ca="1" si="34"/>
        <v>1.8556037596529213</v>
      </c>
      <c r="J206">
        <f ca="1">[1]!genUniform($J$9,$J$10)</f>
        <v>0.96042782307279562</v>
      </c>
      <c r="K206">
        <f t="shared" ca="1" si="35"/>
        <v>5.5597978816213409</v>
      </c>
      <c r="L206" s="47">
        <f t="shared" ca="1" si="36"/>
        <v>7.1644318416992413E-3</v>
      </c>
      <c r="M206">
        <f t="shared" ca="1" si="37"/>
        <v>0.15945836522367382</v>
      </c>
      <c r="N206">
        <f ca="1">[1]!genUniform($N$9,$N$10)</f>
        <v>0.96287587008972964</v>
      </c>
      <c r="O206">
        <f t="shared" ca="1" si="38"/>
        <v>5.2029323696112817</v>
      </c>
      <c r="P206" s="47">
        <f t="shared" ca="1" si="39"/>
        <v>6.7045700460212345E-3</v>
      </c>
      <c r="Q206">
        <f t="shared" ca="1" si="40"/>
        <v>0.14922324654464036</v>
      </c>
      <c r="R206">
        <f ca="1">[1]!genUniform($R$9,$R$10)</f>
        <v>0.81177122289943526</v>
      </c>
      <c r="S206">
        <f t="shared" ca="1" si="41"/>
        <v>3.8889485805422153</v>
      </c>
      <c r="T206" s="47">
        <f t="shared" ca="1" si="42"/>
        <v>5.0113525049659911E-3</v>
      </c>
      <c r="U206">
        <f t="shared" ca="1" si="43"/>
        <v>0.11153739691546995</v>
      </c>
    </row>
    <row r="207" spans="1:21" x14ac:dyDescent="0.3">
      <c r="A207">
        <v>197</v>
      </c>
      <c r="C207">
        <f ca="1">[1]!GenLognormal($C$9,$C$10)</f>
        <v>29.2694605003677</v>
      </c>
      <c r="D207">
        <f ca="1">[1]!GenLognormal($D$9,$D$10)</f>
        <v>80.768462911833737</v>
      </c>
      <c r="E207">
        <f ca="1">[1]!genNormal($F$9,$F$10)</f>
        <v>45.28533644592266</v>
      </c>
      <c r="F207">
        <f t="shared" ca="1" si="33"/>
        <v>45.28533644592266</v>
      </c>
      <c r="G207">
        <f ca="1">[1]!GenLognormal($G$9,$G$10)</f>
        <v>25.114440568475885</v>
      </c>
      <c r="H207">
        <f ca="1">[1]!genBinomial(1,1)</f>
        <v>1</v>
      </c>
      <c r="I207" s="13">
        <f t="shared" ca="1" si="34"/>
        <v>2.0577712050790224</v>
      </c>
      <c r="J207">
        <f ca="1">[1]!genUniform($J$9,$J$10)</f>
        <v>0.68641883683620397</v>
      </c>
      <c r="K207">
        <f t="shared" ca="1" si="35"/>
        <v>3.4327283319597246</v>
      </c>
      <c r="L207" s="47">
        <f t="shared" ca="1" si="36"/>
        <v>4.9053954974761565E-3</v>
      </c>
      <c r="M207">
        <f t="shared" ca="1" si="37"/>
        <v>8.7457025449109063E-2</v>
      </c>
      <c r="N207">
        <f ca="1">[1]!genUniform($N$9,$N$10)</f>
        <v>0.83585641691411539</v>
      </c>
      <c r="O207">
        <f t="shared" ca="1" si="38"/>
        <v>3.9523652417624113</v>
      </c>
      <c r="P207" s="47">
        <f t="shared" ca="1" si="39"/>
        <v>5.6479606850374153E-3</v>
      </c>
      <c r="Q207">
        <f t="shared" ca="1" si="40"/>
        <v>0.1006960277965407</v>
      </c>
      <c r="R207">
        <f ca="1">[1]!genUniform($R$9,$R$10)</f>
        <v>0.98141430964576781</v>
      </c>
      <c r="S207">
        <f t="shared" ca="1" si="41"/>
        <v>5.8501843944427971</v>
      </c>
      <c r="T207" s="47">
        <f t="shared" ca="1" si="42"/>
        <v>8.359959021727115E-3</v>
      </c>
      <c r="U207">
        <f t="shared" ca="1" si="43"/>
        <v>0.14904754352485342</v>
      </c>
    </row>
    <row r="208" spans="1:21" x14ac:dyDescent="0.3">
      <c r="A208">
        <v>198</v>
      </c>
      <c r="C208">
        <f ca="1">[1]!GenLognormal($C$9,$C$10)</f>
        <v>23.732568222274736</v>
      </c>
      <c r="D208">
        <f ca="1">[1]!GenLognormal($D$9,$D$10)</f>
        <v>68.481584412619398</v>
      </c>
      <c r="E208">
        <f ca="1">[1]!genNormal($F$9,$F$10)</f>
        <v>79.433709903094098</v>
      </c>
      <c r="F208">
        <f t="shared" ca="1" si="33"/>
        <v>79.433709903094098</v>
      </c>
      <c r="G208">
        <f ca="1">[1]!GenLognormal($G$9,$G$10)</f>
        <v>25.445672465834097</v>
      </c>
      <c r="H208">
        <f ca="1">[1]!genBinomial(1,1)</f>
        <v>1</v>
      </c>
      <c r="I208" s="13">
        <f t="shared" ca="1" si="34"/>
        <v>2.4742213772724462</v>
      </c>
      <c r="J208">
        <f ca="1">[1]!genUniform($J$9,$J$10)</f>
        <v>0.89284886130636276</v>
      </c>
      <c r="K208">
        <f t="shared" ca="1" si="35"/>
        <v>4.5742821334958759</v>
      </c>
      <c r="L208" s="47">
        <f t="shared" ca="1" si="36"/>
        <v>7.8595740558131313E-3</v>
      </c>
      <c r="M208">
        <f t="shared" ca="1" si="37"/>
        <v>0.16526759328724483</v>
      </c>
      <c r="N208">
        <f ca="1">[1]!genUniform($N$9,$N$10)</f>
        <v>0.87701408499121358</v>
      </c>
      <c r="O208">
        <f t="shared" ca="1" si="38"/>
        <v>4.2058858941131971</v>
      </c>
      <c r="P208" s="47">
        <f t="shared" ca="1" si="39"/>
        <v>7.2265922149885474E-3</v>
      </c>
      <c r="Q208">
        <f t="shared" ca="1" si="40"/>
        <v>0.15195753542854501</v>
      </c>
      <c r="R208">
        <f ca="1">[1]!genUniform($R$9,$R$10)</f>
        <v>0.72637615726591831</v>
      </c>
      <c r="S208">
        <f t="shared" ca="1" si="41"/>
        <v>3.5322917069364221</v>
      </c>
      <c r="T208" s="47">
        <f t="shared" ca="1" si="42"/>
        <v>6.0692164250446354E-3</v>
      </c>
      <c r="U208">
        <f t="shared" ca="1" si="43"/>
        <v>0.12762075712801088</v>
      </c>
    </row>
    <row r="209" spans="1:21" x14ac:dyDescent="0.3">
      <c r="A209">
        <v>199</v>
      </c>
      <c r="C209">
        <f ca="1">[1]!GenLognormal($C$9,$C$10)</f>
        <v>29.641078340643816</v>
      </c>
      <c r="D209">
        <f ca="1">[1]!GenLognormal($D$9,$D$10)</f>
        <v>62.494952422368776</v>
      </c>
      <c r="E209">
        <f ca="1">[1]!genNormal($F$9,$F$10)</f>
        <v>66.730917172717454</v>
      </c>
      <c r="F209">
        <f t="shared" ca="1" si="33"/>
        <v>66.730917172717454</v>
      </c>
      <c r="G209">
        <f ca="1">[1]!GenLognormal($G$9,$G$10)</f>
        <v>35.904627278671427</v>
      </c>
      <c r="H209">
        <f ca="1">[1]!genBinomial(1,1)</f>
        <v>1</v>
      </c>
      <c r="I209" s="13">
        <f t="shared" ca="1" si="34"/>
        <v>1.8032408560670672</v>
      </c>
      <c r="J209">
        <f ca="1">[1]!genUniform($J$9,$J$10)</f>
        <v>0.82448299647858547</v>
      </c>
      <c r="K209">
        <f t="shared" ca="1" si="35"/>
        <v>4.0675097600049979</v>
      </c>
      <c r="L209" s="47">
        <f t="shared" ca="1" si="36"/>
        <v>5.0935415150642803E-3</v>
      </c>
      <c r="M209">
        <f t="shared" ca="1" si="37"/>
        <v>0.11736467502401457</v>
      </c>
      <c r="N209">
        <f ca="1">[1]!genUniform($N$9,$N$10)</f>
        <v>0.92904123359484281</v>
      </c>
      <c r="O209">
        <f t="shared" ca="1" si="38"/>
        <v>4.6716386490526967</v>
      </c>
      <c r="P209" s="47">
        <f t="shared" ca="1" si="39"/>
        <v>5.8500622755234596E-3</v>
      </c>
      <c r="Q209">
        <f t="shared" ca="1" si="40"/>
        <v>0.13479632114638673</v>
      </c>
      <c r="R209">
        <f ca="1">[1]!genUniform($R$9,$R$10)</f>
        <v>0.96610510167601549</v>
      </c>
      <c r="S209">
        <f t="shared" ca="1" si="41"/>
        <v>5.3592207322720018</v>
      </c>
      <c r="T209" s="47">
        <f t="shared" ca="1" si="42"/>
        <v>6.7110873479962075E-3</v>
      </c>
      <c r="U209">
        <f t="shared" ca="1" si="43"/>
        <v>0.15463594108850817</v>
      </c>
    </row>
    <row r="210" spans="1:21" x14ac:dyDescent="0.3">
      <c r="A210">
        <v>200</v>
      </c>
      <c r="C210">
        <f ca="1">[1]!GenLognormal($C$9,$C$10)</f>
        <v>28.231064893258374</v>
      </c>
      <c r="D210">
        <f ca="1">[1]!GenLognormal($D$9,$D$10)</f>
        <v>62.540674355886011</v>
      </c>
      <c r="E210">
        <f ca="1">[1]!genNormal($F$9,$F$10)</f>
        <v>53.68358666951152</v>
      </c>
      <c r="F210">
        <f t="shared" ca="1" si="33"/>
        <v>53.68358666951152</v>
      </c>
      <c r="G210">
        <f ca="1">[1]!GenLognormal($G$9,$G$10)</f>
        <v>23.671708844674178</v>
      </c>
      <c r="H210">
        <f ca="1">[1]!genBinomial(1,1)</f>
        <v>1</v>
      </c>
      <c r="I210" s="13">
        <f t="shared" ca="1" si="34"/>
        <v>1.7563323483142326</v>
      </c>
      <c r="J210">
        <f ca="1">[1]!genUniform($J$9,$J$10)</f>
        <v>0.94859013292394512</v>
      </c>
      <c r="K210">
        <f t="shared" ca="1" si="35"/>
        <v>5.303409785599289</v>
      </c>
      <c r="L210" s="47">
        <f t="shared" ca="1" si="36"/>
        <v>6.4684376130654721E-3</v>
      </c>
      <c r="M210">
        <f t="shared" ca="1" si="37"/>
        <v>0.1489358766713976</v>
      </c>
      <c r="N210">
        <f ca="1">[1]!genUniform($N$9,$N$10)</f>
        <v>0.96298192292514295</v>
      </c>
      <c r="O210">
        <f t="shared" ca="1" si="38"/>
        <v>5.205252148039289</v>
      </c>
      <c r="P210" s="47">
        <f t="shared" ca="1" si="39"/>
        <v>6.3487171727316296E-3</v>
      </c>
      <c r="Q210">
        <f t="shared" ca="1" si="40"/>
        <v>0.14617931167019999</v>
      </c>
      <c r="R210">
        <f ca="1">[1]!genUniform($R$9,$R$10)</f>
        <v>0.72839168640813978</v>
      </c>
      <c r="S210">
        <f t="shared" ca="1" si="41"/>
        <v>3.5395944318021852</v>
      </c>
      <c r="T210" s="47">
        <f t="shared" ca="1" si="42"/>
        <v>4.3171556947827179E-3</v>
      </c>
      <c r="U210">
        <f t="shared" ca="1" si="43"/>
        <v>9.9402577035084844E-2</v>
      </c>
    </row>
    <row r="211" spans="1:21" x14ac:dyDescent="0.3">
      <c r="A211">
        <v>201</v>
      </c>
      <c r="C211">
        <f ca="1">[1]!GenLognormal($C$9,$C$10)</f>
        <v>35.615973766795619</v>
      </c>
      <c r="D211">
        <f ca="1">[1]!GenLognormal($D$9,$D$10)</f>
        <v>71.628622118776462</v>
      </c>
      <c r="E211">
        <f ca="1">[1]!genNormal($F$9,$F$10)</f>
        <v>50.710959888472182</v>
      </c>
      <c r="F211">
        <f t="shared" ca="1" si="33"/>
        <v>50.710959888472182</v>
      </c>
      <c r="G211">
        <f ca="1">[1]!GenLognormal($G$9,$G$10)</f>
        <v>27.316816832645571</v>
      </c>
      <c r="H211">
        <f ca="1">[1]!genBinomial(1,1)</f>
        <v>1</v>
      </c>
      <c r="I211" s="13">
        <f t="shared" ca="1" si="34"/>
        <v>1.8840905150616321</v>
      </c>
      <c r="J211">
        <f ca="1">[1]!genUniform($J$9,$J$10)</f>
        <v>0.85925793368319736</v>
      </c>
      <c r="K211">
        <f t="shared" ca="1" si="35"/>
        <v>4.2967661021854759</v>
      </c>
      <c r="L211" s="47">
        <f t="shared" ca="1" si="36"/>
        <v>5.6218724017819402E-3</v>
      </c>
      <c r="M211">
        <f t="shared" ca="1" si="37"/>
        <v>0.11302041026479373</v>
      </c>
      <c r="N211">
        <f ca="1">[1]!genUniform($N$9,$N$10)</f>
        <v>0.72553666803612682</v>
      </c>
      <c r="O211">
        <f t="shared" ca="1" si="38"/>
        <v>3.474880142960993</v>
      </c>
      <c r="P211" s="47">
        <f t="shared" ca="1" si="39"/>
        <v>4.5465199432838986E-3</v>
      </c>
      <c r="Q211">
        <f t="shared" ca="1" si="40"/>
        <v>9.1401852006484582E-2</v>
      </c>
      <c r="R211">
        <f ca="1">[1]!genUniform($R$9,$R$10)</f>
        <v>0.74733881147862957</v>
      </c>
      <c r="S211">
        <f t="shared" ca="1" si="41"/>
        <v>3.610404586217435</v>
      </c>
      <c r="T211" s="47">
        <f t="shared" ca="1" si="42"/>
        <v>4.7238396086300592E-3</v>
      </c>
      <c r="U211">
        <f t="shared" ca="1" si="43"/>
        <v>9.4966632544564153E-2</v>
      </c>
    </row>
    <row r="212" spans="1:21" x14ac:dyDescent="0.3">
      <c r="A212">
        <v>202</v>
      </c>
      <c r="C212">
        <f ca="1">[1]!GenLognormal($C$9,$C$10)</f>
        <v>26.865633663360882</v>
      </c>
      <c r="D212">
        <f ca="1">[1]!GenLognormal($D$9,$D$10)</f>
        <v>60.015673769695546</v>
      </c>
      <c r="E212">
        <f ca="1">[1]!genNormal($F$9,$F$10)</f>
        <v>41.333856462192372</v>
      </c>
      <c r="F212">
        <f t="shared" ca="1" si="33"/>
        <v>41.333856462192372</v>
      </c>
      <c r="G212">
        <f ca="1">[1]!GenLognormal($G$9,$G$10)</f>
        <v>27.251928812718219</v>
      </c>
      <c r="H212">
        <f ca="1">[1]!genBinomial(1,1)</f>
        <v>1</v>
      </c>
      <c r="I212" s="13">
        <f t="shared" ca="1" si="34"/>
        <v>1.4380242550895495</v>
      </c>
      <c r="J212">
        <f ca="1">[1]!genUniform($J$9,$J$10)</f>
        <v>0.68091396129934412</v>
      </c>
      <c r="K212">
        <f t="shared" ca="1" si="35"/>
        <v>3.4126251310828697</v>
      </c>
      <c r="L212" s="47">
        <f t="shared" ca="1" si="36"/>
        <v>3.4079428555731386E-3</v>
      </c>
      <c r="M212">
        <f t="shared" ca="1" si="37"/>
        <v>8.1769267989178065E-2</v>
      </c>
      <c r="N212">
        <f ca="1">[1]!genUniform($N$9,$N$10)</f>
        <v>0.94416283213332608</v>
      </c>
      <c r="O212">
        <f t="shared" ca="1" si="38"/>
        <v>4.8697950957121892</v>
      </c>
      <c r="P212" s="47">
        <f t="shared" ca="1" si="39"/>
        <v>4.863113517326571E-3</v>
      </c>
      <c r="Q212">
        <f t="shared" ca="1" si="40"/>
        <v>0.11668424304995996</v>
      </c>
      <c r="R212">
        <f ca="1">[1]!genUniform($R$9,$R$10)</f>
        <v>0.80212826646929303</v>
      </c>
      <c r="S212">
        <f t="shared" ca="1" si="41"/>
        <v>3.8426308873175743</v>
      </c>
      <c r="T212" s="47">
        <f t="shared" ca="1" si="42"/>
        <v>3.837358624527048E-3</v>
      </c>
      <c r="U212">
        <f t="shared" ca="1" si="43"/>
        <v>9.2072554921630467E-2</v>
      </c>
    </row>
    <row r="213" spans="1:21" x14ac:dyDescent="0.3">
      <c r="A213">
        <v>203</v>
      </c>
      <c r="C213">
        <f ca="1">[1]!GenLognormal($C$9,$C$10)</f>
        <v>19.877835818113901</v>
      </c>
      <c r="D213">
        <f ca="1">[1]!GenLognormal($D$9,$D$10)</f>
        <v>65.313362168473432</v>
      </c>
      <c r="E213">
        <f ca="1">[1]!genNormal($F$9,$F$10)</f>
        <v>70.996729280690104</v>
      </c>
      <c r="F213">
        <f t="shared" ca="1" si="33"/>
        <v>70.996729280690104</v>
      </c>
      <c r="G213">
        <f ca="1">[1]!GenLognormal($G$9,$G$10)</f>
        <v>18.411029444828639</v>
      </c>
      <c r="H213">
        <f ca="1">[1]!genBinomial(1,1)</f>
        <v>1</v>
      </c>
      <c r="I213" s="13">
        <f t="shared" ref="I213:I276" ca="1" si="44">(266.16-47.17*H213-2.33*G213+0.66*F213+0.017*(F213^2))*113.12/1000000*D213</f>
        <v>2.2803031566840799</v>
      </c>
      <c r="J213">
        <f ca="1">[1]!genUniform($J$9,$J$10)</f>
        <v>0.71260455218485774</v>
      </c>
      <c r="K213">
        <f t="shared" ca="1" si="35"/>
        <v>3.5322727922335151</v>
      </c>
      <c r="L213" s="47">
        <f t="shared" ca="1" si="36"/>
        <v>5.5935088877773435E-3</v>
      </c>
      <c r="M213">
        <f t="shared" ca="1" si="37"/>
        <v>0.12332319958698028</v>
      </c>
      <c r="N213">
        <f ca="1">[1]!genUniform($N$9,$N$10)</f>
        <v>0.86889090756048237</v>
      </c>
      <c r="O213">
        <f t="shared" ca="1" si="38"/>
        <v>4.1503770499360915</v>
      </c>
      <c r="P213" s="47">
        <f t="shared" ca="1" si="39"/>
        <v>6.5723040891655753E-3</v>
      </c>
      <c r="Q213">
        <f t="shared" ca="1" si="40"/>
        <v>0.1449032414528911</v>
      </c>
      <c r="R213">
        <f ca="1">[1]!genUniform($R$9,$R$10)</f>
        <v>0.73843229798499199</v>
      </c>
      <c r="S213">
        <f t="shared" ca="1" si="41"/>
        <v>3.5766164606844941</v>
      </c>
      <c r="T213" s="47">
        <f t="shared" ca="1" si="42"/>
        <v>5.6637290316299263E-3</v>
      </c>
      <c r="U213">
        <f t="shared" ca="1" si="43"/>
        <v>0.12487138213019233</v>
      </c>
    </row>
    <row r="214" spans="1:21" x14ac:dyDescent="0.3">
      <c r="A214">
        <v>204</v>
      </c>
      <c r="C214">
        <f ca="1">[1]!GenLognormal($C$9,$C$10)</f>
        <v>24.596856660528697</v>
      </c>
      <c r="D214">
        <f ca="1">[1]!GenLognormal($D$9,$D$10)</f>
        <v>64.946991539941507</v>
      </c>
      <c r="E214">
        <f ca="1">[1]!genNormal($F$9,$F$10)</f>
        <v>61.614108309702473</v>
      </c>
      <c r="F214">
        <f t="shared" ca="1" si="33"/>
        <v>61.614108309702473</v>
      </c>
      <c r="G214">
        <f ca="1">[1]!GenLognormal($G$9,$G$10)</f>
        <v>21.111447545151943</v>
      </c>
      <c r="H214">
        <f ca="1">[1]!genBinomial(1,1)</f>
        <v>1</v>
      </c>
      <c r="I214" s="13">
        <f t="shared" ca="1" si="44"/>
        <v>2.0203909265694771</v>
      </c>
      <c r="J214">
        <f ca="1">[1]!genUniform($J$9,$J$10)</f>
        <v>0.70540229404384902</v>
      </c>
      <c r="K214">
        <f t="shared" ca="1" si="35"/>
        <v>3.5042092454615839</v>
      </c>
      <c r="L214" s="47">
        <f t="shared" ca="1" si="36"/>
        <v>4.9165781696746229E-3</v>
      </c>
      <c r="M214">
        <f t="shared" ca="1" si="37"/>
        <v>0.10901001565218664</v>
      </c>
      <c r="N214">
        <f ca="1">[1]!genUniform($N$9,$N$10)</f>
        <v>0.88088310565782579</v>
      </c>
      <c r="O214">
        <f t="shared" ca="1" si="38"/>
        <v>4.2335017829397907</v>
      </c>
      <c r="P214" s="47">
        <f t="shared" ca="1" si="39"/>
        <v>5.9398115207411513E-3</v>
      </c>
      <c r="Q214">
        <f t="shared" ca="1" si="40"/>
        <v>0.13169707152035023</v>
      </c>
      <c r="R214">
        <f ca="1">[1]!genUniform($R$9,$R$10)</f>
        <v>0.82796200750239279</v>
      </c>
      <c r="S214">
        <f t="shared" ca="1" si="41"/>
        <v>3.9715004713001272</v>
      </c>
      <c r="T214" s="47">
        <f t="shared" ca="1" si="42"/>
        <v>5.5722107757508188E-3</v>
      </c>
      <c r="U214">
        <f t="shared" ca="1" si="43"/>
        <v>0.12354665438423794</v>
      </c>
    </row>
    <row r="215" spans="1:21" x14ac:dyDescent="0.3">
      <c r="A215">
        <v>205</v>
      </c>
      <c r="C215">
        <f ca="1">[1]!GenLognormal($C$9,$C$10)</f>
        <v>24.917130923863326</v>
      </c>
      <c r="D215">
        <f ca="1">[1]!GenLognormal($D$9,$D$10)</f>
        <v>56.701696668550312</v>
      </c>
      <c r="E215">
        <f ca="1">[1]!genNormal($F$9,$F$10)</f>
        <v>49.128799623643985</v>
      </c>
      <c r="F215">
        <f t="shared" ca="1" si="33"/>
        <v>49.128799623643985</v>
      </c>
      <c r="G215">
        <f ca="1">[1]!GenLognormal($G$9,$G$10)</f>
        <v>28.40650598709005</v>
      </c>
      <c r="H215">
        <f ca="1">[1]!genBinomial(1,1)</f>
        <v>1</v>
      </c>
      <c r="I215" s="13">
        <f t="shared" ca="1" si="44"/>
        <v>1.4512514907607834</v>
      </c>
      <c r="J215">
        <f ca="1">[1]!genUniform($J$9,$J$10)</f>
        <v>0.75087486564742978</v>
      </c>
      <c r="K215">
        <f t="shared" ca="1" si="35"/>
        <v>3.6916623393178023</v>
      </c>
      <c r="L215" s="47">
        <f t="shared" ca="1" si="36"/>
        <v>3.7205072731391676E-3</v>
      </c>
      <c r="M215">
        <f t="shared" ca="1" si="37"/>
        <v>9.4486246234179519E-2</v>
      </c>
      <c r="N215">
        <f ca="1">[1]!genUniform($N$9,$N$10)</f>
        <v>0.79588416815727236</v>
      </c>
      <c r="O215">
        <f t="shared" ca="1" si="38"/>
        <v>3.7548848416892828</v>
      </c>
      <c r="P215" s="47">
        <f t="shared" ca="1" si="39"/>
        <v>3.7842237667615555E-3</v>
      </c>
      <c r="Q215">
        <f t="shared" ca="1" si="40"/>
        <v>9.6104394476772215E-2</v>
      </c>
      <c r="R215">
        <f ca="1">[1]!genUniform($R$9,$R$10)</f>
        <v>0.82300633451412242</v>
      </c>
      <c r="S215">
        <f t="shared" ca="1" si="41"/>
        <v>3.9455458518544368</v>
      </c>
      <c r="T215" s="47">
        <f t="shared" ca="1" si="42"/>
        <v>3.9763745134505394E-3</v>
      </c>
      <c r="U215">
        <f t="shared" ca="1" si="43"/>
        <v>0.10098426741689902</v>
      </c>
    </row>
    <row r="216" spans="1:21" x14ac:dyDescent="0.3">
      <c r="A216">
        <v>206</v>
      </c>
      <c r="C216">
        <f ca="1">[1]!GenLognormal($C$9,$C$10)</f>
        <v>34.263873537829902</v>
      </c>
      <c r="D216">
        <f ca="1">[1]!GenLognormal($D$9,$D$10)</f>
        <v>69.086758357923244</v>
      </c>
      <c r="E216">
        <f ca="1">[1]!genNormal($F$9,$F$10)</f>
        <v>45.293566431566781</v>
      </c>
      <c r="F216">
        <f t="shared" ca="1" si="33"/>
        <v>45.293566431566781</v>
      </c>
      <c r="G216">
        <f ca="1">[1]!GenLognormal($G$9,$G$10)</f>
        <v>35.610645231003303</v>
      </c>
      <c r="H216">
        <f ca="1">[1]!genBinomial(1,1)</f>
        <v>1</v>
      </c>
      <c r="I216" s="13">
        <f t="shared" ca="1" si="44"/>
        <v>1.5691659566825409</v>
      </c>
      <c r="J216">
        <f ca="1">[1]!genUniform($J$9,$J$10)</f>
        <v>0.9624825178461992</v>
      </c>
      <c r="K216">
        <f t="shared" ca="1" si="35"/>
        <v>5.6119272818688444</v>
      </c>
      <c r="L216" s="47">
        <f t="shared" ca="1" si="36"/>
        <v>6.1153091958934553E-3</v>
      </c>
      <c r="M216">
        <f t="shared" ca="1" si="37"/>
        <v>0.12746357553012402</v>
      </c>
      <c r="N216">
        <f ca="1">[1]!genUniform($N$9,$N$10)</f>
        <v>0.77487843163524384</v>
      </c>
      <c r="O216">
        <f t="shared" ca="1" si="38"/>
        <v>3.6639656810082033</v>
      </c>
      <c r="P216" s="47">
        <f t="shared" ca="1" si="39"/>
        <v>3.9926182035355797E-3</v>
      </c>
      <c r="Q216">
        <f t="shared" ca="1" si="40"/>
        <v>8.3219568405641736E-2</v>
      </c>
      <c r="R216">
        <f ca="1">[1]!genUniform($R$9,$R$10)</f>
        <v>0.71460956646221874</v>
      </c>
      <c r="S216">
        <f t="shared" ca="1" si="41"/>
        <v>3.4904675743456974</v>
      </c>
      <c r="T216" s="47">
        <f t="shared" ca="1" si="42"/>
        <v>3.8035575628941349E-3</v>
      </c>
      <c r="U216">
        <f t="shared" ca="1" si="43"/>
        <v>7.9278909891701527E-2</v>
      </c>
    </row>
    <row r="217" spans="1:21" x14ac:dyDescent="0.3">
      <c r="A217">
        <v>207</v>
      </c>
      <c r="C217">
        <f ca="1">[1]!GenLognormal($C$9,$C$10)</f>
        <v>27.615221986649544</v>
      </c>
      <c r="D217">
        <f ca="1">[1]!GenLognormal($D$9,$D$10)</f>
        <v>65.97547207356557</v>
      </c>
      <c r="E217">
        <f ca="1">[1]!genNormal($F$9,$F$10)</f>
        <v>60.432354739620727</v>
      </c>
      <c r="F217">
        <f t="shared" ca="1" si="33"/>
        <v>60.432354739620727</v>
      </c>
      <c r="G217">
        <f ca="1">[1]!GenLognormal($G$9,$G$10)</f>
        <v>22.836718710609386</v>
      </c>
      <c r="H217">
        <f ca="1">[1]!genBinomial(1,1)</f>
        <v>1</v>
      </c>
      <c r="I217" s="13">
        <f t="shared" ca="1" si="44"/>
        <v>1.998264502615922</v>
      </c>
      <c r="J217">
        <f ca="1">[1]!genUniform($J$9,$J$10)</f>
        <v>0.93660880253168755</v>
      </c>
      <c r="K217">
        <f t="shared" ca="1" si="35"/>
        <v>5.0972484402911036</v>
      </c>
      <c r="L217" s="47">
        <f t="shared" ca="1" si="36"/>
        <v>7.0733684855889493E-3</v>
      </c>
      <c r="M217">
        <f t="shared" ca="1" si="37"/>
        <v>0.15438541474762982</v>
      </c>
      <c r="N217">
        <f ca="1">[1]!genUniform($N$9,$N$10)</f>
        <v>0.78201984490156984</v>
      </c>
      <c r="O217">
        <f t="shared" ca="1" si="38"/>
        <v>3.6940540560753656</v>
      </c>
      <c r="P217" s="47">
        <f t="shared" ca="1" si="39"/>
        <v>5.1261785354165066E-3</v>
      </c>
      <c r="Q217">
        <f t="shared" ca="1" si="40"/>
        <v>0.11188547590487645</v>
      </c>
      <c r="R217">
        <f ca="1">[1]!genUniform($R$9,$R$10)</f>
        <v>0.8258247777487534</v>
      </c>
      <c r="S217">
        <f t="shared" ca="1" si="41"/>
        <v>3.9602286577527877</v>
      </c>
      <c r="T217" s="47">
        <f t="shared" ca="1" si="42"/>
        <v>5.4955446868261764E-3</v>
      </c>
      <c r="U217">
        <f t="shared" ca="1" si="43"/>
        <v>0.1199473698377739</v>
      </c>
    </row>
    <row r="218" spans="1:21" x14ac:dyDescent="0.3">
      <c r="A218">
        <v>208</v>
      </c>
      <c r="C218">
        <f ca="1">[1]!GenLognormal($C$9,$C$10)</f>
        <v>32.45434317178141</v>
      </c>
      <c r="D218">
        <f ca="1">[1]!GenLognormal($D$9,$D$10)</f>
        <v>60.849907961254097</v>
      </c>
      <c r="E218">
        <f ca="1">[1]!genNormal($F$9,$F$10)</f>
        <v>43.368728172509648</v>
      </c>
      <c r="F218">
        <f t="shared" ca="1" si="33"/>
        <v>43.368728172509648</v>
      </c>
      <c r="G218">
        <f ca="1">[1]!GenLognormal($G$9,$G$10)</f>
        <v>28.28745123010793</v>
      </c>
      <c r="H218">
        <f ca="1">[1]!genBinomial(1,1)</f>
        <v>1</v>
      </c>
      <c r="I218" s="13">
        <f t="shared" ca="1" si="44"/>
        <v>1.4708186030038746</v>
      </c>
      <c r="J218">
        <f ca="1">[1]!genUniform($J$9,$J$10)</f>
        <v>0.76730323934432731</v>
      </c>
      <c r="K218">
        <f t="shared" ca="1" si="35"/>
        <v>3.766348655869638</v>
      </c>
      <c r="L218" s="47">
        <f t="shared" ca="1" si="36"/>
        <v>3.8469553253136818E-3</v>
      </c>
      <c r="M218">
        <f t="shared" ca="1" si="37"/>
        <v>9.1037371362649028E-2</v>
      </c>
      <c r="N218">
        <f ca="1">[1]!genUniform($N$9,$N$10)</f>
        <v>0.94644079807154069</v>
      </c>
      <c r="O218">
        <f t="shared" ca="1" si="38"/>
        <v>4.9040156108102284</v>
      </c>
      <c r="P218" s="47">
        <f t="shared" ca="1" si="39"/>
        <v>5.0089704095840921E-3</v>
      </c>
      <c r="Q218">
        <f t="shared" ca="1" si="40"/>
        <v>0.11853620870542458</v>
      </c>
      <c r="R218">
        <f ca="1">[1]!genUniform($R$9,$R$10)</f>
        <v>0.9434872805995651</v>
      </c>
      <c r="S218">
        <f t="shared" ca="1" si="41"/>
        <v>4.9359616596024702</v>
      </c>
      <c r="T218" s="47">
        <f t="shared" ca="1" si="42"/>
        <v>5.041600161567494E-3</v>
      </c>
      <c r="U218">
        <f t="shared" ca="1" si="43"/>
        <v>0.11930838477652098</v>
      </c>
    </row>
    <row r="219" spans="1:21" x14ac:dyDescent="0.3">
      <c r="A219">
        <v>209</v>
      </c>
      <c r="C219">
        <f ca="1">[1]!GenLognormal($C$9,$C$10)</f>
        <v>26.2524342387944</v>
      </c>
      <c r="D219">
        <f ca="1">[1]!GenLognormal($D$9,$D$10)</f>
        <v>83.514863115303356</v>
      </c>
      <c r="E219">
        <f ca="1">[1]!genNormal($F$9,$F$10)</f>
        <v>50.703434464821257</v>
      </c>
      <c r="F219">
        <f t="shared" ca="1" si="33"/>
        <v>50.703434464821257</v>
      </c>
      <c r="G219">
        <f ca="1">[1]!GenLognormal($G$9,$G$10)</f>
        <v>32.091005373080627</v>
      </c>
      <c r="H219">
        <f ca="1">[1]!genBinomial(1,1)</f>
        <v>1</v>
      </c>
      <c r="I219" s="13">
        <f t="shared" ca="1" si="44"/>
        <v>2.0914825955951182</v>
      </c>
      <c r="J219">
        <f ca="1">[1]!genUniform($J$9,$J$10)</f>
        <v>0.77733064418742337</v>
      </c>
      <c r="K219">
        <f t="shared" ca="1" si="35"/>
        <v>3.8141497034010379</v>
      </c>
      <c r="L219" s="47">
        <f t="shared" ca="1" si="36"/>
        <v>5.5397414733733006E-3</v>
      </c>
      <c r="M219">
        <f t="shared" ca="1" si="37"/>
        <v>9.5518658884035185E-2</v>
      </c>
      <c r="N219">
        <f ca="1">[1]!genUniform($N$9,$N$10)</f>
        <v>0.83285273430506057</v>
      </c>
      <c r="O219">
        <f t="shared" ca="1" si="38"/>
        <v>3.9361579860554707</v>
      </c>
      <c r="P219" s="47">
        <f t="shared" ca="1" si="39"/>
        <v>5.7169485564914921E-3</v>
      </c>
      <c r="Q219">
        <f t="shared" ca="1" si="40"/>
        <v>9.8574141347532576E-2</v>
      </c>
      <c r="R219">
        <f ca="1">[1]!genUniform($R$9,$R$10)</f>
        <v>0.82350200426724185</v>
      </c>
      <c r="S219">
        <f t="shared" ca="1" si="41"/>
        <v>3.9481133412470957</v>
      </c>
      <c r="T219" s="47">
        <f t="shared" ca="1" si="42"/>
        <v>5.7343127351772152E-3</v>
      </c>
      <c r="U219">
        <f t="shared" ca="1" si="43"/>
        <v>9.8873542153266034E-2</v>
      </c>
    </row>
    <row r="220" spans="1:21" x14ac:dyDescent="0.3">
      <c r="A220">
        <v>210</v>
      </c>
      <c r="C220">
        <f ca="1">[1]!GenLognormal($C$9,$C$10)</f>
        <v>24.705505017617156</v>
      </c>
      <c r="D220">
        <f ca="1">[1]!GenLognormal($D$9,$D$10)</f>
        <v>73.259590502534266</v>
      </c>
      <c r="E220">
        <f ca="1">[1]!genNormal($F$9,$F$10)</f>
        <v>62.687506530191023</v>
      </c>
      <c r="F220">
        <f t="shared" ca="1" si="33"/>
        <v>62.687506530191023</v>
      </c>
      <c r="G220">
        <f ca="1">[1]!GenLognormal($G$9,$G$10)</f>
        <v>36.168876148431004</v>
      </c>
      <c r="H220">
        <f ca="1">[1]!genBinomial(1,1)</f>
        <v>1</v>
      </c>
      <c r="I220" s="13">
        <f t="shared" ca="1" si="44"/>
        <v>2.0129059370484854</v>
      </c>
      <c r="J220">
        <f ca="1">[1]!genUniform($J$9,$J$10)</f>
        <v>0.95379282291147272</v>
      </c>
      <c r="K220">
        <f t="shared" ca="1" si="35"/>
        <v>5.4080609777927195</v>
      </c>
      <c r="L220" s="47">
        <f t="shared" ca="1" si="36"/>
        <v>7.5596653125827801E-3</v>
      </c>
      <c r="M220">
        <f t="shared" ca="1" si="37"/>
        <v>0.14859376056357601</v>
      </c>
      <c r="N220">
        <f ca="1">[1]!genUniform($N$9,$N$10)</f>
        <v>0.71724382543353504</v>
      </c>
      <c r="O220">
        <f t="shared" ca="1" si="38"/>
        <v>3.445787511245213</v>
      </c>
      <c r="P220" s="47">
        <f t="shared" ca="1" si="39"/>
        <v>4.8166987077729265E-3</v>
      </c>
      <c r="Q220">
        <f t="shared" ca="1" si="40"/>
        <v>9.4677653691677077E-2</v>
      </c>
      <c r="R220">
        <f ca="1">[1]!genUniform($R$9,$R$10)</f>
        <v>0.99218604317869596</v>
      </c>
      <c r="S220">
        <f t="shared" ca="1" si="41"/>
        <v>6.5538230738751837</v>
      </c>
      <c r="T220" s="47">
        <f t="shared" ca="1" si="42"/>
        <v>9.161270399839383E-3</v>
      </c>
      <c r="U220">
        <f t="shared" ca="1" si="43"/>
        <v>0.18007511760951425</v>
      </c>
    </row>
    <row r="221" spans="1:21" x14ac:dyDescent="0.3">
      <c r="A221">
        <v>211</v>
      </c>
      <c r="C221">
        <f ca="1">[1]!GenLognormal($C$9,$C$10)</f>
        <v>27.070693643924514</v>
      </c>
      <c r="D221">
        <f ca="1">[1]!GenLognormal($D$9,$D$10)</f>
        <v>53.863680036388111</v>
      </c>
      <c r="E221">
        <f ca="1">[1]!genNormal($F$9,$F$10)</f>
        <v>53.884442927236826</v>
      </c>
      <c r="F221">
        <f t="shared" ca="1" si="33"/>
        <v>53.884442927236826</v>
      </c>
      <c r="G221">
        <f ca="1">[1]!GenLognormal($G$9,$G$10)</f>
        <v>28.274742400880221</v>
      </c>
      <c r="H221">
        <f ca="1">[1]!genBinomial(1,1)</f>
        <v>1</v>
      </c>
      <c r="I221" s="13">
        <f t="shared" ca="1" si="44"/>
        <v>1.4503531693152878</v>
      </c>
      <c r="J221">
        <f ca="1">[1]!genUniform($J$9,$J$10)</f>
        <v>0.80152570804265544</v>
      </c>
      <c r="K221">
        <f t="shared" ca="1" si="35"/>
        <v>3.9375761723581948</v>
      </c>
      <c r="L221" s="47">
        <f t="shared" ca="1" si="36"/>
        <v>3.965886167361158E-3</v>
      </c>
      <c r="M221">
        <f t="shared" ca="1" si="37"/>
        <v>0.10602461764851626</v>
      </c>
      <c r="N221">
        <f ca="1">[1]!genUniform($N$9,$N$10)</f>
        <v>0.76121186782245664</v>
      </c>
      <c r="O221">
        <f t="shared" ca="1" si="38"/>
        <v>3.6085037471712926</v>
      </c>
      <c r="P221" s="47">
        <f t="shared" ca="1" si="39"/>
        <v>3.634447809858317E-3</v>
      </c>
      <c r="Q221">
        <f t="shared" ca="1" si="40"/>
        <v>9.7163893047418348E-2</v>
      </c>
      <c r="R221">
        <f ca="1">[1]!genUniform($R$9,$R$10)</f>
        <v>0.93599516798141169</v>
      </c>
      <c r="S221">
        <f t="shared" ca="1" si="41"/>
        <v>4.8316479967798918</v>
      </c>
      <c r="T221" s="47">
        <f t="shared" ca="1" si="42"/>
        <v>4.8663861007955398E-3</v>
      </c>
      <c r="U221">
        <f t="shared" ca="1" si="43"/>
        <v>0.13009872293188157</v>
      </c>
    </row>
    <row r="222" spans="1:21" x14ac:dyDescent="0.3">
      <c r="A222">
        <v>212</v>
      </c>
      <c r="C222">
        <f ca="1">[1]!GenLognormal($C$9,$C$10)</f>
        <v>26.670343190108856</v>
      </c>
      <c r="D222">
        <f ca="1">[1]!GenLognormal($D$9,$D$10)</f>
        <v>79.773452540653054</v>
      </c>
      <c r="E222">
        <f ca="1">[1]!genNormal($F$9,$F$10)</f>
        <v>61.731310627931236</v>
      </c>
      <c r="F222">
        <f t="shared" ca="1" si="33"/>
        <v>61.731310627931236</v>
      </c>
      <c r="G222">
        <f ca="1">[1]!GenLognormal($G$9,$G$10)</f>
        <v>25.9792527024557</v>
      </c>
      <c r="H222">
        <f ca="1">[1]!genBinomial(1,1)</f>
        <v>1</v>
      </c>
      <c r="I222" s="13">
        <f t="shared" ca="1" si="44"/>
        <v>2.3821829985493741</v>
      </c>
      <c r="J222">
        <f ca="1">[1]!genUniform($J$9,$J$10)</f>
        <v>0.70693164710115008</v>
      </c>
      <c r="K222">
        <f t="shared" ca="1" si="35"/>
        <v>3.5101227337206389</v>
      </c>
      <c r="L222" s="47">
        <f t="shared" ca="1" si="36"/>
        <v>5.8067740965909425E-3</v>
      </c>
      <c r="M222">
        <f t="shared" ca="1" si="37"/>
        <v>0.10481876404722178</v>
      </c>
      <c r="N222">
        <f ca="1">[1]!genUniform($N$9,$N$10)</f>
        <v>0.87877179010644568</v>
      </c>
      <c r="O222">
        <f t="shared" ca="1" si="38"/>
        <v>4.2183325751919689</v>
      </c>
      <c r="P222" s="47">
        <f t="shared" ca="1" si="39"/>
        <v>6.9783612103120193E-3</v>
      </c>
      <c r="Q222">
        <f t="shared" ca="1" si="40"/>
        <v>0.12596722120969198</v>
      </c>
      <c r="R222">
        <f ca="1">[1]!genUniform($R$9,$R$10)</f>
        <v>0.91571680618396423</v>
      </c>
      <c r="S222">
        <f t="shared" ca="1" si="41"/>
        <v>4.5986608121420245</v>
      </c>
      <c r="T222" s="47">
        <f t="shared" ca="1" si="42"/>
        <v>7.6075358352638801E-3</v>
      </c>
      <c r="U222">
        <f t="shared" ca="1" si="43"/>
        <v>0.13732452656724775</v>
      </c>
    </row>
    <row r="223" spans="1:21" x14ac:dyDescent="0.3">
      <c r="A223">
        <v>213</v>
      </c>
      <c r="C223">
        <f ca="1">[1]!GenLognormal($C$9,$C$10)</f>
        <v>27.71013276610865</v>
      </c>
      <c r="D223">
        <f ca="1">[1]!GenLognormal($D$9,$D$10)</f>
        <v>50.013187306686149</v>
      </c>
      <c r="E223">
        <f ca="1">[1]!genNormal($F$9,$F$10)</f>
        <v>64.72721802795219</v>
      </c>
      <c r="F223">
        <f t="shared" ca="1" si="33"/>
        <v>64.72721802795219</v>
      </c>
      <c r="G223">
        <f ca="1">[1]!GenLognormal($G$9,$G$10)</f>
        <v>24.935457978636219</v>
      </c>
      <c r="H223">
        <f ca="1">[1]!genBinomial(1,1)</f>
        <v>1</v>
      </c>
      <c r="I223" s="13">
        <f t="shared" ca="1" si="44"/>
        <v>1.5548697497887167</v>
      </c>
      <c r="J223">
        <f ca="1">[1]!genUniform($J$9,$J$10)</f>
        <v>0.83511969378279904</v>
      </c>
      <c r="K223">
        <f t="shared" ca="1" si="35"/>
        <v>4.1329136409723555</v>
      </c>
      <c r="L223" s="47">
        <f t="shared" ca="1" si="36"/>
        <v>4.4625988880812916E-3</v>
      </c>
      <c r="M223">
        <f t="shared" ca="1" si="37"/>
        <v>0.12848895951044423</v>
      </c>
      <c r="N223">
        <f ca="1">[1]!genUniform($N$9,$N$10)</f>
        <v>0.95162788280665978</v>
      </c>
      <c r="O223">
        <f t="shared" ca="1" si="38"/>
        <v>4.9874679438816614</v>
      </c>
      <c r="P223" s="47">
        <f t="shared" ca="1" si="39"/>
        <v>5.3853215513767526E-3</v>
      </c>
      <c r="Q223">
        <f t="shared" ca="1" si="40"/>
        <v>0.15505636516282964</v>
      </c>
      <c r="R223">
        <f ca="1">[1]!genUniform($R$9,$R$10)</f>
        <v>0.82654587899621779</v>
      </c>
      <c r="S223">
        <f t="shared" ca="1" si="41"/>
        <v>3.964018295940162</v>
      </c>
      <c r="T223" s="47">
        <f t="shared" ca="1" si="42"/>
        <v>4.2802306499766492E-3</v>
      </c>
      <c r="U223">
        <f t="shared" ca="1" si="43"/>
        <v>0.123238139136603</v>
      </c>
    </row>
    <row r="224" spans="1:21" x14ac:dyDescent="0.3">
      <c r="A224">
        <v>214</v>
      </c>
      <c r="C224">
        <f ca="1">[1]!GenLognormal($C$9,$C$10)</f>
        <v>22.267236479899161</v>
      </c>
      <c r="D224">
        <f ca="1">[1]!GenLognormal($D$9,$D$10)</f>
        <v>70.28052067028932</v>
      </c>
      <c r="E224">
        <f ca="1">[1]!genNormal($F$9,$F$10)</f>
        <v>70.860620436445473</v>
      </c>
      <c r="F224">
        <f t="shared" ca="1" si="33"/>
        <v>70.860620436445473</v>
      </c>
      <c r="G224">
        <f ca="1">[1]!GenLognormal($G$9,$G$10)</f>
        <v>32.010967234012945</v>
      </c>
      <c r="H224">
        <f ca="1">[1]!genBinomial(1,1)</f>
        <v>1</v>
      </c>
      <c r="I224" s="13">
        <f t="shared" ca="1" si="44"/>
        <v>2.1984765645402571</v>
      </c>
      <c r="J224">
        <f ca="1">[1]!genUniform($J$9,$J$10)</f>
        <v>0.68108401406880548</v>
      </c>
      <c r="K224">
        <f t="shared" ca="1" si="35"/>
        <v>3.4132421768152437</v>
      </c>
      <c r="L224" s="47">
        <f t="shared" ca="1" si="36"/>
        <v>5.2110645380754762E-3</v>
      </c>
      <c r="M224">
        <f t="shared" ca="1" si="37"/>
        <v>0.1067711630941421</v>
      </c>
      <c r="N224">
        <f ca="1">[1]!genUniform($N$9,$N$10)</f>
        <v>0.94604373448423229</v>
      </c>
      <c r="O224">
        <f t="shared" ca="1" si="38"/>
        <v>4.8979515307990837</v>
      </c>
      <c r="P224" s="47">
        <f t="shared" ca="1" si="39"/>
        <v>7.4777997602193495E-3</v>
      </c>
      <c r="Q224">
        <f t="shared" ca="1" si="40"/>
        <v>0.15321502390729991</v>
      </c>
      <c r="R224">
        <f ca="1">[1]!genUniform($R$9,$R$10)</f>
        <v>0.71305490604561372</v>
      </c>
      <c r="S224">
        <f t="shared" ca="1" si="41"/>
        <v>3.4850408760319609</v>
      </c>
      <c r="T224" s="47">
        <f t="shared" ca="1" si="42"/>
        <v>5.320681036403551E-3</v>
      </c>
      <c r="U224">
        <f t="shared" ca="1" si="43"/>
        <v>0.10901713048435178</v>
      </c>
    </row>
    <row r="225" spans="1:21" x14ac:dyDescent="0.3">
      <c r="A225">
        <v>215</v>
      </c>
      <c r="C225">
        <f ca="1">[1]!GenLognormal($C$9,$C$10)</f>
        <v>24.840514805817055</v>
      </c>
      <c r="D225">
        <f ca="1">[1]!GenLognormal($D$9,$D$10)</f>
        <v>84.934076101841868</v>
      </c>
      <c r="E225">
        <f ca="1">[1]!genNormal($F$9,$F$10)</f>
        <v>42.197220310153078</v>
      </c>
      <c r="F225">
        <f t="shared" ca="1" si="33"/>
        <v>42.197220310153078</v>
      </c>
      <c r="G225">
        <f ca="1">[1]!GenLognormal($G$9,$G$10)</f>
        <v>32.802214112060767</v>
      </c>
      <c r="H225">
        <f ca="1">[1]!genBinomial(1,1)</f>
        <v>1</v>
      </c>
      <c r="I225" s="13">
        <f t="shared" ca="1" si="44"/>
        <v>1.9280942770263338</v>
      </c>
      <c r="J225">
        <f ca="1">[1]!genUniform($J$9,$J$10)</f>
        <v>0.93597845264780299</v>
      </c>
      <c r="K225">
        <f t="shared" ca="1" si="35"/>
        <v>5.0874842511000722</v>
      </c>
      <c r="L225" s="47">
        <f t="shared" ca="1" si="36"/>
        <v>6.8119092145886477E-3</v>
      </c>
      <c r="M225">
        <f t="shared" ca="1" si="37"/>
        <v>0.11549132832440304</v>
      </c>
      <c r="N225">
        <f ca="1">[1]!genUniform($N$9,$N$10)</f>
        <v>0.95127922460110736</v>
      </c>
      <c r="O225">
        <f t="shared" ca="1" si="38"/>
        <v>4.9815945789775027</v>
      </c>
      <c r="P225" s="47">
        <f t="shared" ca="1" si="39"/>
        <v>6.6701277765221752E-3</v>
      </c>
      <c r="Q225">
        <f t="shared" ca="1" si="40"/>
        <v>0.11308751962727998</v>
      </c>
      <c r="R225">
        <f ca="1">[1]!genUniform($R$9,$R$10)</f>
        <v>0.80288716773264257</v>
      </c>
      <c r="S225">
        <f t="shared" ca="1" si="41"/>
        <v>3.8462057603942124</v>
      </c>
      <c r="T225" s="47">
        <f t="shared" ca="1" si="42"/>
        <v>5.1498939686679159E-3</v>
      </c>
      <c r="U225">
        <f t="shared" ca="1" si="43"/>
        <v>8.7312980316518449E-2</v>
      </c>
    </row>
    <row r="226" spans="1:21" x14ac:dyDescent="0.3">
      <c r="A226">
        <v>216</v>
      </c>
      <c r="C226">
        <f ca="1">[1]!GenLognormal($C$9,$C$10)</f>
        <v>26.30665072210973</v>
      </c>
      <c r="D226">
        <f ca="1">[1]!GenLognormal($D$9,$D$10)</f>
        <v>82.764817312787159</v>
      </c>
      <c r="E226">
        <f ca="1">[1]!genNormal($F$9,$F$10)</f>
        <v>67.527086566679898</v>
      </c>
      <c r="F226">
        <f t="shared" ca="1" si="33"/>
        <v>67.527086566679898</v>
      </c>
      <c r="G226">
        <f ca="1">[1]!GenLognormal($G$9,$G$10)</f>
        <v>21.088133717196516</v>
      </c>
      <c r="H226">
        <f ca="1">[1]!genBinomial(1,1)</f>
        <v>1</v>
      </c>
      <c r="I226" s="13">
        <f t="shared" ca="1" si="44"/>
        <v>2.7332551601880564</v>
      </c>
      <c r="J226">
        <f ca="1">[1]!genUniform($J$9,$J$10)</f>
        <v>0.72653578864433299</v>
      </c>
      <c r="K226">
        <f t="shared" ca="1" si="35"/>
        <v>3.588182931872395</v>
      </c>
      <c r="L226" s="47">
        <f t="shared" ca="1" si="36"/>
        <v>6.8107079959992588E-3</v>
      </c>
      <c r="M226">
        <f t="shared" ca="1" si="37"/>
        <v>0.11849744653183314</v>
      </c>
      <c r="N226">
        <f ca="1">[1]!genUniform($N$9,$N$10)</f>
        <v>0.98684885712026804</v>
      </c>
      <c r="O226">
        <f t="shared" ca="1" si="38"/>
        <v>6.0367830088090777</v>
      </c>
      <c r="P226" s="47">
        <f t="shared" ca="1" si="39"/>
        <v>1.1458380770668743E-2</v>
      </c>
      <c r="Q226">
        <f t="shared" ca="1" si="40"/>
        <v>0.19936089809037411</v>
      </c>
      <c r="R226">
        <f ca="1">[1]!genUniform($R$9,$R$10)</f>
        <v>0.80779927558883913</v>
      </c>
      <c r="S226">
        <f t="shared" ca="1" si="41"/>
        <v>3.8696311993859234</v>
      </c>
      <c r="T226" s="47">
        <f t="shared" ca="1" si="42"/>
        <v>7.3449232248238008E-3</v>
      </c>
      <c r="U226">
        <f t="shared" ca="1" si="43"/>
        <v>0.1277920955685137</v>
      </c>
    </row>
    <row r="227" spans="1:21" x14ac:dyDescent="0.3">
      <c r="A227">
        <v>217</v>
      </c>
      <c r="C227">
        <f ca="1">[1]!GenLognormal($C$9,$C$10)</f>
        <v>23.688270313719336</v>
      </c>
      <c r="D227">
        <f ca="1">[1]!GenLognormal($D$9,$D$10)</f>
        <v>58.629483720159605</v>
      </c>
      <c r="E227">
        <f ca="1">[1]!genNormal($F$9,$F$10)</f>
        <v>58.7312607455993</v>
      </c>
      <c r="F227">
        <f t="shared" ca="1" si="33"/>
        <v>58.7312607455993</v>
      </c>
      <c r="G227">
        <f ca="1">[1]!GenLognormal($G$9,$G$10)</f>
        <v>32.704678174092734</v>
      </c>
      <c r="H227">
        <f ca="1">[1]!genBinomial(1,1)</f>
        <v>1</v>
      </c>
      <c r="I227" s="13">
        <f t="shared" ca="1" si="44"/>
        <v>1.5929793689541565</v>
      </c>
      <c r="J227">
        <f ca="1">[1]!genUniform($J$9,$J$10)</f>
        <v>0.8230544224093892</v>
      </c>
      <c r="K227">
        <f t="shared" ca="1" si="35"/>
        <v>4.0589973140199236</v>
      </c>
      <c r="L227" s="47">
        <f t="shared" ca="1" si="36"/>
        <v>4.4902076249125509E-3</v>
      </c>
      <c r="M227">
        <f t="shared" ca="1" si="37"/>
        <v>0.11028408523493086</v>
      </c>
      <c r="N227">
        <f ca="1">[1]!genUniform($N$9,$N$10)</f>
        <v>0.81503070035330694</v>
      </c>
      <c r="O227">
        <f t="shared" ca="1" si="38"/>
        <v>3.8448899349968553</v>
      </c>
      <c r="P227" s="47">
        <f t="shared" ca="1" si="39"/>
        <v>4.2533544044093593E-3</v>
      </c>
      <c r="Q227">
        <f t="shared" ca="1" si="40"/>
        <v>0.10446672823495236</v>
      </c>
      <c r="R227">
        <f ca="1">[1]!genUniform($R$9,$R$10)</f>
        <v>0.8539118828779545</v>
      </c>
      <c r="S227">
        <f t="shared" ca="1" si="41"/>
        <v>4.1191420329387221</v>
      </c>
      <c r="T227" s="47">
        <f t="shared" ca="1" si="42"/>
        <v>4.5567418585161579E-3</v>
      </c>
      <c r="U227">
        <f t="shared" ca="1" si="43"/>
        <v>0.11191823396539718</v>
      </c>
    </row>
    <row r="228" spans="1:21" x14ac:dyDescent="0.3">
      <c r="A228">
        <v>218</v>
      </c>
      <c r="C228">
        <f ca="1">[1]!GenLognormal($C$9,$C$10)</f>
        <v>25.072671004550454</v>
      </c>
      <c r="D228">
        <f ca="1">[1]!GenLognormal($D$9,$D$10)</f>
        <v>74.170638636703984</v>
      </c>
      <c r="E228">
        <f ca="1">[1]!genNormal($F$9,$F$10)</f>
        <v>65.859583487096515</v>
      </c>
      <c r="F228">
        <f t="shared" ca="1" si="33"/>
        <v>65.859583487096515</v>
      </c>
      <c r="G228">
        <f ca="1">[1]!GenLognormal($G$9,$G$10)</f>
        <v>24.116769487122365</v>
      </c>
      <c r="H228">
        <f ca="1">[1]!genBinomial(1,1)</f>
        <v>1</v>
      </c>
      <c r="I228" s="13">
        <f t="shared" ca="1" si="44"/>
        <v>2.3492720543590186</v>
      </c>
      <c r="J228">
        <f ca="1">[1]!genUniform($J$9,$J$10)</f>
        <v>0.98611551021063026</v>
      </c>
      <c r="K228">
        <f t="shared" ca="1" si="35"/>
        <v>6.5829205237243613</v>
      </c>
      <c r="L228" s="47">
        <f t="shared" ca="1" si="36"/>
        <v>1.0739632793369499E-2</v>
      </c>
      <c r="M228">
        <f t="shared" ca="1" si="37"/>
        <v>0.20850664773431052</v>
      </c>
      <c r="N228">
        <f ca="1">[1]!genUniform($N$9,$N$10)</f>
        <v>0.93963556664471837</v>
      </c>
      <c r="O228">
        <f t="shared" ca="1" si="38"/>
        <v>4.8055806658048628</v>
      </c>
      <c r="P228" s="47">
        <f t="shared" ca="1" si="39"/>
        <v>7.8400113632940069E-3</v>
      </c>
      <c r="Q228">
        <f t="shared" ca="1" si="40"/>
        <v>0.15221139484103896</v>
      </c>
      <c r="R228">
        <f ca="1">[1]!genUniform($R$9,$R$10)</f>
        <v>0.82816510022533818</v>
      </c>
      <c r="S228">
        <f t="shared" ca="1" si="41"/>
        <v>3.9725778985160631</v>
      </c>
      <c r="T228" s="47">
        <f t="shared" ca="1" si="42"/>
        <v>6.4810182227417112E-3</v>
      </c>
      <c r="U228">
        <f t="shared" ca="1" si="43"/>
        <v>0.12582696350317943</v>
      </c>
    </row>
    <row r="229" spans="1:21" x14ac:dyDescent="0.3">
      <c r="A229">
        <v>219</v>
      </c>
      <c r="C229">
        <f ca="1">[1]!GenLognormal($C$9,$C$10)</f>
        <v>30.592750716833059</v>
      </c>
      <c r="D229">
        <f ca="1">[1]!GenLognormal($D$9,$D$10)</f>
        <v>84.282886921894004</v>
      </c>
      <c r="E229">
        <f ca="1">[1]!genNormal($F$9,$F$10)</f>
        <v>56.812493970850547</v>
      </c>
      <c r="F229">
        <f t="shared" ca="1" si="33"/>
        <v>56.812493970850547</v>
      </c>
      <c r="G229">
        <f ca="1">[1]!GenLognormal($G$9,$G$10)</f>
        <v>27.445175796728215</v>
      </c>
      <c r="H229">
        <f ca="1">[1]!genBinomial(1,1)</f>
        <v>1</v>
      </c>
      <c r="I229" s="13">
        <f t="shared" ca="1" si="44"/>
        <v>2.3588191226960755</v>
      </c>
      <c r="J229">
        <f ca="1">[1]!genUniform($J$9,$J$10)</f>
        <v>0.7011268129267737</v>
      </c>
      <c r="K229">
        <f t="shared" ca="1" si="35"/>
        <v>3.4878042793155082</v>
      </c>
      <c r="L229" s="47">
        <f t="shared" ca="1" si="36"/>
        <v>5.7132634932434891E-3</v>
      </c>
      <c r="M229">
        <f t="shared" ca="1" si="37"/>
        <v>9.7612928682601713E-2</v>
      </c>
      <c r="N229">
        <f ca="1">[1]!genUniform($N$9,$N$10)</f>
        <v>0.74430428611138166</v>
      </c>
      <c r="O229">
        <f t="shared" ca="1" si="38"/>
        <v>3.5433347117781211</v>
      </c>
      <c r="P229" s="47">
        <f t="shared" ca="1" si="39"/>
        <v>5.8042261640659848E-3</v>
      </c>
      <c r="Q229">
        <f t="shared" ca="1" si="40"/>
        <v>9.9167054920657374E-2</v>
      </c>
      <c r="R229">
        <f ca="1">[1]!genUniform($R$9,$R$10)</f>
        <v>0.80095417349211218</v>
      </c>
      <c r="S229">
        <f t="shared" ca="1" si="41"/>
        <v>3.8371230084718779</v>
      </c>
      <c r="T229" s="47">
        <f t="shared" ca="1" si="42"/>
        <v>6.2854716170281672E-3</v>
      </c>
      <c r="U229">
        <f t="shared" ca="1" si="43"/>
        <v>0.10738928694870535</v>
      </c>
    </row>
    <row r="230" spans="1:21" x14ac:dyDescent="0.3">
      <c r="A230">
        <v>220</v>
      </c>
      <c r="C230">
        <f ca="1">[1]!GenLognormal($C$9,$C$10)</f>
        <v>30.107577282413207</v>
      </c>
      <c r="D230">
        <f ca="1">[1]!GenLognormal($D$9,$D$10)</f>
        <v>54.141322697794472</v>
      </c>
      <c r="E230">
        <f ca="1">[1]!genNormal($F$9,$F$10)</f>
        <v>61.164026639172292</v>
      </c>
      <c r="F230">
        <f t="shared" ca="1" si="33"/>
        <v>61.164026639172292</v>
      </c>
      <c r="G230">
        <f ca="1">[1]!GenLognormal($G$9,$G$10)</f>
        <v>25.005461398721859</v>
      </c>
      <c r="H230">
        <f ca="1">[1]!genBinomial(1,1)</f>
        <v>1</v>
      </c>
      <c r="I230" s="13">
        <f t="shared" ca="1" si="44"/>
        <v>1.6211045005208404</v>
      </c>
      <c r="J230">
        <f ca="1">[1]!genUniform($J$9,$J$10)</f>
        <v>0.69252736094587131</v>
      </c>
      <c r="K230">
        <f t="shared" ca="1" si="35"/>
        <v>3.4553547954270036</v>
      </c>
      <c r="L230" s="47">
        <f t="shared" ca="1" si="36"/>
        <v>3.8899244512242939E-3</v>
      </c>
      <c r="M230">
        <f t="shared" ca="1" si="37"/>
        <v>0.103460553430313</v>
      </c>
      <c r="N230">
        <f ca="1">[1]!genUniform($N$9,$N$10)</f>
        <v>0.87899474496213603</v>
      </c>
      <c r="O230">
        <f t="shared" ca="1" si="38"/>
        <v>4.2199230560922496</v>
      </c>
      <c r="P230" s="47">
        <f t="shared" ca="1" si="39"/>
        <v>4.7506501792241706E-3</v>
      </c>
      <c r="Q230">
        <f t="shared" ca="1" si="40"/>
        <v>0.12635332712995359</v>
      </c>
      <c r="R230">
        <f ca="1">[1]!genUniform($R$9,$R$10)</f>
        <v>0.89505565844863488</v>
      </c>
      <c r="S230">
        <f t="shared" ca="1" si="41"/>
        <v>4.4101425922877953</v>
      </c>
      <c r="T230" s="47">
        <f t="shared" ca="1" si="42"/>
        <v>4.96479305853916E-3</v>
      </c>
      <c r="U230">
        <f t="shared" ca="1" si="43"/>
        <v>0.13204889810694684</v>
      </c>
    </row>
    <row r="231" spans="1:21" x14ac:dyDescent="0.3">
      <c r="A231">
        <v>221</v>
      </c>
      <c r="C231">
        <f ca="1">[1]!GenLognormal($C$9,$C$10)</f>
        <v>21.465455662529209</v>
      </c>
      <c r="D231">
        <f ca="1">[1]!GenLognormal($D$9,$D$10)</f>
        <v>69.046393543586376</v>
      </c>
      <c r="E231">
        <f ca="1">[1]!genNormal($F$9,$F$10)</f>
        <v>56.3092142926753</v>
      </c>
      <c r="F231">
        <f t="shared" ca="1" si="33"/>
        <v>56.3092142926753</v>
      </c>
      <c r="G231">
        <f ca="1">[1]!GenLognormal($G$9,$G$10)</f>
        <v>27.45715748719816</v>
      </c>
      <c r="H231">
        <f ca="1">[1]!genBinomial(1,1)</f>
        <v>1</v>
      </c>
      <c r="I231" s="13">
        <f t="shared" ca="1" si="44"/>
        <v>1.9220246895740409</v>
      </c>
      <c r="J231">
        <f ca="1">[1]!genUniform($J$9,$J$10)</f>
        <v>0.70660499736705906</v>
      </c>
      <c r="K231">
        <f t="shared" ca="1" si="35"/>
        <v>3.5088576548861332</v>
      </c>
      <c r="L231" s="47">
        <f t="shared" ca="1" si="36"/>
        <v>4.6834104478416785E-3</v>
      </c>
      <c r="M231">
        <f t="shared" ca="1" si="37"/>
        <v>9.7675065977699677E-2</v>
      </c>
      <c r="N231">
        <f ca="1">[1]!genUniform($N$9,$N$10)</f>
        <v>0.91506769548276834</v>
      </c>
      <c r="O231">
        <f t="shared" ca="1" si="38"/>
        <v>4.5213525457063986</v>
      </c>
      <c r="P231" s="47">
        <f t="shared" ca="1" si="39"/>
        <v>6.034827238275098E-3</v>
      </c>
      <c r="Q231">
        <f t="shared" ca="1" si="40"/>
        <v>0.12585959638326913</v>
      </c>
      <c r="R231">
        <f ca="1">[1]!genUniform($R$9,$R$10)</f>
        <v>0.79138825568369819</v>
      </c>
      <c r="S231">
        <f t="shared" ca="1" si="41"/>
        <v>3.7932400172036496</v>
      </c>
      <c r="T231" s="47">
        <f t="shared" ca="1" si="42"/>
        <v>5.0629867823233842E-3</v>
      </c>
      <c r="U231">
        <f t="shared" ca="1" si="43"/>
        <v>0.10559133638085426</v>
      </c>
    </row>
    <row r="232" spans="1:21" x14ac:dyDescent="0.3">
      <c r="A232">
        <v>222</v>
      </c>
      <c r="C232">
        <f ca="1">[1]!GenLognormal($C$9,$C$10)</f>
        <v>24.34826965308099</v>
      </c>
      <c r="D232">
        <f ca="1">[1]!GenLognormal($D$9,$D$10)</f>
        <v>75.939344634123913</v>
      </c>
      <c r="E232">
        <f ca="1">[1]!genNormal($F$9,$F$10)</f>
        <v>54.941236375484621</v>
      </c>
      <c r="F232">
        <f t="shared" ca="1" si="33"/>
        <v>54.941236375484621</v>
      </c>
      <c r="G232">
        <f ca="1">[1]!GenLognormal($G$9,$G$10)</f>
        <v>32.201752542249572</v>
      </c>
      <c r="H232">
        <f ca="1">[1]!genBinomial(1,1)</f>
        <v>1</v>
      </c>
      <c r="I232" s="13">
        <f t="shared" ca="1" si="44"/>
        <v>1.9889567357763043</v>
      </c>
      <c r="J232">
        <f ca="1">[1]!genUniform($J$9,$J$10)</f>
        <v>0.71513355476535756</v>
      </c>
      <c r="K232">
        <f t="shared" ca="1" si="35"/>
        <v>3.5422591327825921</v>
      </c>
      <c r="L232" s="47">
        <f t="shared" ca="1" si="36"/>
        <v>4.8926390013979632E-3</v>
      </c>
      <c r="M232">
        <f t="shared" ca="1" si="37"/>
        <v>9.2776678491996944E-2</v>
      </c>
      <c r="N232">
        <f ca="1">[1]!genUniform($N$9,$N$10)</f>
        <v>0.8420399985100131</v>
      </c>
      <c r="O232">
        <f t="shared" ca="1" si="38"/>
        <v>3.9865648448273134</v>
      </c>
      <c r="P232" s="47">
        <f t="shared" ca="1" si="39"/>
        <v>5.5063229171724319E-3</v>
      </c>
      <c r="Q232">
        <f t="shared" ca="1" si="40"/>
        <v>0.10441366117828332</v>
      </c>
      <c r="R232">
        <f ca="1">[1]!genUniform($R$9,$R$10)</f>
        <v>0.81657508060420014</v>
      </c>
      <c r="S232">
        <f t="shared" ca="1" si="41"/>
        <v>3.9127830498802374</v>
      </c>
      <c r="T232" s="47">
        <f t="shared" ca="1" si="42"/>
        <v>5.4044140296462843E-3</v>
      </c>
      <c r="U232">
        <f t="shared" ca="1" si="43"/>
        <v>0.10248121366053492</v>
      </c>
    </row>
    <row r="233" spans="1:21" x14ac:dyDescent="0.3">
      <c r="A233">
        <v>223</v>
      </c>
      <c r="C233">
        <f ca="1">[1]!GenLognormal($C$9,$C$10)</f>
        <v>29.809260754223633</v>
      </c>
      <c r="D233">
        <f ca="1">[1]!GenLognormal($D$9,$D$10)</f>
        <v>64.991310041730486</v>
      </c>
      <c r="E233">
        <f ca="1">[1]!genNormal($F$9,$F$10)</f>
        <v>50.074901672718511</v>
      </c>
      <c r="F233">
        <f t="shared" ca="1" si="33"/>
        <v>50.074901672718511</v>
      </c>
      <c r="G233">
        <f ca="1">[1]!GenLognormal($G$9,$G$10)</f>
        <v>25.057933873871281</v>
      </c>
      <c r="H233">
        <f ca="1">[1]!genBinomial(1,1)</f>
        <v>1</v>
      </c>
      <c r="I233" s="13">
        <f t="shared" ca="1" si="44"/>
        <v>1.7371011211222529</v>
      </c>
      <c r="J233">
        <f ca="1">[1]!genUniform($J$9,$J$10)</f>
        <v>0.84672658964511793</v>
      </c>
      <c r="K233">
        <f t="shared" ca="1" si="35"/>
        <v>4.2087680628439932</v>
      </c>
      <c r="L233" s="47">
        <f t="shared" ca="1" si="36"/>
        <v>5.0771220281318283E-3</v>
      </c>
      <c r="M233">
        <f t="shared" ca="1" si="37"/>
        <v>0.11249281966797488</v>
      </c>
      <c r="N233">
        <f ca="1">[1]!genUniform($N$9,$N$10)</f>
        <v>0.9378169375073836</v>
      </c>
      <c r="O233">
        <f t="shared" ca="1" si="38"/>
        <v>4.7810724758181946</v>
      </c>
      <c r="P233" s="47">
        <f t="shared" ca="1" si="39"/>
        <v>5.7675044152156471E-3</v>
      </c>
      <c r="Q233">
        <f t="shared" ca="1" si="40"/>
        <v>0.12778948989607708</v>
      </c>
      <c r="R233">
        <f ca="1">[1]!genUniform($R$9,$R$10)</f>
        <v>0.80870271793180737</v>
      </c>
      <c r="S233">
        <f t="shared" ca="1" si="41"/>
        <v>3.8739949398206486</v>
      </c>
      <c r="T233" s="47">
        <f t="shared" ca="1" si="42"/>
        <v>4.673278439711377E-3</v>
      </c>
      <c r="U233">
        <f t="shared" ca="1" si="43"/>
        <v>0.10354493468224293</v>
      </c>
    </row>
    <row r="234" spans="1:21" x14ac:dyDescent="0.3">
      <c r="A234">
        <v>224</v>
      </c>
      <c r="C234">
        <f ca="1">[1]!GenLognormal($C$9,$C$10)</f>
        <v>21.936129685819356</v>
      </c>
      <c r="D234">
        <f ca="1">[1]!GenLognormal($D$9,$D$10)</f>
        <v>57.596459518458936</v>
      </c>
      <c r="E234">
        <f ca="1">[1]!genNormal($F$9,$F$10)</f>
        <v>48.875241092943646</v>
      </c>
      <c r="F234">
        <f t="shared" ca="1" si="33"/>
        <v>48.875241092943646</v>
      </c>
      <c r="G234">
        <f ca="1">[1]!GenLognormal($G$9,$G$10)</f>
        <v>20.188248203697853</v>
      </c>
      <c r="H234">
        <f ca="1">[1]!genBinomial(1,1)</f>
        <v>1</v>
      </c>
      <c r="I234" s="13">
        <f t="shared" ca="1" si="44"/>
        <v>1.5950685089315984</v>
      </c>
      <c r="J234">
        <f ca="1">[1]!genUniform($J$9,$J$10)</f>
        <v>0.95305020805644558</v>
      </c>
      <c r="K234">
        <f t="shared" ca="1" si="35"/>
        <v>5.3924349135170733</v>
      </c>
      <c r="L234" s="47">
        <f t="shared" ca="1" si="36"/>
        <v>5.9731271645933138E-3</v>
      </c>
      <c r="M234">
        <f t="shared" ca="1" si="37"/>
        <v>0.14933735838845727</v>
      </c>
      <c r="N234">
        <f ca="1">[1]!genUniform($N$9,$N$10)</f>
        <v>0.77644234695381509</v>
      </c>
      <c r="O234">
        <f t="shared" ca="1" si="38"/>
        <v>3.6704867787000861</v>
      </c>
      <c r="P234" s="47">
        <f t="shared" ca="1" si="39"/>
        <v>4.0657485230238136E-3</v>
      </c>
      <c r="Q234">
        <f t="shared" ca="1" si="40"/>
        <v>0.10164996116259441</v>
      </c>
      <c r="R234">
        <f ca="1">[1]!genUniform($R$9,$R$10)</f>
        <v>0.96456437989807475</v>
      </c>
      <c r="S234">
        <f t="shared" ca="1" si="41"/>
        <v>5.3226737981049768</v>
      </c>
      <c r="T234" s="47">
        <f t="shared" ca="1" si="42"/>
        <v>5.8958537213004113E-3</v>
      </c>
      <c r="U234">
        <f t="shared" ca="1" si="43"/>
        <v>0.14740540355525925</v>
      </c>
    </row>
    <row r="235" spans="1:21" x14ac:dyDescent="0.3">
      <c r="A235">
        <v>225</v>
      </c>
      <c r="C235">
        <f ca="1">[1]!GenLognormal($C$9,$C$10)</f>
        <v>27.040441924429043</v>
      </c>
      <c r="D235">
        <f ca="1">[1]!GenLognormal($D$9,$D$10)</f>
        <v>63.989450661703863</v>
      </c>
      <c r="E235">
        <f ca="1">[1]!genNormal($F$9,$F$10)</f>
        <v>54.996035778589381</v>
      </c>
      <c r="F235">
        <f t="shared" ca="1" si="33"/>
        <v>54.996035778589381</v>
      </c>
      <c r="G235">
        <f ca="1">[1]!GenLognormal($G$9,$G$10)</f>
        <v>26.410095513971783</v>
      </c>
      <c r="H235">
        <f ca="1">[1]!genBinomial(1,1)</f>
        <v>1</v>
      </c>
      <c r="I235" s="13">
        <f t="shared" ca="1" si="44"/>
        <v>1.7746557802392255</v>
      </c>
      <c r="J235">
        <f ca="1">[1]!genUniform($J$9,$J$10)</f>
        <v>0.96763814811736204</v>
      </c>
      <c r="K235">
        <f t="shared" ca="1" si="35"/>
        <v>5.7563336795814495</v>
      </c>
      <c r="L235" s="47">
        <f t="shared" ca="1" si="36"/>
        <v>7.0941047482326039E-3</v>
      </c>
      <c r="M235">
        <f t="shared" ca="1" si="37"/>
        <v>0.15964367144612301</v>
      </c>
      <c r="N235">
        <f ca="1">[1]!genUniform($N$9,$N$10)</f>
        <v>0.9937966915476466</v>
      </c>
      <c r="O235">
        <f t="shared" ca="1" si="38"/>
        <v>6.637480265207655</v>
      </c>
      <c r="P235" s="47">
        <f t="shared" ca="1" si="39"/>
        <v>8.1800296658851059E-3</v>
      </c>
      <c r="Q235">
        <f t="shared" ca="1" si="40"/>
        <v>0.18408101018320108</v>
      </c>
      <c r="R235">
        <f ca="1">[1]!genUniform($R$9,$R$10)</f>
        <v>0.75623210977123267</v>
      </c>
      <c r="S235">
        <f t="shared" ca="1" si="41"/>
        <v>3.6451020824464702</v>
      </c>
      <c r="T235" s="47">
        <f t="shared" ca="1" si="42"/>
        <v>4.4922232501219909E-3</v>
      </c>
      <c r="U235">
        <f t="shared" ca="1" si="43"/>
        <v>0.10109168641522795</v>
      </c>
    </row>
    <row r="236" spans="1:21" x14ac:dyDescent="0.3">
      <c r="A236">
        <v>226</v>
      </c>
      <c r="C236">
        <f ca="1">[1]!GenLognormal($C$9,$C$10)</f>
        <v>30.908726803987435</v>
      </c>
      <c r="D236">
        <f ca="1">[1]!GenLognormal($D$9,$D$10)</f>
        <v>88.648815122705713</v>
      </c>
      <c r="E236">
        <f ca="1">[1]!genNormal($F$9,$F$10)</f>
        <v>54.244980519268537</v>
      </c>
      <c r="F236">
        <f t="shared" ca="1" si="33"/>
        <v>54.244980519268537</v>
      </c>
      <c r="G236">
        <f ca="1">[1]!GenLognormal($G$9,$G$10)</f>
        <v>29.714331773093594</v>
      </c>
      <c r="H236">
        <f ca="1">[1]!genBinomial(1,1)</f>
        <v>1</v>
      </c>
      <c r="I236" s="13">
        <f t="shared" ca="1" si="44"/>
        <v>2.3623863843022384</v>
      </c>
      <c r="J236">
        <f ca="1">[1]!genUniform($J$9,$J$10)</f>
        <v>0.78708185097877703</v>
      </c>
      <c r="K236">
        <f t="shared" ca="1" si="35"/>
        <v>3.8624300887485736</v>
      </c>
      <c r="L236" s="47">
        <f t="shared" ca="1" si="36"/>
        <v>6.3364946194298033E-3</v>
      </c>
      <c r="M236">
        <f t="shared" ca="1" si="37"/>
        <v>0.1029292071117805</v>
      </c>
      <c r="N236">
        <f ca="1">[1]!genUniform($N$9,$N$10)</f>
        <v>0.74649445322856822</v>
      </c>
      <c r="O236">
        <f t="shared" ca="1" si="38"/>
        <v>3.5515787093709958</v>
      </c>
      <c r="P236" s="47">
        <f t="shared" ca="1" si="39"/>
        <v>5.8265286012470531E-3</v>
      </c>
      <c r="Q236">
        <f t="shared" ca="1" si="40"/>
        <v>9.4645384421463807E-2</v>
      </c>
      <c r="R236">
        <f ca="1">[1]!genUniform($R$9,$R$10)</f>
        <v>0.89099824447519149</v>
      </c>
      <c r="S236">
        <f t="shared" ca="1" si="41"/>
        <v>4.3772097664446896</v>
      </c>
      <c r="T236" s="47">
        <f t="shared" ca="1" si="42"/>
        <v>7.1810144121414697E-3</v>
      </c>
      <c r="U236">
        <f t="shared" ca="1" si="43"/>
        <v>0.11664747847075456</v>
      </c>
    </row>
    <row r="237" spans="1:21" x14ac:dyDescent="0.3">
      <c r="A237">
        <v>227</v>
      </c>
      <c r="C237">
        <f ca="1">[1]!GenLognormal($C$9,$C$10)</f>
        <v>29.629842353694073</v>
      </c>
      <c r="D237">
        <f ca="1">[1]!GenLognormal($D$9,$D$10)</f>
        <v>71.728462857006548</v>
      </c>
      <c r="E237">
        <f ca="1">[1]!genNormal($F$9,$F$10)</f>
        <v>53.455346682923455</v>
      </c>
      <c r="F237">
        <f t="shared" ca="1" si="33"/>
        <v>53.455346682923455</v>
      </c>
      <c r="G237">
        <f ca="1">[1]!GenLognormal($G$9,$G$10)</f>
        <v>25.266078976963914</v>
      </c>
      <c r="H237">
        <f ca="1">[1]!genBinomial(1,1)</f>
        <v>1</v>
      </c>
      <c r="I237" s="13">
        <f t="shared" ca="1" si="44"/>
        <v>1.9796158326217967</v>
      </c>
      <c r="J237">
        <f ca="1">[1]!genUniform($J$9,$J$10)</f>
        <v>0.92263395795650205</v>
      </c>
      <c r="K237">
        <f t="shared" ca="1" si="35"/>
        <v>4.900069861761895</v>
      </c>
      <c r="L237" s="47">
        <f t="shared" ca="1" si="36"/>
        <v>6.7362888050671848E-3</v>
      </c>
      <c r="M237">
        <f t="shared" ca="1" si="37"/>
        <v>0.13523579751924392</v>
      </c>
      <c r="N237">
        <f ca="1">[1]!genUniform($N$9,$N$10)</f>
        <v>0.71248399654813377</v>
      </c>
      <c r="O237">
        <f t="shared" ca="1" si="38"/>
        <v>3.4293835045355587</v>
      </c>
      <c r="P237" s="47">
        <f t="shared" ca="1" si="39"/>
        <v>4.7144874178545937E-3</v>
      </c>
      <c r="Q237">
        <f t="shared" ca="1" si="40"/>
        <v>9.4646694091918185E-2</v>
      </c>
      <c r="R237">
        <f ca="1">[1]!genUniform($R$9,$R$10)</f>
        <v>0.92401681475902464</v>
      </c>
      <c r="S237">
        <f t="shared" ca="1" si="41"/>
        <v>4.686846980346834</v>
      </c>
      <c r="T237" s="47">
        <f t="shared" ca="1" si="42"/>
        <v>6.4431642273404524E-3</v>
      </c>
      <c r="U237">
        <f t="shared" ca="1" si="43"/>
        <v>0.12935111276351502</v>
      </c>
    </row>
    <row r="238" spans="1:21" x14ac:dyDescent="0.3">
      <c r="A238">
        <v>228</v>
      </c>
      <c r="C238">
        <f ca="1">[1]!GenLognormal($C$9,$C$10)</f>
        <v>34.117991431494474</v>
      </c>
      <c r="D238">
        <f ca="1">[1]!GenLognormal($D$9,$D$10)</f>
        <v>62.14462921056208</v>
      </c>
      <c r="E238">
        <f ca="1">[1]!genNormal($F$9,$F$10)</f>
        <v>86.777974315389173</v>
      </c>
      <c r="F238">
        <f t="shared" ca="1" si="33"/>
        <v>86.777974315389173</v>
      </c>
      <c r="G238">
        <f ca="1">[1]!GenLognormal($G$9,$G$10)</f>
        <v>28.958209969786992</v>
      </c>
      <c r="H238">
        <f ca="1">[1]!genBinomial(1,1)</f>
        <v>1</v>
      </c>
      <c r="I238" s="13">
        <f t="shared" ca="1" si="44"/>
        <v>2.3676924687545027</v>
      </c>
      <c r="J238">
        <f ca="1">[1]!genUniform($J$9,$J$10)</f>
        <v>0.8034918828836165</v>
      </c>
      <c r="K238">
        <f t="shared" ca="1" si="35"/>
        <v>3.9481709182663494</v>
      </c>
      <c r="L238" s="47">
        <f t="shared" ca="1" si="36"/>
        <v>6.4917045475936007E-3</v>
      </c>
      <c r="M238">
        <f t="shared" ca="1" si="37"/>
        <v>0.15042417449883172</v>
      </c>
      <c r="N238">
        <f ca="1">[1]!genUniform($N$9,$N$10)</f>
        <v>0.76657829088883889</v>
      </c>
      <c r="O238">
        <f t="shared" ca="1" si="38"/>
        <v>3.6299653698200349</v>
      </c>
      <c r="P238" s="47">
        <f t="shared" ca="1" si="39"/>
        <v>5.9685011583073266E-3</v>
      </c>
      <c r="Q238">
        <f t="shared" ca="1" si="40"/>
        <v>0.13830063477958299</v>
      </c>
      <c r="R238">
        <f ca="1">[1]!genUniform($R$9,$R$10)</f>
        <v>0.8323142242722763</v>
      </c>
      <c r="S238">
        <f t="shared" ca="1" si="41"/>
        <v>3.9948353883442818</v>
      </c>
      <c r="T238" s="47">
        <f t="shared" ca="1" si="42"/>
        <v>6.5684317103449474E-3</v>
      </c>
      <c r="U238">
        <f t="shared" ca="1" si="43"/>
        <v>0.15220207736454161</v>
      </c>
    </row>
    <row r="239" spans="1:21" x14ac:dyDescent="0.3">
      <c r="A239">
        <v>229</v>
      </c>
      <c r="C239">
        <f ca="1">[1]!GenLognormal($C$9,$C$10)</f>
        <v>34.498007389543353</v>
      </c>
      <c r="D239">
        <f ca="1">[1]!GenLognormal($D$9,$D$10)</f>
        <v>64.439678556365891</v>
      </c>
      <c r="E239">
        <f ca="1">[1]!genNormal($F$9,$F$10)</f>
        <v>61.408892217821027</v>
      </c>
      <c r="F239">
        <f t="shared" ca="1" si="33"/>
        <v>61.408892217821027</v>
      </c>
      <c r="G239">
        <f ca="1">[1]!GenLognormal($G$9,$G$10)</f>
        <v>34.140444853669344</v>
      </c>
      <c r="H239">
        <f ca="1">[1]!genBinomial(1,1)</f>
        <v>1</v>
      </c>
      <c r="I239" s="13">
        <f t="shared" ca="1" si="44"/>
        <v>1.7792045335644471</v>
      </c>
      <c r="J239">
        <f ca="1">[1]!genUniform($J$9,$J$10)</f>
        <v>0.8369578791766793</v>
      </c>
      <c r="K239">
        <f t="shared" ca="1" si="35"/>
        <v>4.1445985994736478</v>
      </c>
      <c r="L239" s="47">
        <f t="shared" ca="1" si="36"/>
        <v>5.1208948736030362E-3</v>
      </c>
      <c r="M239">
        <f t="shared" ca="1" si="37"/>
        <v>0.11443397582342375</v>
      </c>
      <c r="N239">
        <f ca="1">[1]!genUniform($N$9,$N$10)</f>
        <v>0.98564160922820587</v>
      </c>
      <c r="O239">
        <f t="shared" ca="1" si="38"/>
        <v>5.9665660885441056</v>
      </c>
      <c r="P239" s="47">
        <f t="shared" ca="1" si="39"/>
        <v>7.3720426628816399E-3</v>
      </c>
      <c r="Q239">
        <f t="shared" ca="1" si="40"/>
        <v>0.16473920529047781</v>
      </c>
      <c r="R239">
        <f ca="1">[1]!genUniform($R$9,$R$10)</f>
        <v>0.97540910940708925</v>
      </c>
      <c r="S239">
        <f t="shared" ca="1" si="41"/>
        <v>5.6220029526770903</v>
      </c>
      <c r="T239" s="47">
        <f t="shared" ca="1" si="42"/>
        <v>6.9463146813304073E-3</v>
      </c>
      <c r="U239">
        <f t="shared" ca="1" si="43"/>
        <v>0.15522568338646123</v>
      </c>
    </row>
    <row r="240" spans="1:21" x14ac:dyDescent="0.3">
      <c r="A240">
        <v>230</v>
      </c>
      <c r="C240">
        <f ca="1">[1]!GenLognormal($C$9,$C$10)</f>
        <v>19.166873224142478</v>
      </c>
      <c r="D240">
        <f ca="1">[1]!GenLognormal($D$9,$D$10)</f>
        <v>59.081026313314865</v>
      </c>
      <c r="E240">
        <f ca="1">[1]!genNormal($F$9,$F$10)</f>
        <v>65.746632688649086</v>
      </c>
      <c r="F240">
        <f t="shared" ca="1" si="33"/>
        <v>65.746632688649086</v>
      </c>
      <c r="G240">
        <f ca="1">[1]!GenLognormal($G$9,$G$10)</f>
        <v>27.176696640280518</v>
      </c>
      <c r="H240">
        <f ca="1">[1]!genBinomial(1,1)</f>
        <v>1</v>
      </c>
      <c r="I240" s="13">
        <f t="shared" ca="1" si="44"/>
        <v>1.8214892716132363</v>
      </c>
      <c r="J240">
        <f ca="1">[1]!genUniform($J$9,$J$10)</f>
        <v>0.69427226517220841</v>
      </c>
      <c r="K240">
        <f t="shared" ca="1" si="35"/>
        <v>3.4618816178385088</v>
      </c>
      <c r="L240" s="47">
        <f t="shared" ca="1" si="36"/>
        <v>4.3790140461721647E-3</v>
      </c>
      <c r="M240">
        <f t="shared" ca="1" si="37"/>
        <v>0.10673105428208866</v>
      </c>
      <c r="N240">
        <f ca="1">[1]!genUniform($N$9,$N$10)</f>
        <v>0.93690231527299339</v>
      </c>
      <c r="O240">
        <f t="shared" ca="1" si="38"/>
        <v>4.7690039152038715</v>
      </c>
      <c r="P240" s="47">
        <f t="shared" ca="1" si="39"/>
        <v>6.0324232415453977E-3</v>
      </c>
      <c r="Q240">
        <f t="shared" ca="1" si="40"/>
        <v>0.14703010441556405</v>
      </c>
      <c r="R240">
        <f ca="1">[1]!genUniform($R$9,$R$10)</f>
        <v>0.89144228364606992</v>
      </c>
      <c r="S240">
        <f t="shared" ca="1" si="41"/>
        <v>4.3807585073022244</v>
      </c>
      <c r="T240" s="47">
        <f t="shared" ca="1" si="42"/>
        <v>5.5413226545690392E-3</v>
      </c>
      <c r="U240">
        <f t="shared" ca="1" si="43"/>
        <v>0.13506035897655191</v>
      </c>
    </row>
    <row r="241" spans="1:21" x14ac:dyDescent="0.3">
      <c r="A241">
        <v>231</v>
      </c>
      <c r="C241">
        <f ca="1">[1]!GenLognormal($C$9,$C$10)</f>
        <v>31.113154513869798</v>
      </c>
      <c r="D241">
        <f ca="1">[1]!GenLognormal($D$9,$D$10)</f>
        <v>73.676169629145221</v>
      </c>
      <c r="E241">
        <f ca="1">[1]!genNormal($F$9,$F$10)</f>
        <v>58.150974031946788</v>
      </c>
      <c r="F241">
        <f t="shared" ca="1" si="33"/>
        <v>58.150974031946788</v>
      </c>
      <c r="G241">
        <f ca="1">[1]!GenLognormal($G$9,$G$10)</f>
        <v>31.46299657505779</v>
      </c>
      <c r="H241">
        <f ca="1">[1]!genBinomial(1,1)</f>
        <v>1</v>
      </c>
      <c r="I241" s="13">
        <f t="shared" ca="1" si="44"/>
        <v>2.0131124187650733</v>
      </c>
      <c r="J241">
        <f ca="1">[1]!genUniform($J$9,$J$10)</f>
        <v>0.92975127597275387</v>
      </c>
      <c r="K241">
        <f t="shared" ca="1" si="35"/>
        <v>4.9957460456808764</v>
      </c>
      <c r="L241" s="47">
        <f t="shared" ca="1" si="36"/>
        <v>6.9840266705254719E-3</v>
      </c>
      <c r="M241">
        <f t="shared" ca="1" si="37"/>
        <v>0.13650273156407791</v>
      </c>
      <c r="N241">
        <f ca="1">[1]!genUniform($N$9,$N$10)</f>
        <v>0.96812424772985706</v>
      </c>
      <c r="O241">
        <f t="shared" ca="1" si="38"/>
        <v>5.3262951276844444</v>
      </c>
      <c r="P241" s="47">
        <f t="shared" ca="1" si="39"/>
        <v>7.4461325469093453E-3</v>
      </c>
      <c r="Q241">
        <f t="shared" ca="1" si="40"/>
        <v>0.14553458630547236</v>
      </c>
      <c r="R241">
        <f ca="1">[1]!genUniform($R$9,$R$10)</f>
        <v>0.83164235835549927</v>
      </c>
      <c r="S241">
        <f t="shared" ca="1" si="41"/>
        <v>3.9911989504212242</v>
      </c>
      <c r="T241" s="47">
        <f t="shared" ca="1" si="42"/>
        <v>5.5796751200382589E-3</v>
      </c>
      <c r="U241">
        <f t="shared" ca="1" si="43"/>
        <v>0.10905469452739668</v>
      </c>
    </row>
    <row r="242" spans="1:21" x14ac:dyDescent="0.3">
      <c r="A242">
        <v>232</v>
      </c>
      <c r="C242">
        <f ca="1">[1]!GenLognormal($C$9,$C$10)</f>
        <v>24.251347469583362</v>
      </c>
      <c r="D242">
        <f ca="1">[1]!GenLognormal($D$9,$D$10)</f>
        <v>65.913933408595966</v>
      </c>
      <c r="E242">
        <f ca="1">[1]!genNormal($F$9,$F$10)</f>
        <v>73.217381293068328</v>
      </c>
      <c r="F242">
        <f t="shared" ca="1" si="33"/>
        <v>73.217381293068328</v>
      </c>
      <c r="G242">
        <f ca="1">[1]!GenLognormal($G$9,$G$10)</f>
        <v>31.147666667726053</v>
      </c>
      <c r="H242">
        <f ca="1">[1]!genBinomial(1,1)</f>
        <v>1</v>
      </c>
      <c r="I242" s="13">
        <f t="shared" ca="1" si="44"/>
        <v>2.1315198816900711</v>
      </c>
      <c r="J242">
        <f ca="1">[1]!genUniform($J$9,$J$10)</f>
        <v>0.97257804380907886</v>
      </c>
      <c r="K242">
        <f t="shared" ca="1" si="35"/>
        <v>5.9180080494970699</v>
      </c>
      <c r="L242" s="47">
        <f t="shared" ca="1" si="36"/>
        <v>8.7599665399339458E-3</v>
      </c>
      <c r="M242">
        <f t="shared" ca="1" si="37"/>
        <v>0.19137610464405724</v>
      </c>
      <c r="N242">
        <f ca="1">[1]!genUniform($N$9,$N$10)</f>
        <v>0.87308921142524776</v>
      </c>
      <c r="O242">
        <f t="shared" ca="1" si="38"/>
        <v>4.1786648750505009</v>
      </c>
      <c r="P242" s="47">
        <f t="shared" ca="1" si="39"/>
        <v>6.1853522639514578E-3</v>
      </c>
      <c r="Q242">
        <f t="shared" ca="1" si="40"/>
        <v>0.13512935428806519</v>
      </c>
      <c r="R242">
        <f ca="1">[1]!genUniform($R$9,$R$10)</f>
        <v>0.98058637401591209</v>
      </c>
      <c r="S242">
        <f t="shared" ca="1" si="41"/>
        <v>5.814714382888031</v>
      </c>
      <c r="T242" s="47">
        <f t="shared" ca="1" si="42"/>
        <v>8.6070689676910079E-3</v>
      </c>
      <c r="U242">
        <f t="shared" ca="1" si="43"/>
        <v>0.18803580172714593</v>
      </c>
    </row>
    <row r="243" spans="1:21" x14ac:dyDescent="0.3">
      <c r="A243">
        <v>233</v>
      </c>
      <c r="C243">
        <f ca="1">[1]!GenLognormal($C$9,$C$10)</f>
        <v>24.762406602014352</v>
      </c>
      <c r="D243">
        <f ca="1">[1]!GenLognormal($D$9,$D$10)</f>
        <v>55.351715501856923</v>
      </c>
      <c r="E243">
        <f ca="1">[1]!genNormal($F$9,$F$10)</f>
        <v>56.499267178861125</v>
      </c>
      <c r="F243">
        <f t="shared" ca="1" si="33"/>
        <v>56.499267178861125</v>
      </c>
      <c r="G243">
        <f ca="1">[1]!GenLognormal($G$9,$G$10)</f>
        <v>25.057678314284281</v>
      </c>
      <c r="H243">
        <f ca="1">[1]!genBinomial(1,1)</f>
        <v>1</v>
      </c>
      <c r="I243" s="13">
        <f t="shared" ca="1" si="44"/>
        <v>1.578883431470353</v>
      </c>
      <c r="J243">
        <f ca="1">[1]!genUniform($J$9,$J$10)</f>
        <v>0.68053416798589306</v>
      </c>
      <c r="K243">
        <f t="shared" ca="1" si="35"/>
        <v>3.4112479313193491</v>
      </c>
      <c r="L243" s="47">
        <f t="shared" ca="1" si="36"/>
        <v>3.7402519718039147E-3</v>
      </c>
      <c r="M243">
        <f t="shared" ca="1" si="37"/>
        <v>9.7304352549234904E-2</v>
      </c>
      <c r="N243">
        <f ca="1">[1]!genUniform($N$9,$N$10)</f>
        <v>0.880272056193383</v>
      </c>
      <c r="O243">
        <f t="shared" ca="1" si="38"/>
        <v>4.2290865934173372</v>
      </c>
      <c r="P243" s="47">
        <f t="shared" ca="1" si="39"/>
        <v>4.6369685781944663E-3</v>
      </c>
      <c r="Q243">
        <f t="shared" ca="1" si="40"/>
        <v>0.12063284203677528</v>
      </c>
      <c r="R243">
        <f ca="1">[1]!genUniform($R$9,$R$10)</f>
        <v>0.96669266755852012</v>
      </c>
      <c r="S243">
        <f t="shared" ca="1" si="41"/>
        <v>5.373586724310651</v>
      </c>
      <c r="T243" s="47">
        <f t="shared" ca="1" si="42"/>
        <v>5.891852115682732E-3</v>
      </c>
      <c r="U243">
        <f t="shared" ca="1" si="43"/>
        <v>0.15327920678986917</v>
      </c>
    </row>
    <row r="244" spans="1:21" x14ac:dyDescent="0.3">
      <c r="A244">
        <v>234</v>
      </c>
      <c r="C244">
        <f ca="1">[1]!GenLognormal($C$9,$C$10)</f>
        <v>23.509665451273058</v>
      </c>
      <c r="D244">
        <f ca="1">[1]!GenLognormal($D$9,$D$10)</f>
        <v>74.894970776241607</v>
      </c>
      <c r="E244">
        <f ca="1">[1]!genNormal($F$9,$F$10)</f>
        <v>45.252780797671804</v>
      </c>
      <c r="F244">
        <f t="shared" ca="1" si="33"/>
        <v>45.252780797671804</v>
      </c>
      <c r="G244">
        <f ca="1">[1]!GenLognormal($G$9,$G$10)</f>
        <v>23.243517226586516</v>
      </c>
      <c r="H244">
        <f ca="1">[1]!genBinomial(1,1)</f>
        <v>1</v>
      </c>
      <c r="I244" s="13">
        <f t="shared" ca="1" si="44"/>
        <v>1.9444553788694245</v>
      </c>
      <c r="J244">
        <f ca="1">[1]!genUniform($J$9,$J$10)</f>
        <v>0.73507842958874337</v>
      </c>
      <c r="K244">
        <f t="shared" ca="1" si="35"/>
        <v>3.6236119594602751</v>
      </c>
      <c r="L244" s="47">
        <f t="shared" ca="1" si="36"/>
        <v>4.8930220593806301E-3</v>
      </c>
      <c r="M244">
        <f t="shared" ca="1" si="37"/>
        <v>9.407776907422527E-2</v>
      </c>
      <c r="N244">
        <f ca="1">[1]!genUniform($N$9,$N$10)</f>
        <v>0.78173305433838525</v>
      </c>
      <c r="O244">
        <f t="shared" ca="1" si="38"/>
        <v>3.6928301563533643</v>
      </c>
      <c r="P244" s="47">
        <f t="shared" ca="1" si="39"/>
        <v>4.9864885144253589E-3</v>
      </c>
      <c r="Q244">
        <f t="shared" ca="1" si="40"/>
        <v>9.5874841612867676E-2</v>
      </c>
      <c r="R244">
        <f ca="1">[1]!genUniform($R$9,$R$10)</f>
        <v>0.71896151483194493</v>
      </c>
      <c r="S244">
        <f t="shared" ca="1" si="41"/>
        <v>3.5057794185278452</v>
      </c>
      <c r="T244" s="47">
        <f t="shared" ca="1" si="42"/>
        <v>4.7339108663098555E-3</v>
      </c>
      <c r="U244">
        <f t="shared" ca="1" si="43"/>
        <v>9.1018550068633533E-2</v>
      </c>
    </row>
    <row r="245" spans="1:21" x14ac:dyDescent="0.3">
      <c r="A245">
        <v>235</v>
      </c>
      <c r="C245">
        <f ca="1">[1]!GenLognormal($C$9,$C$10)</f>
        <v>28.898103226505487</v>
      </c>
      <c r="D245">
        <f ca="1">[1]!GenLognormal($D$9,$D$10)</f>
        <v>62.513295366404215</v>
      </c>
      <c r="E245">
        <f ca="1">[1]!genNormal($F$9,$F$10)</f>
        <v>46.146829330060967</v>
      </c>
      <c r="F245">
        <f t="shared" ca="1" si="33"/>
        <v>46.146829330060967</v>
      </c>
      <c r="G245">
        <f ca="1">[1]!GenLognormal($G$9,$G$10)</f>
        <v>28.118634545353867</v>
      </c>
      <c r="H245">
        <f ca="1">[1]!genBinomial(1,1)</f>
        <v>1</v>
      </c>
      <c r="I245" s="13">
        <f t="shared" ca="1" si="44"/>
        <v>1.5566678229072635</v>
      </c>
      <c r="J245">
        <f ca="1">[1]!genUniform($J$9,$J$10)</f>
        <v>0.99089985922894286</v>
      </c>
      <c r="K245">
        <f t="shared" ca="1" si="35"/>
        <v>6.9978630119185166</v>
      </c>
      <c r="L245" s="47">
        <f t="shared" ca="1" si="36"/>
        <v>7.5648251248378214E-3</v>
      </c>
      <c r="M245">
        <f t="shared" ca="1" si="37"/>
        <v>0.17425650201158244</v>
      </c>
      <c r="N245">
        <f ca="1">[1]!genUniform($N$9,$N$10)</f>
        <v>0.72498657693734392</v>
      </c>
      <c r="O245">
        <f t="shared" ca="1" si="38"/>
        <v>3.4729295077141558</v>
      </c>
      <c r="P245" s="47">
        <f t="shared" ca="1" si="39"/>
        <v>3.754303899919298E-3</v>
      </c>
      <c r="Q245">
        <f t="shared" ca="1" si="40"/>
        <v>8.6480765158785375E-2</v>
      </c>
      <c r="R245">
        <f ca="1">[1]!genUniform($R$9,$R$10)</f>
        <v>0.79786947788276641</v>
      </c>
      <c r="S245">
        <f t="shared" ca="1" si="41"/>
        <v>3.822781838386804</v>
      </c>
      <c r="T245" s="47">
        <f t="shared" ca="1" si="42"/>
        <v>4.1325010290354253E-3</v>
      </c>
      <c r="U245">
        <f t="shared" ca="1" si="43"/>
        <v>9.5192573786616955E-2</v>
      </c>
    </row>
    <row r="246" spans="1:21" x14ac:dyDescent="0.3">
      <c r="A246">
        <v>236</v>
      </c>
      <c r="C246">
        <f ca="1">[1]!GenLognormal($C$9,$C$10)</f>
        <v>28.693081815652501</v>
      </c>
      <c r="D246">
        <f ca="1">[1]!GenLognormal($D$9,$D$10)</f>
        <v>70.38892873494369</v>
      </c>
      <c r="E246">
        <f ca="1">[1]!genNormal($F$9,$F$10)</f>
        <v>64.110442243985759</v>
      </c>
      <c r="F246">
        <f t="shared" ca="1" si="33"/>
        <v>64.110442243985759</v>
      </c>
      <c r="G246">
        <f ca="1">[1]!GenLognormal($G$9,$G$10)</f>
        <v>23.967350387060808</v>
      </c>
      <c r="H246">
        <f ca="1">[1]!genBinomial(1,1)</f>
        <v>1</v>
      </c>
      <c r="I246" s="13">
        <f t="shared" ca="1" si="44"/>
        <v>2.1922982906914621</v>
      </c>
      <c r="J246">
        <f ca="1">[1]!genUniform($J$9,$J$10)</f>
        <v>0.92793246125676521</v>
      </c>
      <c r="K246">
        <f t="shared" ca="1" si="35"/>
        <v>4.970435540323269</v>
      </c>
      <c r="L246" s="47">
        <f t="shared" ca="1" si="36"/>
        <v>7.5671370410019412E-3</v>
      </c>
      <c r="M246">
        <f t="shared" ca="1" si="37"/>
        <v>0.15480669382077525</v>
      </c>
      <c r="N246">
        <f ca="1">[1]!genUniform($N$9,$N$10)</f>
        <v>0.96102579673629873</v>
      </c>
      <c r="O246">
        <f t="shared" ca="1" si="38"/>
        <v>5.1634689055080907</v>
      </c>
      <c r="P246" s="47">
        <f t="shared" ca="1" si="39"/>
        <v>7.8610167052665988E-3</v>
      </c>
      <c r="Q246">
        <f t="shared" ca="1" si="40"/>
        <v>0.16081881425145625</v>
      </c>
      <c r="R246">
        <f ca="1">[1]!genUniform($R$9,$R$10)</f>
        <v>0.78020616163977197</v>
      </c>
      <c r="S246">
        <f t="shared" ca="1" si="41"/>
        <v>3.7440278605305539</v>
      </c>
      <c r="T246" s="47">
        <f t="shared" ca="1" si="42"/>
        <v>5.70001797148774E-3</v>
      </c>
      <c r="U246">
        <f t="shared" ca="1" si="43"/>
        <v>0.11660961498434591</v>
      </c>
    </row>
    <row r="247" spans="1:21" x14ac:dyDescent="0.3">
      <c r="A247">
        <v>237</v>
      </c>
      <c r="C247">
        <f ca="1">[1]!GenLognormal($C$9,$C$10)</f>
        <v>22.749916743216524</v>
      </c>
      <c r="D247">
        <f ca="1">[1]!GenLognormal($D$9,$D$10)</f>
        <v>71.91819792671437</v>
      </c>
      <c r="E247">
        <f ca="1">[1]!genNormal($F$9,$F$10)</f>
        <v>61.858341760937108</v>
      </c>
      <c r="F247">
        <f t="shared" ca="1" si="33"/>
        <v>61.858341760937108</v>
      </c>
      <c r="G247">
        <f ca="1">[1]!GenLognormal($G$9,$G$10)</f>
        <v>24.41592836439537</v>
      </c>
      <c r="H247">
        <f ca="1">[1]!genBinomial(1,1)</f>
        <v>1</v>
      </c>
      <c r="I247" s="13">
        <f t="shared" ca="1" si="44"/>
        <v>2.1800974417106076</v>
      </c>
      <c r="J247">
        <f ca="1">[1]!genUniform($J$9,$J$10)</f>
        <v>0.82415599321754962</v>
      </c>
      <c r="K247">
        <f t="shared" ca="1" si="35"/>
        <v>4.0655558092477051</v>
      </c>
      <c r="L247" s="47">
        <f t="shared" ca="1" si="36"/>
        <v>6.1550748742170971E-3</v>
      </c>
      <c r="M247">
        <f t="shared" ca="1" si="37"/>
        <v>0.12324151709007576</v>
      </c>
      <c r="N247">
        <f ca="1">[1]!genUniform($N$9,$N$10)</f>
        <v>0.98022595605195617</v>
      </c>
      <c r="O247">
        <f t="shared" ca="1" si="38"/>
        <v>5.7103711204889329</v>
      </c>
      <c r="P247" s="47">
        <f t="shared" ca="1" si="39"/>
        <v>8.6452537993028187E-3</v>
      </c>
      <c r="Q247">
        <f t="shared" ca="1" si="40"/>
        <v>0.17310174378509777</v>
      </c>
      <c r="R247">
        <f ca="1">[1]!genUniform($R$9,$R$10)</f>
        <v>0.94273494107686295</v>
      </c>
      <c r="S247">
        <f t="shared" ca="1" si="41"/>
        <v>4.9249079788569841</v>
      </c>
      <c r="T247" s="47">
        <f t="shared" ca="1" si="42"/>
        <v>7.4560967259487982E-3</v>
      </c>
      <c r="U247">
        <f t="shared" ca="1" si="43"/>
        <v>0.1492915506073608</v>
      </c>
    </row>
    <row r="248" spans="1:21" x14ac:dyDescent="0.3">
      <c r="A248">
        <v>238</v>
      </c>
      <c r="C248">
        <f ca="1">[1]!GenLognormal($C$9,$C$10)</f>
        <v>35.567262837150338</v>
      </c>
      <c r="D248">
        <f ca="1">[1]!GenLognormal($D$9,$D$10)</f>
        <v>60.276788784407088</v>
      </c>
      <c r="E248">
        <f ca="1">[1]!genNormal($F$9,$F$10)</f>
        <v>70.891292903349694</v>
      </c>
      <c r="F248">
        <f t="shared" ca="1" si="33"/>
        <v>70.891292903349694</v>
      </c>
      <c r="G248">
        <f ca="1">[1]!GenLognormal($G$9,$G$10)</f>
        <v>27.062988584226531</v>
      </c>
      <c r="H248">
        <f ca="1">[1]!genBinomial(1,1)</f>
        <v>1</v>
      </c>
      <c r="I248" s="13">
        <f t="shared" ca="1" si="44"/>
        <v>1.9647965214277747</v>
      </c>
      <c r="J248">
        <f ca="1">[1]!genUniform($J$9,$J$10)</f>
        <v>0.84699009527589686</v>
      </c>
      <c r="K248">
        <f t="shared" ca="1" si="35"/>
        <v>4.2105498173428364</v>
      </c>
      <c r="L248" s="47">
        <f t="shared" ca="1" si="36"/>
        <v>5.7450511350094153E-3</v>
      </c>
      <c r="M248">
        <f t="shared" ca="1" si="37"/>
        <v>0.13724808174508554</v>
      </c>
      <c r="N248">
        <f ca="1">[1]!genUniform($N$9,$N$10)</f>
        <v>0.86680435219659824</v>
      </c>
      <c r="O248">
        <f t="shared" ca="1" si="38"/>
        <v>4.1366204114988028</v>
      </c>
      <c r="P248" s="47">
        <f t="shared" ca="1" si="39"/>
        <v>5.6441787465138738E-3</v>
      </c>
      <c r="Q248">
        <f t="shared" ca="1" si="40"/>
        <v>0.13483826127583126</v>
      </c>
      <c r="R248">
        <f ca="1">[1]!genUniform($R$9,$R$10)</f>
        <v>0.72663962243618241</v>
      </c>
      <c r="S248">
        <f t="shared" ca="1" si="41"/>
        <v>3.5332439268576219</v>
      </c>
      <c r="T248" s="47">
        <f t="shared" ca="1" si="42"/>
        <v>4.8209065116983797E-3</v>
      </c>
      <c r="U248">
        <f t="shared" ca="1" si="43"/>
        <v>0.11517045809582857</v>
      </c>
    </row>
    <row r="249" spans="1:21" x14ac:dyDescent="0.3">
      <c r="A249">
        <v>239</v>
      </c>
      <c r="C249">
        <f ca="1">[1]!GenLognormal($C$9,$C$10)</f>
        <v>39.073013989227533</v>
      </c>
      <c r="D249">
        <f ca="1">[1]!GenLognormal($D$9,$D$10)</f>
        <v>61.283897459082482</v>
      </c>
      <c r="E249">
        <f ca="1">[1]!genNormal($F$9,$F$10)</f>
        <v>47.244994503070046</v>
      </c>
      <c r="F249">
        <f t="shared" ca="1" si="33"/>
        <v>47.244994503070046</v>
      </c>
      <c r="G249">
        <f ca="1">[1]!GenLognormal($G$9,$G$10)</f>
        <v>24.623695227771172</v>
      </c>
      <c r="H249">
        <f ca="1">[1]!genBinomial(1,1)</f>
        <v>1</v>
      </c>
      <c r="I249" s="13">
        <f t="shared" ca="1" si="44"/>
        <v>1.5996177178436604</v>
      </c>
      <c r="J249">
        <f ca="1">[1]!genUniform($J$9,$J$10)</f>
        <v>0.84081513498876215</v>
      </c>
      <c r="K249">
        <f t="shared" ca="1" si="35"/>
        <v>4.1695096893454746</v>
      </c>
      <c r="L249" s="47">
        <f t="shared" ca="1" si="36"/>
        <v>4.6316816484707202E-3</v>
      </c>
      <c r="M249">
        <f t="shared" ca="1" si="37"/>
        <v>0.1088315503799502</v>
      </c>
      <c r="N249">
        <f ca="1">[1]!genUniform($N$9,$N$10)</f>
        <v>0.74320824589852275</v>
      </c>
      <c r="O249">
        <f t="shared" ca="1" si="38"/>
        <v>3.5392301237664663</v>
      </c>
      <c r="P249" s="47">
        <f t="shared" ca="1" si="39"/>
        <v>3.9315383427103133E-3</v>
      </c>
      <c r="Q249">
        <f t="shared" ca="1" si="40"/>
        <v>9.2380143043004362E-2</v>
      </c>
      <c r="R249">
        <f ca="1">[1]!genUniform($R$9,$R$10)</f>
        <v>0.9644544800268563</v>
      </c>
      <c r="S249">
        <f t="shared" ca="1" si="41"/>
        <v>5.3201264240573121</v>
      </c>
      <c r="T249" s="47">
        <f t="shared" ca="1" si="42"/>
        <v>5.9098392285349384E-3</v>
      </c>
      <c r="U249">
        <f t="shared" ca="1" si="43"/>
        <v>0.13886467476668418</v>
      </c>
    </row>
    <row r="250" spans="1:21" x14ac:dyDescent="0.3">
      <c r="A250">
        <v>240</v>
      </c>
      <c r="C250">
        <f ca="1">[1]!GenLognormal($C$9,$C$10)</f>
        <v>33.418273483009912</v>
      </c>
      <c r="D250">
        <f ca="1">[1]!GenLognormal($D$9,$D$10)</f>
        <v>49.183742372289665</v>
      </c>
      <c r="E250">
        <f ca="1">[1]!genNormal($F$9,$F$10)</f>
        <v>59.224818430611322</v>
      </c>
      <c r="F250">
        <f t="shared" ca="1" si="33"/>
        <v>59.224818430611322</v>
      </c>
      <c r="G250">
        <f ca="1">[1]!GenLognormal($G$9,$G$10)</f>
        <v>30.853519363114902</v>
      </c>
      <c r="H250">
        <f ca="1">[1]!genBinomial(1,1)</f>
        <v>1</v>
      </c>
      <c r="I250" s="13">
        <f t="shared" ca="1" si="44"/>
        <v>1.3676519087596526</v>
      </c>
      <c r="J250">
        <f ca="1">[1]!genUniform($J$9,$J$10)</f>
        <v>0.87737101814249918</v>
      </c>
      <c r="K250">
        <f t="shared" ca="1" si="35"/>
        <v>4.4376276076958696</v>
      </c>
      <c r="L250" s="47">
        <f t="shared" ca="1" si="36"/>
        <v>4.2146735194651293E-3</v>
      </c>
      <c r="M250">
        <f t="shared" ca="1" si="37"/>
        <v>0.12339707340873599</v>
      </c>
      <c r="N250">
        <f ca="1">[1]!genUniform($N$9,$N$10)</f>
        <v>0.7774397722630062</v>
      </c>
      <c r="O250">
        <f t="shared" ca="1" si="38"/>
        <v>3.6746654097383855</v>
      </c>
      <c r="P250" s="47">
        <f t="shared" ca="1" si="39"/>
        <v>3.4900438622790094E-3</v>
      </c>
      <c r="Q250">
        <f t="shared" ca="1" si="40"/>
        <v>0.10218139001381184</v>
      </c>
      <c r="R250">
        <f ca="1">[1]!genUniform($R$9,$R$10)</f>
        <v>0.8918706427387576</v>
      </c>
      <c r="S250">
        <f t="shared" ca="1" si="41"/>
        <v>4.3841945807507638</v>
      </c>
      <c r="T250" s="47">
        <f t="shared" ca="1" si="42"/>
        <v>4.1639250602343797E-3</v>
      </c>
      <c r="U250">
        <f t="shared" ca="1" si="43"/>
        <v>0.12191126167974785</v>
      </c>
    </row>
    <row r="251" spans="1:21" x14ac:dyDescent="0.3">
      <c r="A251">
        <v>241</v>
      </c>
      <c r="C251">
        <f ca="1">[1]!GenLognormal($C$9,$C$10)</f>
        <v>25.245843161383515</v>
      </c>
      <c r="D251">
        <f ca="1">[1]!GenLognormal($D$9,$D$10)</f>
        <v>67.763209624632253</v>
      </c>
      <c r="E251">
        <f ca="1">[1]!genNormal($F$9,$F$10)</f>
        <v>53.791208746763651</v>
      </c>
      <c r="F251">
        <f t="shared" ca="1" si="33"/>
        <v>53.791208746763651</v>
      </c>
      <c r="G251">
        <f ca="1">[1]!GenLognormal($G$9,$G$10)</f>
        <v>22.410465085085782</v>
      </c>
      <c r="H251">
        <f ca="1">[1]!genBinomial(1,1)</f>
        <v>1</v>
      </c>
      <c r="I251" s="13">
        <f t="shared" ca="1" si="44"/>
        <v>1.9275749855487536</v>
      </c>
      <c r="J251">
        <f ca="1">[1]!genUniform($J$9,$J$10)</f>
        <v>0.81206385792719149</v>
      </c>
      <c r="K251">
        <f t="shared" ca="1" si="35"/>
        <v>3.9954758915642348</v>
      </c>
      <c r="L251" s="47">
        <f t="shared" ca="1" si="36"/>
        <v>5.3483190166266131E-3</v>
      </c>
      <c r="M251">
        <f t="shared" ca="1" si="37"/>
        <v>0.11365428861183637</v>
      </c>
      <c r="N251">
        <f ca="1">[1]!genUniform($N$9,$N$10)</f>
        <v>0.91124639739558466</v>
      </c>
      <c r="O251">
        <f t="shared" ca="1" si="38"/>
        <v>4.4843034780069715</v>
      </c>
      <c r="P251" s="47">
        <f t="shared" ca="1" si="39"/>
        <v>6.0026605637607724E-3</v>
      </c>
      <c r="Q251">
        <f t="shared" ca="1" si="40"/>
        <v>0.12755935351494091</v>
      </c>
      <c r="R251">
        <f ca="1">[1]!genUniform($R$9,$R$10)</f>
        <v>0.72829207281124486</v>
      </c>
      <c r="S251">
        <f t="shared" ca="1" si="41"/>
        <v>3.5392325227192982</v>
      </c>
      <c r="T251" s="47">
        <f t="shared" ca="1" si="42"/>
        <v>4.737594499190507E-3</v>
      </c>
      <c r="U251">
        <f t="shared" ca="1" si="43"/>
        <v>0.10067610605555571</v>
      </c>
    </row>
    <row r="252" spans="1:21" x14ac:dyDescent="0.3">
      <c r="A252">
        <v>242</v>
      </c>
      <c r="C252">
        <f ca="1">[1]!GenLognormal($C$9,$C$10)</f>
        <v>20.959879011366251</v>
      </c>
      <c r="D252">
        <f ca="1">[1]!GenLognormal($D$9,$D$10)</f>
        <v>59.178139716785566</v>
      </c>
      <c r="E252">
        <f ca="1">[1]!genNormal($F$9,$F$10)</f>
        <v>54.397272825724244</v>
      </c>
      <c r="F252">
        <f t="shared" ca="1" si="33"/>
        <v>54.397272825724244</v>
      </c>
      <c r="G252">
        <f ca="1">[1]!GenLognormal($G$9,$G$10)</f>
        <v>31.632797666318087</v>
      </c>
      <c r="H252">
        <f ca="1">[1]!genBinomial(1,1)</f>
        <v>1</v>
      </c>
      <c r="I252" s="13">
        <f t="shared" ca="1" si="44"/>
        <v>1.549660006512898</v>
      </c>
      <c r="J252">
        <f ca="1">[1]!genUniform($J$9,$J$10)</f>
        <v>0.86384415799993508</v>
      </c>
      <c r="K252">
        <f t="shared" ca="1" si="35"/>
        <v>4.3307752905391821</v>
      </c>
      <c r="L252" s="47">
        <f t="shared" ca="1" si="36"/>
        <v>4.6605758784325326E-3</v>
      </c>
      <c r="M252">
        <f t="shared" ca="1" si="37"/>
        <v>0.1134072361358673</v>
      </c>
      <c r="N252">
        <f ca="1">[1]!genUniform($N$9,$N$10)</f>
        <v>0.97373709850773726</v>
      </c>
      <c r="O252">
        <f t="shared" ca="1" si="38"/>
        <v>5.4824616337581586</v>
      </c>
      <c r="P252" s="47">
        <f t="shared" ca="1" si="39"/>
        <v>5.8999663410252649E-3</v>
      </c>
      <c r="Q252">
        <f t="shared" ca="1" si="40"/>
        <v>0.1435657080762637</v>
      </c>
      <c r="R252">
        <f ca="1">[1]!genUniform($R$9,$R$10)</f>
        <v>0.70084102140116078</v>
      </c>
      <c r="S252">
        <f t="shared" ca="1" si="41"/>
        <v>3.4431632131465628</v>
      </c>
      <c r="T252" s="47">
        <f t="shared" ca="1" si="42"/>
        <v>3.7053696717428289E-3</v>
      </c>
      <c r="U252">
        <f t="shared" ca="1" si="43"/>
        <v>9.0163907700468351E-2</v>
      </c>
    </row>
    <row r="253" spans="1:21" x14ac:dyDescent="0.3">
      <c r="A253">
        <v>243</v>
      </c>
      <c r="C253">
        <f ca="1">[1]!GenLognormal($C$9,$C$10)</f>
        <v>28.448173709100779</v>
      </c>
      <c r="D253">
        <f ca="1">[1]!GenLognormal($D$9,$D$10)</f>
        <v>55.886028058593574</v>
      </c>
      <c r="E253">
        <f ca="1">[1]!genNormal($F$9,$F$10)</f>
        <v>46.692367381414165</v>
      </c>
      <c r="F253">
        <f t="shared" ca="1" si="33"/>
        <v>46.692367381414165</v>
      </c>
      <c r="G253">
        <f ca="1">[1]!GenLognormal($G$9,$G$10)</f>
        <v>31.679855653253984</v>
      </c>
      <c r="H253">
        <f ca="1">[1]!genBinomial(1,1)</f>
        <v>1</v>
      </c>
      <c r="I253" s="13">
        <f t="shared" ca="1" si="44"/>
        <v>1.3469027141351673</v>
      </c>
      <c r="J253">
        <f ca="1">[1]!genUniform($J$9,$J$10)</f>
        <v>0.84151719841803097</v>
      </c>
      <c r="K253">
        <f t="shared" ca="1" si="35"/>
        <v>4.1741023555480972</v>
      </c>
      <c r="L253" s="47">
        <f t="shared" ca="1" si="36"/>
        <v>3.9042429109484213E-3</v>
      </c>
      <c r="M253">
        <f t="shared" ca="1" si="37"/>
        <v>0.10059955926499624</v>
      </c>
      <c r="N253">
        <f ca="1">[1]!genUniform($N$9,$N$10)</f>
        <v>0.97075582231118251</v>
      </c>
      <c r="O253">
        <f t="shared" ca="1" si="38"/>
        <v>5.3958420336757023</v>
      </c>
      <c r="P253" s="47">
        <f t="shared" ca="1" si="39"/>
        <v>5.0469960279183497E-3</v>
      </c>
      <c r="Q253">
        <f t="shared" ca="1" si="40"/>
        <v>0.13004456628377037</v>
      </c>
      <c r="R253">
        <f ca="1">[1]!genUniform($R$9,$R$10)</f>
        <v>0.89696444267518427</v>
      </c>
      <c r="S253">
        <f t="shared" ca="1" si="41"/>
        <v>4.4260427429729212</v>
      </c>
      <c r="T253" s="47">
        <f t="shared" ca="1" si="42"/>
        <v>4.1398951273531161E-3</v>
      </c>
      <c r="U253">
        <f t="shared" ca="1" si="43"/>
        <v>0.10667154547355237</v>
      </c>
    </row>
    <row r="254" spans="1:21" x14ac:dyDescent="0.3">
      <c r="A254">
        <v>244</v>
      </c>
      <c r="C254">
        <f ca="1">[1]!GenLognormal($C$9,$C$10)</f>
        <v>29.27579973850268</v>
      </c>
      <c r="D254">
        <f ca="1">[1]!GenLognormal($D$9,$D$10)</f>
        <v>60.993274684588016</v>
      </c>
      <c r="E254">
        <f ca="1">[1]!genNormal($F$9,$F$10)</f>
        <v>52.986748252391891</v>
      </c>
      <c r="F254">
        <f t="shared" ca="1" si="33"/>
        <v>52.986748252391891</v>
      </c>
      <c r="G254">
        <f ca="1">[1]!GenLognormal($G$9,$G$10)</f>
        <v>27.146652875015779</v>
      </c>
      <c r="H254">
        <f ca="1">[1]!genBinomial(1,1)</f>
        <v>1</v>
      </c>
      <c r="I254" s="13">
        <f t="shared" ca="1" si="44"/>
        <v>1.6451217682273751</v>
      </c>
      <c r="J254">
        <f ca="1">[1]!genUniform($J$9,$J$10)</f>
        <v>0.73446143449126244</v>
      </c>
      <c r="K254">
        <f t="shared" ca="1" si="35"/>
        <v>3.6210222267560108</v>
      </c>
      <c r="L254" s="47">
        <f t="shared" ca="1" si="36"/>
        <v>4.1368211725496358E-3</v>
      </c>
      <c r="M254">
        <f t="shared" ca="1" si="37"/>
        <v>9.7666874246001345E-2</v>
      </c>
      <c r="N254">
        <f ca="1">[1]!genUniform($N$9,$N$10)</f>
        <v>0.92875879004326323</v>
      </c>
      <c r="O254">
        <f t="shared" ca="1" si="38"/>
        <v>4.668334118060689</v>
      </c>
      <c r="P254" s="47">
        <f t="shared" ca="1" si="39"/>
        <v>5.3333181104029065E-3</v>
      </c>
      <c r="Q254">
        <f t="shared" ca="1" si="40"/>
        <v>0.12591516226494376</v>
      </c>
      <c r="R254">
        <f ca="1">[1]!genUniform($R$9,$R$10)</f>
        <v>0.84208924092034498</v>
      </c>
      <c r="S254">
        <f t="shared" ca="1" si="41"/>
        <v>4.0492363199649182</v>
      </c>
      <c r="T254" s="47">
        <f t="shared" ca="1" si="42"/>
        <v>4.6260325101883295E-3</v>
      </c>
      <c r="U254">
        <f t="shared" ca="1" si="43"/>
        <v>0.10921674314290328</v>
      </c>
    </row>
    <row r="255" spans="1:21" x14ac:dyDescent="0.3">
      <c r="A255">
        <v>245</v>
      </c>
      <c r="C255">
        <f ca="1">[1]!GenLognormal($C$9,$C$10)</f>
        <v>29.399608428440896</v>
      </c>
      <c r="D255">
        <f ca="1">[1]!GenLognormal($D$9,$D$10)</f>
        <v>59.487221373647785</v>
      </c>
      <c r="E255">
        <f ca="1">[1]!genNormal($F$9,$F$10)</f>
        <v>44.896031898260006</v>
      </c>
      <c r="F255">
        <f t="shared" ca="1" si="33"/>
        <v>44.896031898260006</v>
      </c>
      <c r="G255">
        <f ca="1">[1]!GenLognormal($G$9,$G$10)</f>
        <v>24.176402201127221</v>
      </c>
      <c r="H255">
        <f ca="1">[1]!genBinomial(1,1)</f>
        <v>1</v>
      </c>
      <c r="I255" s="13">
        <f t="shared" ca="1" si="44"/>
        <v>1.5245425913947379</v>
      </c>
      <c r="J255">
        <f ca="1">[1]!genUniform($J$9,$J$10)</f>
        <v>0.8390280900051007</v>
      </c>
      <c r="K255">
        <f t="shared" ca="1" si="35"/>
        <v>4.1579015375094679</v>
      </c>
      <c r="L255" s="47">
        <f t="shared" ca="1" si="36"/>
        <v>4.4020124894158675E-3</v>
      </c>
      <c r="M255">
        <f t="shared" ca="1" si="37"/>
        <v>0.10655898591973761</v>
      </c>
      <c r="N255">
        <f ca="1">[1]!genUniform($N$9,$N$10)</f>
        <v>0.94518328590097134</v>
      </c>
      <c r="O255">
        <f t="shared" ca="1" si="38"/>
        <v>4.8849560481740744</v>
      </c>
      <c r="P255" s="47">
        <f t="shared" ca="1" si="39"/>
        <v>5.1717524670365977E-3</v>
      </c>
      <c r="Q255">
        <f t="shared" ca="1" si="40"/>
        <v>0.12519198880974775</v>
      </c>
      <c r="R255">
        <f ca="1">[1]!genUniform($R$9,$R$10)</f>
        <v>0.75032893749533813</v>
      </c>
      <c r="S255">
        <f t="shared" ca="1" si="41"/>
        <v>3.6219601000477453</v>
      </c>
      <c r="T255" s="47">
        <f t="shared" ca="1" si="42"/>
        <v>3.8346058589271764E-3</v>
      </c>
      <c r="U255">
        <f t="shared" ca="1" si="43"/>
        <v>9.282384198400713E-2</v>
      </c>
    </row>
    <row r="256" spans="1:21" x14ac:dyDescent="0.3">
      <c r="A256">
        <v>246</v>
      </c>
      <c r="C256">
        <f ca="1">[1]!GenLognormal($C$9,$C$10)</f>
        <v>26.867821822246238</v>
      </c>
      <c r="D256">
        <f ca="1">[1]!GenLognormal($D$9,$D$10)</f>
        <v>68.262721504432136</v>
      </c>
      <c r="E256">
        <f ca="1">[1]!genNormal($F$9,$F$10)</f>
        <v>76.575803740192896</v>
      </c>
      <c r="F256">
        <f t="shared" ca="1" si="33"/>
        <v>76.575803740192896</v>
      </c>
      <c r="G256">
        <f ca="1">[1]!GenLognormal($G$9,$G$10)</f>
        <v>20.583709946062587</v>
      </c>
      <c r="H256">
        <f ca="1">[1]!genBinomial(1,1)</f>
        <v>1</v>
      </c>
      <c r="I256" s="13">
        <f t="shared" ca="1" si="44"/>
        <v>2.480696113462121</v>
      </c>
      <c r="J256">
        <f ca="1">[1]!genUniform($J$9,$J$10)</f>
        <v>0.90708545589466461</v>
      </c>
      <c r="K256">
        <f t="shared" ca="1" si="35"/>
        <v>4.7175082226395277</v>
      </c>
      <c r="L256" s="47">
        <f t="shared" ca="1" si="36"/>
        <v>8.1268779952274137E-3</v>
      </c>
      <c r="M256">
        <f t="shared" ca="1" si="37"/>
        <v>0.17143624009141867</v>
      </c>
      <c r="N256">
        <f ca="1">[1]!genUniform($N$9,$N$10)</f>
        <v>0.91629695104346054</v>
      </c>
      <c r="O256">
        <f t="shared" ca="1" si="38"/>
        <v>4.533602491004709</v>
      </c>
      <c r="P256" s="47">
        <f t="shared" ca="1" si="39"/>
        <v>7.8100625551510922E-3</v>
      </c>
      <c r="Q256">
        <f t="shared" ca="1" si="40"/>
        <v>0.16475302817640175</v>
      </c>
      <c r="R256">
        <f ca="1">[1]!genUniform($R$9,$R$10)</f>
        <v>0.95691638209649321</v>
      </c>
      <c r="S256">
        <f t="shared" ca="1" si="41"/>
        <v>5.1614828732329041</v>
      </c>
      <c r="T256" s="47">
        <f t="shared" ca="1" si="42"/>
        <v>8.8917156273126147E-3</v>
      </c>
      <c r="U256">
        <f t="shared" ca="1" si="43"/>
        <v>0.18757046629760912</v>
      </c>
    </row>
    <row r="257" spans="1:21" x14ac:dyDescent="0.3">
      <c r="A257">
        <v>247</v>
      </c>
      <c r="C257">
        <f ca="1">[1]!GenLognormal($C$9,$C$10)</f>
        <v>29.87703028021372</v>
      </c>
      <c r="D257">
        <f ca="1">[1]!GenLognormal($D$9,$D$10)</f>
        <v>88.411055431817005</v>
      </c>
      <c r="E257">
        <f ca="1">[1]!genNormal($F$9,$F$10)</f>
        <v>62.125547202157065</v>
      </c>
      <c r="F257">
        <f t="shared" ca="1" si="33"/>
        <v>62.125547202157065</v>
      </c>
      <c r="G257">
        <f ca="1">[1]!GenLognormal($G$9,$G$10)</f>
        <v>18.234809608418317</v>
      </c>
      <c r="H257">
        <f ca="1">[1]!genBinomial(1,1)</f>
        <v>1</v>
      </c>
      <c r="I257" s="13">
        <f t="shared" ca="1" si="44"/>
        <v>2.8314864689626131</v>
      </c>
      <c r="J257">
        <f ca="1">[1]!genUniform($J$9,$J$10)</f>
        <v>0.98768095884217888</v>
      </c>
      <c r="K257">
        <f t="shared" ca="1" si="35"/>
        <v>6.7001719037914098</v>
      </c>
      <c r="L257" s="47">
        <f t="shared" ca="1" si="36"/>
        <v>1.3174615337020032E-2</v>
      </c>
      <c r="M257">
        <f t="shared" ca="1" si="37"/>
        <v>0.21458228264156071</v>
      </c>
      <c r="N257">
        <f ca="1">[1]!genUniform($N$9,$N$10)</f>
        <v>0.79482211951455117</v>
      </c>
      <c r="O257">
        <f t="shared" ca="1" si="38"/>
        <v>3.7501047157900462</v>
      </c>
      <c r="P257" s="47">
        <f t="shared" ca="1" si="39"/>
        <v>7.3738685833002792E-3</v>
      </c>
      <c r="Q257">
        <f t="shared" ca="1" si="40"/>
        <v>0.12010229612224611</v>
      </c>
      <c r="R257">
        <f ca="1">[1]!genUniform($R$9,$R$10)</f>
        <v>0.91428142707077842</v>
      </c>
      <c r="S257">
        <f t="shared" ca="1" si="41"/>
        <v>4.5842421337647643</v>
      </c>
      <c r="T257" s="47">
        <f t="shared" ca="1" si="42"/>
        <v>9.0140413695855744E-3</v>
      </c>
      <c r="U257">
        <f t="shared" ca="1" si="43"/>
        <v>0.14681670192494908</v>
      </c>
    </row>
    <row r="258" spans="1:21" x14ac:dyDescent="0.3">
      <c r="A258">
        <v>248</v>
      </c>
      <c r="C258">
        <f ca="1">[1]!GenLognormal($C$9,$C$10)</f>
        <v>25.61967969224921</v>
      </c>
      <c r="D258">
        <f ca="1">[1]!GenLognormal($D$9,$D$10)</f>
        <v>61.390493424781248</v>
      </c>
      <c r="E258">
        <f ca="1">[1]!genNormal($F$9,$F$10)</f>
        <v>59.999931244268595</v>
      </c>
      <c r="F258">
        <f t="shared" ca="1" si="33"/>
        <v>59.999931244268595</v>
      </c>
      <c r="G258">
        <f ca="1">[1]!GenLognormal($G$9,$G$10)</f>
        <v>29.711060179747253</v>
      </c>
      <c r="H258">
        <f ca="1">[1]!genBinomial(1,1)</f>
        <v>1</v>
      </c>
      <c r="I258" s="13">
        <f t="shared" ca="1" si="44"/>
        <v>1.7400332099311622</v>
      </c>
      <c r="J258">
        <f ca="1">[1]!genUniform($J$9,$J$10)</f>
        <v>0.85198450103714496</v>
      </c>
      <c r="K258">
        <f t="shared" ca="1" si="35"/>
        <v>4.2448597439375373</v>
      </c>
      <c r="L258" s="47">
        <f t="shared" ca="1" si="36"/>
        <v>5.1293034207994474E-3</v>
      </c>
      <c r="M258">
        <f t="shared" ca="1" si="37"/>
        <v>0.12031499526878943</v>
      </c>
      <c r="N258">
        <f ca="1">[1]!genUniform($N$9,$N$10)</f>
        <v>0.84797724535649099</v>
      </c>
      <c r="O258">
        <f t="shared" ca="1" si="38"/>
        <v>4.0205285804699624</v>
      </c>
      <c r="P258" s="47">
        <f t="shared" ca="1" si="39"/>
        <v>4.858231424649394E-3</v>
      </c>
      <c r="Q258">
        <f t="shared" ca="1" si="40"/>
        <v>0.11395662196569249</v>
      </c>
      <c r="R258">
        <f ca="1">[1]!genUniform($R$9,$R$10)</f>
        <v>0.94798020627915147</v>
      </c>
      <c r="S258">
        <f t="shared" ca="1" si="41"/>
        <v>5.0050639554866203</v>
      </c>
      <c r="T258" s="47">
        <f t="shared" ca="1" si="42"/>
        <v>6.0479010419278766E-3</v>
      </c>
      <c r="U258">
        <f t="shared" ca="1" si="43"/>
        <v>0.14186198895838531</v>
      </c>
    </row>
    <row r="259" spans="1:21" x14ac:dyDescent="0.3">
      <c r="A259">
        <v>249</v>
      </c>
      <c r="C259">
        <f ca="1">[1]!GenLognormal($C$9,$C$10)</f>
        <v>19.80460484465485</v>
      </c>
      <c r="D259">
        <f ca="1">[1]!GenLognormal($D$9,$D$10)</f>
        <v>72.466876646261838</v>
      </c>
      <c r="E259">
        <f ca="1">[1]!genNormal($F$9,$F$10)</f>
        <v>63.565606182140705</v>
      </c>
      <c r="F259">
        <f t="shared" ca="1" si="33"/>
        <v>63.565606182140705</v>
      </c>
      <c r="G259">
        <f ca="1">[1]!GenLognormal($G$9,$G$10)</f>
        <v>26.50306876336666</v>
      </c>
      <c r="H259">
        <f ca="1">[1]!genBinomial(1,1)</f>
        <v>1</v>
      </c>
      <c r="I259" s="13">
        <f t="shared" ca="1" si="44"/>
        <v>2.1959428874873499</v>
      </c>
      <c r="J259">
        <f ca="1">[1]!genUniform($J$9,$J$10)</f>
        <v>0.89552846681603582</v>
      </c>
      <c r="K259">
        <f t="shared" ca="1" si="35"/>
        <v>4.5998073002190134</v>
      </c>
      <c r="L259" s="47">
        <f t="shared" ca="1" si="36"/>
        <v>7.0145236977280081E-3</v>
      </c>
      <c r="M259">
        <f t="shared" ca="1" si="37"/>
        <v>0.13938663555260847</v>
      </c>
      <c r="N259">
        <f ca="1">[1]!genUniform($N$9,$N$10)</f>
        <v>0.81660257717046236</v>
      </c>
      <c r="O259">
        <f t="shared" ca="1" si="38"/>
        <v>3.852627036438975</v>
      </c>
      <c r="P259" s="47">
        <f t="shared" ca="1" si="39"/>
        <v>5.8751034297289126E-3</v>
      </c>
      <c r="Q259">
        <f t="shared" ca="1" si="40"/>
        <v>0.11674504725940947</v>
      </c>
      <c r="R259">
        <f ca="1">[1]!genUniform($R$9,$R$10)</f>
        <v>0.87831213450068257</v>
      </c>
      <c r="S259">
        <f t="shared" ca="1" si="41"/>
        <v>4.2810280315948699</v>
      </c>
      <c r="T259" s="47">
        <f t="shared" ca="1" si="42"/>
        <v>6.5283979563296691E-3</v>
      </c>
      <c r="U259">
        <f t="shared" ca="1" si="43"/>
        <v>0.12972675920619609</v>
      </c>
    </row>
    <row r="260" spans="1:21" x14ac:dyDescent="0.3">
      <c r="A260">
        <v>250</v>
      </c>
      <c r="C260">
        <f ca="1">[1]!GenLognormal($C$9,$C$10)</f>
        <v>25.579273828844368</v>
      </c>
      <c r="D260">
        <f ca="1">[1]!GenLognormal($D$9,$D$10)</f>
        <v>57.640632128291372</v>
      </c>
      <c r="E260">
        <f ca="1">[1]!genNormal($F$9,$F$10)</f>
        <v>53.77979443937717</v>
      </c>
      <c r="F260">
        <f t="shared" ca="1" si="33"/>
        <v>53.77979443937717</v>
      </c>
      <c r="G260">
        <f ca="1">[1]!GenLognormal($G$9,$G$10)</f>
        <v>29.101381590089904</v>
      </c>
      <c r="H260">
        <f ca="1">[1]!genBinomial(1,1)</f>
        <v>1</v>
      </c>
      <c r="I260" s="13">
        <f t="shared" ca="1" si="44"/>
        <v>1.5377949715643431</v>
      </c>
      <c r="J260">
        <f ca="1">[1]!genUniform($J$9,$J$10)</f>
        <v>0.86461021228475243</v>
      </c>
      <c r="K260">
        <f t="shared" ca="1" si="35"/>
        <v>4.3365584744269503</v>
      </c>
      <c r="L260" s="47">
        <f t="shared" ca="1" si="36"/>
        <v>4.6310679276864598E-3</v>
      </c>
      <c r="M260">
        <f t="shared" ca="1" si="37"/>
        <v>0.11569508469348186</v>
      </c>
      <c r="N260">
        <f ca="1">[1]!genUniform($N$9,$N$10)</f>
        <v>0.8182789703971094</v>
      </c>
      <c r="O260">
        <f t="shared" ca="1" si="38"/>
        <v>3.8609415887297232</v>
      </c>
      <c r="P260" s="47">
        <f t="shared" ca="1" si="39"/>
        <v>4.1231503893418156E-3</v>
      </c>
      <c r="Q260">
        <f t="shared" ca="1" si="40"/>
        <v>0.10300609728632783</v>
      </c>
      <c r="R260">
        <f ca="1">[1]!genUniform($R$9,$R$10)</f>
        <v>0.76788384231423679</v>
      </c>
      <c r="S260">
        <f t="shared" ca="1" si="41"/>
        <v>3.6921391437554698</v>
      </c>
      <c r="T260" s="47">
        <f t="shared" ca="1" si="42"/>
        <v>3.9428840344326675E-3</v>
      </c>
      <c r="U260">
        <f t="shared" ca="1" si="43"/>
        <v>9.8502615254912634E-2</v>
      </c>
    </row>
    <row r="261" spans="1:21" x14ac:dyDescent="0.3">
      <c r="A261">
        <v>251</v>
      </c>
      <c r="C261">
        <f ca="1">[1]!GenLognormal($C$9,$C$10)</f>
        <v>19.609624157160546</v>
      </c>
      <c r="D261">
        <f ca="1">[1]!GenLognormal($D$9,$D$10)</f>
        <v>78.025602856232041</v>
      </c>
      <c r="E261">
        <f ca="1">[1]!genNormal($F$9,$F$10)</f>
        <v>48.815784441835028</v>
      </c>
      <c r="F261">
        <f t="shared" ca="1" si="33"/>
        <v>48.815784441835028</v>
      </c>
      <c r="G261">
        <f ca="1">[1]!GenLognormal($G$9,$G$10)</f>
        <v>27.20176833719362</v>
      </c>
      <c r="H261">
        <f ca="1">[1]!genBinomial(1,1)</f>
        <v>1</v>
      </c>
      <c r="I261" s="13">
        <f t="shared" ca="1" si="44"/>
        <v>2.0153782599072088</v>
      </c>
      <c r="J261">
        <f ca="1">[1]!genUniform($J$9,$J$10)</f>
        <v>0.79851060350948611</v>
      </c>
      <c r="K261">
        <f t="shared" ca="1" si="35"/>
        <v>3.9215059999607944</v>
      </c>
      <c r="L261" s="47">
        <f t="shared" ca="1" si="36"/>
        <v>5.4884152350115727E-3</v>
      </c>
      <c r="M261">
        <f t="shared" ca="1" si="37"/>
        <v>0.10129134090740849</v>
      </c>
      <c r="N261">
        <f ca="1">[1]!genUniform($N$9,$N$10)</f>
        <v>0.73942633938861113</v>
      </c>
      <c r="O261">
        <f t="shared" ca="1" si="38"/>
        <v>3.5251727214477122</v>
      </c>
      <c r="P261" s="47">
        <f t="shared" ca="1" si="39"/>
        <v>4.9337197675164233E-3</v>
      </c>
      <c r="Q261">
        <f t="shared" ca="1" si="40"/>
        <v>9.1054169466839252E-2</v>
      </c>
      <c r="R261">
        <f ca="1">[1]!genUniform($R$9,$R$10)</f>
        <v>0.75244901500355477</v>
      </c>
      <c r="S261">
        <f t="shared" ca="1" si="41"/>
        <v>3.6302203961931148</v>
      </c>
      <c r="T261" s="47">
        <f t="shared" ca="1" si="42"/>
        <v>5.0807411563606507E-3</v>
      </c>
      <c r="U261">
        <f t="shared" ca="1" si="43"/>
        <v>9.3767519856784734E-2</v>
      </c>
    </row>
    <row r="262" spans="1:21" x14ac:dyDescent="0.3">
      <c r="A262">
        <v>252</v>
      </c>
      <c r="C262">
        <f ca="1">[1]!GenLognormal($C$9,$C$10)</f>
        <v>25.228500138056329</v>
      </c>
      <c r="D262">
        <f ca="1">[1]!GenLognormal($D$9,$D$10)</f>
        <v>82.982201086445357</v>
      </c>
      <c r="E262">
        <f ca="1">[1]!genNormal($F$9,$F$10)</f>
        <v>58.648254126785112</v>
      </c>
      <c r="F262">
        <f t="shared" ca="1" si="33"/>
        <v>58.648254126785112</v>
      </c>
      <c r="G262">
        <f ca="1">[1]!GenLognormal($G$9,$G$10)</f>
        <v>23.78380630821183</v>
      </c>
      <c r="H262">
        <f ca="1">[1]!genBinomial(1,1)</f>
        <v>1</v>
      </c>
      <c r="I262" s="13">
        <f t="shared" ca="1" si="44"/>
        <v>2.44769400945767</v>
      </c>
      <c r="J262">
        <f ca="1">[1]!genUniform($J$9,$J$10)</f>
        <v>0.90588616496644392</v>
      </c>
      <c r="K262">
        <f t="shared" ca="1" si="35"/>
        <v>4.7046668268451013</v>
      </c>
      <c r="L262" s="47">
        <f t="shared" ca="1" si="36"/>
        <v>7.9969338948354032E-3</v>
      </c>
      <c r="M262">
        <f t="shared" ca="1" si="37"/>
        <v>0.13877174451623436</v>
      </c>
      <c r="N262">
        <f ca="1">[1]!genUniform($N$9,$N$10)</f>
        <v>0.84126309490514228</v>
      </c>
      <c r="O262">
        <f t="shared" ca="1" si="38"/>
        <v>3.9822041390681058</v>
      </c>
      <c r="P262" s="47">
        <f t="shared" ca="1" si="39"/>
        <v>6.7689008441906536E-3</v>
      </c>
      <c r="Q262">
        <f t="shared" ca="1" si="40"/>
        <v>0.11746154100540834</v>
      </c>
      <c r="R262">
        <f ca="1">[1]!genUniform($R$9,$R$10)</f>
        <v>0.87251755461730851</v>
      </c>
      <c r="S262">
        <f t="shared" ca="1" si="41"/>
        <v>4.240099304286554</v>
      </c>
      <c r="T262" s="47">
        <f t="shared" ca="1" si="42"/>
        <v>7.2072678240332174E-3</v>
      </c>
      <c r="U262">
        <f t="shared" ca="1" si="43"/>
        <v>0.12506857531769056</v>
      </c>
    </row>
    <row r="263" spans="1:21" x14ac:dyDescent="0.3">
      <c r="A263">
        <v>253</v>
      </c>
      <c r="C263">
        <f ca="1">[1]!GenLognormal($C$9,$C$10)</f>
        <v>27.336680254406875</v>
      </c>
      <c r="D263">
        <f ca="1">[1]!GenLognormal($D$9,$D$10)</f>
        <v>51.235357307367721</v>
      </c>
      <c r="E263">
        <f ca="1">[1]!genNormal($F$9,$F$10)</f>
        <v>66.632623529158735</v>
      </c>
      <c r="F263">
        <f t="shared" ca="1" si="33"/>
        <v>66.632623529158735</v>
      </c>
      <c r="G263">
        <f ca="1">[1]!GenLognormal($G$9,$G$10)</f>
        <v>24.505609282520545</v>
      </c>
      <c r="H263">
        <f ca="1">[1]!genBinomial(1,1)</f>
        <v>1</v>
      </c>
      <c r="I263" s="13">
        <f t="shared" ca="1" si="44"/>
        <v>1.6306201378880751</v>
      </c>
      <c r="J263">
        <f ca="1">[1]!genUniform($J$9,$J$10)</f>
        <v>0.8875224760937801</v>
      </c>
      <c r="K263">
        <f t="shared" ca="1" si="35"/>
        <v>4.5252804565467759</v>
      </c>
      <c r="L263" s="47">
        <f t="shared" ca="1" si="36"/>
        <v>5.1243148903031364E-3</v>
      </c>
      <c r="M263">
        <f t="shared" ca="1" si="37"/>
        <v>0.14402189874013824</v>
      </c>
      <c r="N263">
        <f ca="1">[1]!genUniform($N$9,$N$10)</f>
        <v>0.70964581126512027</v>
      </c>
      <c r="O263">
        <f t="shared" ca="1" si="38"/>
        <v>3.419700220315649</v>
      </c>
      <c r="P263" s="47">
        <f t="shared" ca="1" si="39"/>
        <v>3.872383364435406E-3</v>
      </c>
      <c r="Q263">
        <f t="shared" ca="1" si="40"/>
        <v>0.10883562324615846</v>
      </c>
      <c r="R263">
        <f ca="1">[1]!genUniform($R$9,$R$10)</f>
        <v>0.78962442127830168</v>
      </c>
      <c r="S263">
        <f t="shared" ca="1" si="41"/>
        <v>3.7853336575351726</v>
      </c>
      <c r="T263" s="47">
        <f t="shared" ca="1" si="42"/>
        <v>4.286417562918316E-3</v>
      </c>
      <c r="U263">
        <f t="shared" ca="1" si="43"/>
        <v>0.12047229911119929</v>
      </c>
    </row>
    <row r="264" spans="1:21" x14ac:dyDescent="0.3">
      <c r="A264">
        <v>254</v>
      </c>
      <c r="C264">
        <f ca="1">[1]!GenLognormal($C$9,$C$10)</f>
        <v>34.776790710945718</v>
      </c>
      <c r="D264">
        <f ca="1">[1]!GenLognormal($D$9,$D$10)</f>
        <v>82.013634121068861</v>
      </c>
      <c r="E264">
        <f ca="1">[1]!genNormal($F$9,$F$10)</f>
        <v>71.102647287246569</v>
      </c>
      <c r="F264">
        <f t="shared" ca="1" si="33"/>
        <v>71.102647287246569</v>
      </c>
      <c r="G264">
        <f ca="1">[1]!GenLognormal($G$9,$G$10)</f>
        <v>24.150089295611668</v>
      </c>
      <c r="H264">
        <f ca="1">[1]!genBinomial(1,1)</f>
        <v>1</v>
      </c>
      <c r="I264" s="13">
        <f t="shared" ca="1" si="44"/>
        <v>2.7423293456190638</v>
      </c>
      <c r="J264">
        <f ca="1">[1]!genUniform($J$9,$J$10)</f>
        <v>0.97807422087066254</v>
      </c>
      <c r="K264">
        <f t="shared" ca="1" si="35"/>
        <v>6.1363027230368674</v>
      </c>
      <c r="L264" s="47">
        <f t="shared" ca="1" si="36"/>
        <v>1.1685946549295953E-2</v>
      </c>
      <c r="M264">
        <f t="shared" ca="1" si="37"/>
        <v>0.20518250668108379</v>
      </c>
      <c r="N264">
        <f ca="1">[1]!genUniform($N$9,$N$10)</f>
        <v>0.72180272430365466</v>
      </c>
      <c r="O264">
        <f t="shared" ca="1" si="38"/>
        <v>3.4616983101937162</v>
      </c>
      <c r="P264" s="47">
        <f t="shared" ca="1" si="39"/>
        <v>6.5924422650862173E-3</v>
      </c>
      <c r="Q264">
        <f t="shared" ca="1" si="40"/>
        <v>0.11575047202164428</v>
      </c>
      <c r="R264">
        <f ca="1">[1]!genUniform($R$9,$R$10)</f>
        <v>0.77023563222933633</v>
      </c>
      <c r="S264">
        <f t="shared" ca="1" si="41"/>
        <v>3.7018650175820271</v>
      </c>
      <c r="T264" s="47">
        <f t="shared" ca="1" si="42"/>
        <v>7.0498146328026564E-3</v>
      </c>
      <c r="U264">
        <f t="shared" ca="1" si="43"/>
        <v>0.12378104177471025</v>
      </c>
    </row>
    <row r="265" spans="1:21" x14ac:dyDescent="0.3">
      <c r="A265">
        <v>255</v>
      </c>
      <c r="C265">
        <f ca="1">[1]!GenLognormal($C$9,$C$10)</f>
        <v>22.677940885117835</v>
      </c>
      <c r="D265">
        <f ca="1">[1]!GenLognormal($D$9,$D$10)</f>
        <v>68.326224927424079</v>
      </c>
      <c r="E265">
        <f ca="1">[1]!genNormal($F$9,$F$10)</f>
        <v>47.823797920988127</v>
      </c>
      <c r="F265">
        <f t="shared" ca="1" si="33"/>
        <v>47.823797920988127</v>
      </c>
      <c r="G265">
        <f ca="1">[1]!GenLognormal($G$9,$G$10)</f>
        <v>28.351830530643962</v>
      </c>
      <c r="H265">
        <f ca="1">[1]!genBinomial(1,1)</f>
        <v>1</v>
      </c>
      <c r="I265" s="13">
        <f t="shared" ca="1" si="44"/>
        <v>1.7264786352517478</v>
      </c>
      <c r="J265">
        <f ca="1">[1]!genUniform($J$9,$J$10)</f>
        <v>0.99480930010947199</v>
      </c>
      <c r="K265">
        <f t="shared" ca="1" si="35"/>
        <v>7.5538347422635646</v>
      </c>
      <c r="L265" s="47">
        <f t="shared" ca="1" si="36"/>
        <v>9.0566210394030806E-3</v>
      </c>
      <c r="M265">
        <f t="shared" ca="1" si="37"/>
        <v>0.19087157691783962</v>
      </c>
      <c r="N265">
        <f ca="1">[1]!genUniform($N$9,$N$10)</f>
        <v>0.76408921731184287</v>
      </c>
      <c r="O265">
        <f t="shared" ca="1" si="38"/>
        <v>3.6199616932610876</v>
      </c>
      <c r="P265" s="47">
        <f t="shared" ca="1" si="39"/>
        <v>4.3401295304479224E-3</v>
      </c>
      <c r="Q265">
        <f t="shared" ca="1" si="40"/>
        <v>9.146980578077471E-2</v>
      </c>
      <c r="R265">
        <f ca="1">[1]!genUniform($R$9,$R$10)</f>
        <v>0.85033387548318673</v>
      </c>
      <c r="S265">
        <f t="shared" ca="1" si="41"/>
        <v>4.0974729490287656</v>
      </c>
      <c r="T265" s="47">
        <f t="shared" ca="1" si="42"/>
        <v>4.9126385451528738E-3</v>
      </c>
      <c r="U265">
        <f t="shared" ca="1" si="43"/>
        <v>0.10353564114707541</v>
      </c>
    </row>
    <row r="266" spans="1:21" x14ac:dyDescent="0.3">
      <c r="A266">
        <v>256</v>
      </c>
      <c r="C266">
        <f ca="1">[1]!GenLognormal($C$9,$C$10)</f>
        <v>33.625354781880858</v>
      </c>
      <c r="D266">
        <f ca="1">[1]!GenLognormal($D$9,$D$10)</f>
        <v>65.567548269659127</v>
      </c>
      <c r="E266">
        <f ca="1">[1]!genNormal($F$9,$F$10)</f>
        <v>52.201098133940448</v>
      </c>
      <c r="F266">
        <f t="shared" ca="1" si="33"/>
        <v>52.201098133940448</v>
      </c>
      <c r="G266">
        <f ca="1">[1]!GenLognormal($G$9,$G$10)</f>
        <v>27.418008122894108</v>
      </c>
      <c r="H266">
        <f ca="1">[1]!genBinomial(1,1)</f>
        <v>1</v>
      </c>
      <c r="I266" s="13">
        <f t="shared" ca="1" si="44"/>
        <v>1.749544422757328</v>
      </c>
      <c r="J266">
        <f ca="1">[1]!genUniform($J$9,$J$10)</f>
        <v>0.89046763464118317</v>
      </c>
      <c r="K266">
        <f t="shared" ca="1" si="35"/>
        <v>4.5520987450313521</v>
      </c>
      <c r="L266" s="47">
        <f t="shared" ca="1" si="36"/>
        <v>5.5306242855626625E-3</v>
      </c>
      <c r="M266">
        <f t="shared" ca="1" si="37"/>
        <v>0.12146403489812291</v>
      </c>
      <c r="N266">
        <f ca="1">[1]!genUniform($N$9,$N$10)</f>
        <v>0.98772713283715419</v>
      </c>
      <c r="O266">
        <f t="shared" ca="1" si="38"/>
        <v>6.0920274523494315</v>
      </c>
      <c r="P266" s="47">
        <f t="shared" ca="1" si="39"/>
        <v>7.4015782309322792E-3</v>
      </c>
      <c r="Q266">
        <f t="shared" ca="1" si="40"/>
        <v>0.1625540825273547</v>
      </c>
      <c r="R266">
        <f ca="1">[1]!genUniform($R$9,$R$10)</f>
        <v>0.79074332709861306</v>
      </c>
      <c r="S266">
        <f t="shared" ca="1" si="41"/>
        <v>3.7903426751290934</v>
      </c>
      <c r="T266" s="47">
        <f t="shared" ca="1" si="42"/>
        <v>4.6051200608411089E-3</v>
      </c>
      <c r="U266">
        <f t="shared" ca="1" si="43"/>
        <v>0.10113803341156517</v>
      </c>
    </row>
    <row r="267" spans="1:21" x14ac:dyDescent="0.3">
      <c r="A267">
        <v>257</v>
      </c>
      <c r="C267">
        <f ca="1">[1]!GenLognormal($C$9,$C$10)</f>
        <v>25.487143437640711</v>
      </c>
      <c r="D267">
        <f ca="1">[1]!GenLognormal($D$9,$D$10)</f>
        <v>75.507794754464129</v>
      </c>
      <c r="E267">
        <f ca="1">[1]!genNormal($F$9,$F$10)</f>
        <v>67.123899371001215</v>
      </c>
      <c r="F267">
        <f t="shared" ca="1" si="33"/>
        <v>67.123899371001215</v>
      </c>
      <c r="G267">
        <f ca="1">[1]!GenLognormal($G$9,$G$10)</f>
        <v>29.48083660265581</v>
      </c>
      <c r="H267">
        <f ca="1">[1]!genBinomial(1,1)</f>
        <v>1</v>
      </c>
      <c r="I267" s="13">
        <f t="shared" ca="1" si="44"/>
        <v>2.3164127615960801</v>
      </c>
      <c r="J267">
        <f ca="1">[1]!genUniform($J$9,$J$10)</f>
        <v>0.90921465990783756</v>
      </c>
      <c r="K267">
        <f t="shared" ca="1" si="35"/>
        <v>4.7407002965781455</v>
      </c>
      <c r="L267" s="47">
        <f t="shared" ca="1" si="36"/>
        <v>7.6259851846499577E-3</v>
      </c>
      <c r="M267">
        <f t="shared" ca="1" si="37"/>
        <v>0.14543423896308005</v>
      </c>
      <c r="N267">
        <f ca="1">[1]!genUniform($N$9,$N$10)</f>
        <v>0.9828815464345213</v>
      </c>
      <c r="O267">
        <f t="shared" ca="1" si="38"/>
        <v>5.8258958851039511</v>
      </c>
      <c r="P267" s="47">
        <f t="shared" ca="1" si="39"/>
        <v>9.371652483322836E-3</v>
      </c>
      <c r="Q267">
        <f t="shared" ca="1" si="40"/>
        <v>0.17872564838992375</v>
      </c>
      <c r="R267">
        <f ca="1">[1]!genUniform($R$9,$R$10)</f>
        <v>0.80940510406437027</v>
      </c>
      <c r="S267">
        <f t="shared" ca="1" si="41"/>
        <v>3.877399700241714</v>
      </c>
      <c r="T267" s="47">
        <f t="shared" ca="1" si="42"/>
        <v>6.2372626023949451E-3</v>
      </c>
      <c r="U267">
        <f t="shared" ca="1" si="43"/>
        <v>0.11895007895085839</v>
      </c>
    </row>
    <row r="268" spans="1:21" x14ac:dyDescent="0.3">
      <c r="A268">
        <v>258</v>
      </c>
      <c r="C268">
        <f ca="1">[1]!GenLognormal($C$9,$C$10)</f>
        <v>22.978109091690946</v>
      </c>
      <c r="D268">
        <f ca="1">[1]!GenLognormal($D$9,$D$10)</f>
        <v>71.097045026950397</v>
      </c>
      <c r="E268">
        <f ca="1">[1]!genNormal($F$9,$F$10)</f>
        <v>61.202748490381893</v>
      </c>
      <c r="F268">
        <f t="shared" ref="F268:F331" ca="1" si="45">IF(E268&gt;35,E268,36)</f>
        <v>61.202748490381893</v>
      </c>
      <c r="G268">
        <f ca="1">[1]!GenLognormal($G$9,$G$10)</f>
        <v>32.30303890185305</v>
      </c>
      <c r="H268">
        <f ca="1">[1]!genBinomial(1,1)</f>
        <v>1</v>
      </c>
      <c r="I268" s="13">
        <f t="shared" ca="1" si="44"/>
        <v>1.9928982258874848</v>
      </c>
      <c r="J268">
        <f ca="1">[1]!genUniform($J$9,$J$10)</f>
        <v>0.86293136239373536</v>
      </c>
      <c r="K268">
        <f t="shared" ref="K268:K331" ca="1" si="46">_xlfn.LOGNORM.INV($J268,$K$9,$K$10)</f>
        <v>4.323923314419635</v>
      </c>
      <c r="L268" s="47">
        <f t="shared" ref="L268:L331" ca="1" si="47">K268*$I268/24/60</f>
        <v>5.9841243765141839E-3</v>
      </c>
      <c r="M268">
        <f t="shared" ref="M268:M331" ca="1" si="48">L268*24*60/$D268</f>
        <v>0.12120249299972971</v>
      </c>
      <c r="N268">
        <f ca="1">[1]!genUniform($N$9,$N$10)</f>
        <v>0.72023716463211973</v>
      </c>
      <c r="O268">
        <f t="shared" ref="O268:O331" ca="1" si="49">_xlfn.LOGNORM.INV($N268,$O$9,$O$10)</f>
        <v>3.4562120059968806</v>
      </c>
      <c r="P268" s="47">
        <f t="shared" ref="P268:P331" ca="1" si="50">O268*$I268/24/60</f>
        <v>4.7832491493348664E-3</v>
      </c>
      <c r="Q268">
        <f t="shared" ref="Q268:Q331" ca="1" si="51">P268*24*60/$D268</f>
        <v>9.687995854723995E-2</v>
      </c>
      <c r="R268">
        <f ca="1">[1]!genUniform($R$9,$R$10)</f>
        <v>0.7377748686244201</v>
      </c>
      <c r="S268">
        <f t="shared" ref="S268:S331" ca="1" si="52">_xlfn.LOGNORM.INV($R268,$S$9,$S$10)</f>
        <v>3.5741586165638162</v>
      </c>
      <c r="T268" s="47">
        <f t="shared" ref="T268:T331" ca="1" si="53">S268*$I268/24/60</f>
        <v>4.9464821986045116E-3</v>
      </c>
      <c r="U268">
        <f t="shared" ref="U268:U331" ca="1" si="54">T268*24*60/$D268</f>
        <v>0.10018608176036629</v>
      </c>
    </row>
    <row r="269" spans="1:21" x14ac:dyDescent="0.3">
      <c r="A269">
        <v>259</v>
      </c>
      <c r="C269">
        <f ca="1">[1]!GenLognormal($C$9,$C$10)</f>
        <v>24.14855439695231</v>
      </c>
      <c r="D269">
        <f ca="1">[1]!GenLognormal($D$9,$D$10)</f>
        <v>74.342443753386135</v>
      </c>
      <c r="E269">
        <f ca="1">[1]!genNormal($F$9,$F$10)</f>
        <v>66.007119766452405</v>
      </c>
      <c r="F269">
        <f t="shared" ca="1" si="45"/>
        <v>66.007119766452405</v>
      </c>
      <c r="G269">
        <f ca="1">[1]!GenLognormal($G$9,$G$10)</f>
        <v>22.138628682324207</v>
      </c>
      <c r="H269">
        <f ca="1">[1]!genBinomial(1,1)</f>
        <v>1</v>
      </c>
      <c r="I269" s="13">
        <f t="shared" ca="1" si="44"/>
        <v>2.3970745375907785</v>
      </c>
      <c r="J269">
        <f ca="1">[1]!genUniform($J$9,$J$10)</f>
        <v>0.74009126974853412</v>
      </c>
      <c r="K269">
        <f t="shared" ca="1" si="46"/>
        <v>3.6448371470459979</v>
      </c>
      <c r="L269" s="47">
        <f t="shared" ca="1" si="47"/>
        <v>6.0673238325340117E-3</v>
      </c>
      <c r="M269">
        <f t="shared" ca="1" si="48"/>
        <v>0.11752299060590171</v>
      </c>
      <c r="N269">
        <f ca="1">[1]!genUniform($N$9,$N$10)</f>
        <v>0.95452086082134902</v>
      </c>
      <c r="O269">
        <f t="shared" ca="1" si="49"/>
        <v>5.0378393716128169</v>
      </c>
      <c r="P269" s="47">
        <f t="shared" ca="1" si="50"/>
        <v>8.3861642237259802E-3</v>
      </c>
      <c r="Q269">
        <f t="shared" ca="1" si="51"/>
        <v>0.16243851926935579</v>
      </c>
      <c r="R269">
        <f ca="1">[1]!genUniform($R$9,$R$10)</f>
        <v>0.97683375854625998</v>
      </c>
      <c r="S269">
        <f t="shared" ca="1" si="52"/>
        <v>5.6707108735937508</v>
      </c>
      <c r="T269" s="47">
        <f t="shared" ca="1" si="53"/>
        <v>9.439664336896348E-3</v>
      </c>
      <c r="U269">
        <f t="shared" ca="1" si="54"/>
        <v>0.1828446303194278</v>
      </c>
    </row>
    <row r="270" spans="1:21" x14ac:dyDescent="0.3">
      <c r="A270">
        <v>260</v>
      </c>
      <c r="C270">
        <f ca="1">[1]!GenLognormal($C$9,$C$10)</f>
        <v>24.24809880865724</v>
      </c>
      <c r="D270">
        <f ca="1">[1]!GenLognormal($D$9,$D$10)</f>
        <v>70.938775989413415</v>
      </c>
      <c r="E270">
        <f ca="1">[1]!genNormal($F$9,$F$10)</f>
        <v>61.2217210756179</v>
      </c>
      <c r="F270">
        <f t="shared" ca="1" si="45"/>
        <v>61.2217210756179</v>
      </c>
      <c r="G270">
        <f ca="1">[1]!GenLognormal($G$9,$G$10)</f>
        <v>32.861021206075122</v>
      </c>
      <c r="H270">
        <f ca="1">[1]!genBinomial(1,1)</f>
        <v>1</v>
      </c>
      <c r="I270" s="13">
        <f t="shared" ca="1" si="44"/>
        <v>1.9784464153034513</v>
      </c>
      <c r="J270">
        <f ca="1">[1]!genUniform($J$9,$J$10)</f>
        <v>0.69033876019998108</v>
      </c>
      <c r="K270">
        <f t="shared" ca="1" si="46"/>
        <v>3.4472086242610951</v>
      </c>
      <c r="L270" s="47">
        <f t="shared" ca="1" si="47"/>
        <v>4.736192739911463E-3</v>
      </c>
      <c r="M270">
        <f t="shared" ca="1" si="48"/>
        <v>9.6140896855766309E-2</v>
      </c>
      <c r="N270">
        <f ca="1">[1]!genUniform($N$9,$N$10)</f>
        <v>0.77842049605210484</v>
      </c>
      <c r="O270">
        <f t="shared" ca="1" si="49"/>
        <v>3.6787891505138774</v>
      </c>
      <c r="P270" s="47">
        <f t="shared" ca="1" si="50"/>
        <v>5.0543661163134791E-3</v>
      </c>
      <c r="Q270">
        <f t="shared" ca="1" si="51"/>
        <v>0.10259956005693682</v>
      </c>
      <c r="R270">
        <f ca="1">[1]!genUniform($R$9,$R$10)</f>
        <v>0.89272583344888046</v>
      </c>
      <c r="S270">
        <f t="shared" ca="1" si="52"/>
        <v>4.391092022729266</v>
      </c>
      <c r="T270" s="47">
        <f t="shared" ca="1" si="53"/>
        <v>6.0330140775252073E-3</v>
      </c>
      <c r="U270">
        <f t="shared" ca="1" si="54"/>
        <v>0.12246532521131726</v>
      </c>
    </row>
    <row r="271" spans="1:21" x14ac:dyDescent="0.3">
      <c r="A271">
        <v>261</v>
      </c>
      <c r="C271">
        <f ca="1">[1]!GenLognormal($C$9,$C$10)</f>
        <v>22.268499887293235</v>
      </c>
      <c r="D271">
        <f ca="1">[1]!GenLognormal($D$9,$D$10)</f>
        <v>70.459478811968495</v>
      </c>
      <c r="E271">
        <f ca="1">[1]!genNormal($F$9,$F$10)</f>
        <v>67.822732394654011</v>
      </c>
      <c r="F271">
        <f t="shared" ca="1" si="45"/>
        <v>67.822732394654011</v>
      </c>
      <c r="G271">
        <f ca="1">[1]!GenLognormal($G$9,$G$10)</f>
        <v>29.937718028716723</v>
      </c>
      <c r="H271">
        <f ca="1">[1]!genBinomial(1,1)</f>
        <v>1</v>
      </c>
      <c r="I271" s="13">
        <f t="shared" ca="1" si="44"/>
        <v>2.1695110028433233</v>
      </c>
      <c r="J271">
        <f ca="1">[1]!genUniform($J$9,$J$10)</f>
        <v>0.90197411315385911</v>
      </c>
      <c r="K271">
        <f t="shared" ca="1" si="46"/>
        <v>4.663833238798599</v>
      </c>
      <c r="L271" s="47">
        <f t="shared" ca="1" si="47"/>
        <v>7.0265538381944258E-3</v>
      </c>
      <c r="M271">
        <f t="shared" ca="1" si="48"/>
        <v>0.14360363853956373</v>
      </c>
      <c r="N271">
        <f ca="1">[1]!genUniform($N$9,$N$10)</f>
        <v>0.70489365113051206</v>
      </c>
      <c r="O271">
        <f t="shared" ca="1" si="49"/>
        <v>3.4036459149756344</v>
      </c>
      <c r="P271" s="47">
        <f t="shared" ca="1" si="50"/>
        <v>5.1279494877238679E-3</v>
      </c>
      <c r="Q271">
        <f t="shared" ca="1" si="51"/>
        <v>0.10480133243716325</v>
      </c>
      <c r="R271">
        <f ca="1">[1]!genUniform($R$9,$R$10)</f>
        <v>0.80987007263327926</v>
      </c>
      <c r="S271">
        <f t="shared" ca="1" si="52"/>
        <v>3.8796594867676135</v>
      </c>
      <c r="T271" s="47">
        <f t="shared" ca="1" si="53"/>
        <v>5.8451138498804298E-3</v>
      </c>
      <c r="U271">
        <f t="shared" ca="1" si="54"/>
        <v>0.11945822032390742</v>
      </c>
    </row>
    <row r="272" spans="1:21" x14ac:dyDescent="0.3">
      <c r="A272">
        <v>262</v>
      </c>
      <c r="C272">
        <f ca="1">[1]!GenLognormal($C$9,$C$10)</f>
        <v>27.106001453243362</v>
      </c>
      <c r="D272">
        <f ca="1">[1]!GenLognormal($D$9,$D$10)</f>
        <v>69.875298410756372</v>
      </c>
      <c r="E272">
        <f ca="1">[1]!genNormal($F$9,$F$10)</f>
        <v>66.307479361425223</v>
      </c>
      <c r="F272">
        <f t="shared" ca="1" si="45"/>
        <v>66.307479361425223</v>
      </c>
      <c r="G272">
        <f ca="1">[1]!GenLognormal($G$9,$G$10)</f>
        <v>24.714869302582787</v>
      </c>
      <c r="H272">
        <f ca="1">[1]!genBinomial(1,1)</f>
        <v>1</v>
      </c>
      <c r="I272" s="13">
        <f t="shared" ca="1" si="44"/>
        <v>2.2124978355564715</v>
      </c>
      <c r="J272">
        <f ca="1">[1]!genUniform($J$9,$J$10)</f>
        <v>0.69165875125074783</v>
      </c>
      <c r="K272">
        <f t="shared" ca="1" si="46"/>
        <v>3.452116417218217</v>
      </c>
      <c r="L272" s="47">
        <f t="shared" ca="1" si="47"/>
        <v>5.3040278480446295E-3</v>
      </c>
      <c r="M272">
        <f t="shared" ca="1" si="48"/>
        <v>0.10930615360361064</v>
      </c>
      <c r="N272">
        <f ca="1">[1]!genUniform($N$9,$N$10)</f>
        <v>0.81418646944596829</v>
      </c>
      <c r="O272">
        <f t="shared" ca="1" si="49"/>
        <v>3.8407577009808835</v>
      </c>
      <c r="P272" s="47">
        <f t="shared" ca="1" si="50"/>
        <v>5.9011584029979554E-3</v>
      </c>
      <c r="Q272">
        <f t="shared" ca="1" si="51"/>
        <v>0.1216119042578422</v>
      </c>
      <c r="R272">
        <f ca="1">[1]!genUniform($R$9,$R$10)</f>
        <v>0.70508847307900813</v>
      </c>
      <c r="S272">
        <f t="shared" ca="1" si="52"/>
        <v>3.4575778569340545</v>
      </c>
      <c r="T272" s="47">
        <f t="shared" ca="1" si="53"/>
        <v>5.3124191143990133E-3</v>
      </c>
      <c r="U272">
        <f t="shared" ca="1" si="54"/>
        <v>0.10947908200356224</v>
      </c>
    </row>
    <row r="273" spans="1:21" x14ac:dyDescent="0.3">
      <c r="A273">
        <v>263</v>
      </c>
      <c r="C273">
        <f ca="1">[1]!GenLognormal($C$9,$C$10)</f>
        <v>29.67241487952106</v>
      </c>
      <c r="D273">
        <f ca="1">[1]!GenLognormal($D$9,$D$10)</f>
        <v>81.227412031234905</v>
      </c>
      <c r="E273">
        <f ca="1">[1]!genNormal($F$9,$F$10)</f>
        <v>46.398302458497646</v>
      </c>
      <c r="F273">
        <f t="shared" ca="1" si="45"/>
        <v>46.398302458497646</v>
      </c>
      <c r="G273">
        <f ca="1">[1]!GenLognormal($G$9,$G$10)</f>
        <v>28.04425490030556</v>
      </c>
      <c r="H273">
        <f ca="1">[1]!genBinomial(1,1)</f>
        <v>1</v>
      </c>
      <c r="I273" s="13">
        <f t="shared" ca="1" si="44"/>
        <v>2.0294279947011815</v>
      </c>
      <c r="J273">
        <f ca="1">[1]!genUniform($J$9,$J$10)</f>
        <v>0.89551635301661126</v>
      </c>
      <c r="K273">
        <f t="shared" ca="1" si="46"/>
        <v>4.599690524872349</v>
      </c>
      <c r="L273" s="47">
        <f t="shared" ca="1" si="47"/>
        <v>6.4824588320400809E-3</v>
      </c>
      <c r="M273">
        <f t="shared" ca="1" si="48"/>
        <v>0.11492106525009277</v>
      </c>
      <c r="N273">
        <f ca="1">[1]!genUniform($N$9,$N$10)</f>
        <v>0.76887160977634394</v>
      </c>
      <c r="O273">
        <f t="shared" ca="1" si="49"/>
        <v>3.6392594805117877</v>
      </c>
      <c r="P273" s="47">
        <f t="shared" ca="1" si="50"/>
        <v>5.128899353980765E-3</v>
      </c>
      <c r="Q273">
        <f t="shared" ca="1" si="51"/>
        <v>9.0925155499134505E-2</v>
      </c>
      <c r="R273">
        <f ca="1">[1]!genUniform($R$9,$R$10)</f>
        <v>0.98122815055257417</v>
      </c>
      <c r="S273">
        <f t="shared" ca="1" si="52"/>
        <v>5.8420746153688938</v>
      </c>
      <c r="T273" s="47">
        <f t="shared" ca="1" si="53"/>
        <v>8.2333817858074795E-3</v>
      </c>
      <c r="U273">
        <f t="shared" ca="1" si="54"/>
        <v>0.14596143684848262</v>
      </c>
    </row>
    <row r="274" spans="1:21" x14ac:dyDescent="0.3">
      <c r="A274">
        <v>264</v>
      </c>
      <c r="C274">
        <f ca="1">[1]!GenLognormal($C$9,$C$10)</f>
        <v>22.556647284662361</v>
      </c>
      <c r="D274">
        <f ca="1">[1]!GenLognormal($D$9,$D$10)</f>
        <v>73.777379045318469</v>
      </c>
      <c r="E274">
        <f ca="1">[1]!genNormal($F$9,$F$10)</f>
        <v>63.223790609699165</v>
      </c>
      <c r="F274">
        <f t="shared" ca="1" si="45"/>
        <v>63.223790609699165</v>
      </c>
      <c r="G274">
        <f ca="1">[1]!GenLognormal($G$9,$G$10)</f>
        <v>32.273046522604439</v>
      </c>
      <c r="H274">
        <f ca="1">[1]!genBinomial(1,1)</f>
        <v>1</v>
      </c>
      <c r="I274" s="13">
        <f t="shared" ca="1" si="44"/>
        <v>2.115423192425629</v>
      </c>
      <c r="J274">
        <f ca="1">[1]!genUniform($J$9,$J$10)</f>
        <v>0.81457039400928921</v>
      </c>
      <c r="K274">
        <f t="shared" ca="1" si="46"/>
        <v>4.0096673875121169</v>
      </c>
      <c r="L274" s="47">
        <f t="shared" ca="1" si="47"/>
        <v>5.890377351010982E-3</v>
      </c>
      <c r="M274">
        <f t="shared" ca="1" si="48"/>
        <v>0.11496943230045588</v>
      </c>
      <c r="N274">
        <f ca="1">[1]!genUniform($N$9,$N$10)</f>
        <v>0.83366282916484746</v>
      </c>
      <c r="O274">
        <f t="shared" ca="1" si="49"/>
        <v>3.9405038882538461</v>
      </c>
      <c r="P274" s="47">
        <f t="shared" ca="1" si="50"/>
        <v>5.7887731354552465E-3</v>
      </c>
      <c r="Q274">
        <f t="shared" ca="1" si="51"/>
        <v>0.11298630315852218</v>
      </c>
      <c r="R274">
        <f ca="1">[1]!genUniform($R$9,$R$10)</f>
        <v>0.8300601416079767</v>
      </c>
      <c r="S274">
        <f t="shared" ca="1" si="52"/>
        <v>3.98268495591905</v>
      </c>
      <c r="T274" s="47">
        <f t="shared" ca="1" si="53"/>
        <v>5.8507389749137525E-3</v>
      </c>
      <c r="U274">
        <f t="shared" ca="1" si="54"/>
        <v>0.11419576342906716</v>
      </c>
    </row>
    <row r="275" spans="1:21" x14ac:dyDescent="0.3">
      <c r="A275">
        <v>265</v>
      </c>
      <c r="C275">
        <f ca="1">[1]!GenLognormal($C$9,$C$10)</f>
        <v>24.462019998269319</v>
      </c>
      <c r="D275">
        <f ca="1">[1]!GenLognormal($D$9,$D$10)</f>
        <v>79.728544296689037</v>
      </c>
      <c r="E275">
        <f ca="1">[1]!genNormal($F$9,$F$10)</f>
        <v>63.449903584903645</v>
      </c>
      <c r="F275">
        <f t="shared" ca="1" si="45"/>
        <v>63.449903584903645</v>
      </c>
      <c r="G275">
        <f ca="1">[1]!GenLognormal($G$9,$G$10)</f>
        <v>30.554822169377811</v>
      </c>
      <c r="H275">
        <f ca="1">[1]!genBinomial(1,1)</f>
        <v>1</v>
      </c>
      <c r="I275" s="13">
        <f t="shared" ca="1" si="44"/>
        <v>2.3279055532217234</v>
      </c>
      <c r="J275">
        <f ca="1">[1]!genUniform($J$9,$J$10)</f>
        <v>0.78569001554686257</v>
      </c>
      <c r="K275">
        <f t="shared" ca="1" si="46"/>
        <v>3.8554240844651155</v>
      </c>
      <c r="L275" s="47">
        <f t="shared" ca="1" si="47"/>
        <v>6.2326827335077222E-3</v>
      </c>
      <c r="M275">
        <f t="shared" ca="1" si="48"/>
        <v>0.1125702621993543</v>
      </c>
      <c r="N275">
        <f ca="1">[1]!genUniform($N$9,$N$10)</f>
        <v>0.8101412698484588</v>
      </c>
      <c r="O275">
        <f t="shared" ca="1" si="49"/>
        <v>3.8211779157635517</v>
      </c>
      <c r="P275" s="47">
        <f t="shared" ca="1" si="50"/>
        <v>6.1773203402459608E-3</v>
      </c>
      <c r="Q275">
        <f t="shared" ca="1" si="51"/>
        <v>0.11157034620941385</v>
      </c>
      <c r="R275">
        <f ca="1">[1]!genUniform($R$9,$R$10)</f>
        <v>0.74007689592934611</v>
      </c>
      <c r="S275">
        <f t="shared" ca="1" si="52"/>
        <v>3.582786272347648</v>
      </c>
      <c r="T275" s="47">
        <f t="shared" ca="1" si="53"/>
        <v>5.7919361523643383E-3</v>
      </c>
      <c r="U275">
        <f t="shared" ca="1" si="54"/>
        <v>0.10460981236993444</v>
      </c>
    </row>
    <row r="276" spans="1:21" x14ac:dyDescent="0.3">
      <c r="A276">
        <v>266</v>
      </c>
      <c r="C276">
        <f ca="1">[1]!GenLognormal($C$9,$C$10)</f>
        <v>26.374567165323107</v>
      </c>
      <c r="D276">
        <f ca="1">[1]!GenLognormal($D$9,$D$10)</f>
        <v>53.14269873085096</v>
      </c>
      <c r="E276">
        <f ca="1">[1]!genNormal($F$9,$F$10)</f>
        <v>60.121881528953594</v>
      </c>
      <c r="F276">
        <f t="shared" ca="1" si="45"/>
        <v>60.121881528953594</v>
      </c>
      <c r="G276">
        <f ca="1">[1]!GenLognormal($G$9,$G$10)</f>
        <v>23.141762058005813</v>
      </c>
      <c r="H276">
        <f ca="1">[1]!genBinomial(1,1)</f>
        <v>1</v>
      </c>
      <c r="I276" s="13">
        <f t="shared" ca="1" si="44"/>
        <v>1.600256005039824</v>
      </c>
      <c r="J276">
        <f ca="1">[1]!genUniform($J$9,$J$10)</f>
        <v>0.90028945714419395</v>
      </c>
      <c r="K276">
        <f t="shared" ca="1" si="46"/>
        <v>4.6467231921259451</v>
      </c>
      <c r="L276" s="47">
        <f t="shared" ca="1" si="47"/>
        <v>5.1638518694148367E-3</v>
      </c>
      <c r="M276">
        <f t="shared" ca="1" si="48"/>
        <v>0.13992414517030485</v>
      </c>
      <c r="N276">
        <f ca="1">[1]!genUniform($N$9,$N$10)</f>
        <v>0.99619981009747616</v>
      </c>
      <c r="O276">
        <f t="shared" ca="1" si="49"/>
        <v>7.0304719587515399</v>
      </c>
      <c r="P276" s="47">
        <f t="shared" ca="1" si="50"/>
        <v>7.8128853960112814E-3</v>
      </c>
      <c r="Q276">
        <f t="shared" ca="1" si="51"/>
        <v>0.21170462243997695</v>
      </c>
      <c r="R276">
        <f ca="1">[1]!genUniform($R$9,$R$10)</f>
        <v>0.95439975465716187</v>
      </c>
      <c r="S276">
        <f t="shared" ca="1" si="52"/>
        <v>5.1144781476939301</v>
      </c>
      <c r="T276" s="47">
        <f t="shared" ca="1" si="53"/>
        <v>5.6836627558973386E-3</v>
      </c>
      <c r="U276">
        <f t="shared" ca="1" si="54"/>
        <v>0.15400938537095465</v>
      </c>
    </row>
    <row r="277" spans="1:21" x14ac:dyDescent="0.3">
      <c r="A277">
        <v>267</v>
      </c>
      <c r="C277">
        <f ca="1">[1]!GenLognormal($C$9,$C$10)</f>
        <v>22.183727042804911</v>
      </c>
      <c r="D277">
        <f ca="1">[1]!GenLognormal($D$9,$D$10)</f>
        <v>81.866465489695912</v>
      </c>
      <c r="E277">
        <f ca="1">[1]!genNormal($F$9,$F$10)</f>
        <v>62.393835045814598</v>
      </c>
      <c r="F277">
        <f t="shared" ca="1" si="45"/>
        <v>62.393835045814598</v>
      </c>
      <c r="G277">
        <f ca="1">[1]!GenLognormal($G$9,$G$10)</f>
        <v>28.307286681373224</v>
      </c>
      <c r="H277">
        <f ca="1">[1]!genBinomial(1,1)</f>
        <v>1</v>
      </c>
      <c r="I277" s="13">
        <f t="shared" ref="I277:I340" ca="1" si="55">(266.16-47.17*H277-2.33*G277+0.66*F277+0.017*(F277^2))*113.12/1000000*D277</f>
        <v>2.4114470744974672</v>
      </c>
      <c r="J277">
        <f ca="1">[1]!genUniform($J$9,$J$10)</f>
        <v>0.77165447324177694</v>
      </c>
      <c r="K277">
        <f t="shared" ca="1" si="46"/>
        <v>3.7868719996043052</v>
      </c>
      <c r="L277" s="47">
        <f t="shared" ca="1" si="47"/>
        <v>6.3415565312098434E-3</v>
      </c>
      <c r="M277">
        <f t="shared" ca="1" si="48"/>
        <v>0.11154556814342435</v>
      </c>
      <c r="N277">
        <f ca="1">[1]!genUniform($N$9,$N$10)</f>
        <v>0.9591331786808599</v>
      </c>
      <c r="O277">
        <f t="shared" ca="1" si="49"/>
        <v>5.1249381151124194</v>
      </c>
      <c r="P277" s="47">
        <f t="shared" ca="1" si="50"/>
        <v>8.582303489353061E-3</v>
      </c>
      <c r="Q277">
        <f t="shared" ca="1" si="51"/>
        <v>0.15095945514129847</v>
      </c>
      <c r="R277">
        <f ca="1">[1]!genUniform($R$9,$R$10)</f>
        <v>0.76123053222546089</v>
      </c>
      <c r="S277">
        <f t="shared" ca="1" si="52"/>
        <v>3.6650522862467954</v>
      </c>
      <c r="T277" s="47">
        <f t="shared" ca="1" si="53"/>
        <v>6.1375552871875605E-3</v>
      </c>
      <c r="U277">
        <f t="shared" ca="1" si="54"/>
        <v>0.10795726382816034</v>
      </c>
    </row>
    <row r="278" spans="1:21" x14ac:dyDescent="0.3">
      <c r="A278">
        <v>268</v>
      </c>
      <c r="C278">
        <f ca="1">[1]!GenLognormal($C$9,$C$10)</f>
        <v>30.875285090788292</v>
      </c>
      <c r="D278">
        <f ca="1">[1]!GenLognormal($D$9,$D$10)</f>
        <v>59.430620041612016</v>
      </c>
      <c r="E278">
        <f ca="1">[1]!genNormal($F$9,$F$10)</f>
        <v>45.523095505214812</v>
      </c>
      <c r="F278">
        <f t="shared" ca="1" si="45"/>
        <v>45.523095505214812</v>
      </c>
      <c r="G278">
        <f ca="1">[1]!GenLognormal($G$9,$G$10)</f>
        <v>29.115330643467399</v>
      </c>
      <c r="H278">
        <f ca="1">[1]!genBinomial(1,1)</f>
        <v>1</v>
      </c>
      <c r="I278" s="13">
        <f t="shared" ca="1" si="55"/>
        <v>1.4549903565674354</v>
      </c>
      <c r="J278">
        <f ca="1">[1]!genUniform($J$9,$J$10)</f>
        <v>0.99313368416007253</v>
      </c>
      <c r="K278">
        <f t="shared" ca="1" si="46"/>
        <v>7.2760411444961814</v>
      </c>
      <c r="L278" s="47">
        <f t="shared" ca="1" si="47"/>
        <v>7.3517845133540495E-3</v>
      </c>
      <c r="M278">
        <f t="shared" ca="1" si="48"/>
        <v>0.17813325339391287</v>
      </c>
      <c r="N278">
        <f ca="1">[1]!genUniform($N$9,$N$10)</f>
        <v>0.80633446653541552</v>
      </c>
      <c r="O278">
        <f t="shared" ca="1" si="49"/>
        <v>3.8030744724474426</v>
      </c>
      <c r="P278" s="47">
        <f t="shared" ca="1" si="50"/>
        <v>3.8426643629991776E-3</v>
      </c>
      <c r="Q278">
        <f t="shared" ca="1" si="51"/>
        <v>9.3107503822851309E-2</v>
      </c>
      <c r="R278">
        <f ca="1">[1]!genUniform($R$9,$R$10)</f>
        <v>0.96475626398915582</v>
      </c>
      <c r="S278">
        <f t="shared" ca="1" si="52"/>
        <v>5.3271400017839019</v>
      </c>
      <c r="T278" s="47">
        <f t="shared" ca="1" si="53"/>
        <v>5.3825953685279222E-3</v>
      </c>
      <c r="U278">
        <f t="shared" ca="1" si="54"/>
        <v>0.1304199304206009</v>
      </c>
    </row>
    <row r="279" spans="1:21" x14ac:dyDescent="0.3">
      <c r="A279">
        <v>269</v>
      </c>
      <c r="C279">
        <f ca="1">[1]!GenLognormal($C$9,$C$10)</f>
        <v>32.811990791926071</v>
      </c>
      <c r="D279">
        <f ca="1">[1]!GenLognormal($D$9,$D$10)</f>
        <v>78.326284764242985</v>
      </c>
      <c r="E279">
        <f ca="1">[1]!genNormal($F$9,$F$10)</f>
        <v>65.378049025007385</v>
      </c>
      <c r="F279">
        <f t="shared" ca="1" si="45"/>
        <v>65.378049025007385</v>
      </c>
      <c r="G279">
        <f ca="1">[1]!GenLognormal($G$9,$G$10)</f>
        <v>26.011117331185517</v>
      </c>
      <c r="H279">
        <f ca="1">[1]!genBinomial(1,1)</f>
        <v>1</v>
      </c>
      <c r="I279" s="13">
        <f t="shared" ca="1" si="55"/>
        <v>2.4294550790716709</v>
      </c>
      <c r="J279">
        <f ca="1">[1]!genUniform($J$9,$J$10)</f>
        <v>0.75431379979270352</v>
      </c>
      <c r="K279">
        <f t="shared" ca="1" si="46"/>
        <v>3.7069480430033956</v>
      </c>
      <c r="L279" s="47">
        <f t="shared" ca="1" si="47"/>
        <v>6.2540720492565201E-3</v>
      </c>
      <c r="M279">
        <f t="shared" ca="1" si="48"/>
        <v>0.11497881940955645</v>
      </c>
      <c r="N279">
        <f ca="1">[1]!genUniform($N$9,$N$10)</f>
        <v>0.89690836076738589</v>
      </c>
      <c r="O279">
        <f t="shared" ca="1" si="49"/>
        <v>4.3573783491981528</v>
      </c>
      <c r="P279" s="47">
        <f t="shared" ca="1" si="50"/>
        <v>7.35142705687249E-3</v>
      </c>
      <c r="Q279">
        <f t="shared" ca="1" si="51"/>
        <v>0.13515328850027447</v>
      </c>
      <c r="R279">
        <f ca="1">[1]!genUniform($R$9,$R$10)</f>
        <v>0.91918099817583743</v>
      </c>
      <c r="S279">
        <f t="shared" ca="1" si="52"/>
        <v>4.6344296122460493</v>
      </c>
      <c r="T279" s="47">
        <f t="shared" ca="1" si="53"/>
        <v>7.8188462222717504E-3</v>
      </c>
      <c r="U279">
        <f t="shared" ca="1" si="54"/>
        <v>0.14374661831543006</v>
      </c>
    </row>
    <row r="280" spans="1:21" x14ac:dyDescent="0.3">
      <c r="A280">
        <v>270</v>
      </c>
      <c r="C280">
        <f ca="1">[1]!GenLognormal($C$9,$C$10)</f>
        <v>29.260849258502127</v>
      </c>
      <c r="D280">
        <f ca="1">[1]!GenLognormal($D$9,$D$10)</f>
        <v>59.838836697061424</v>
      </c>
      <c r="E280">
        <f ca="1">[1]!genNormal($F$9,$F$10)</f>
        <v>50.10243449825758</v>
      </c>
      <c r="F280">
        <f t="shared" ca="1" si="45"/>
        <v>50.10243449825758</v>
      </c>
      <c r="G280">
        <f ca="1">[1]!GenLognormal($G$9,$G$10)</f>
        <v>27.718137254153664</v>
      </c>
      <c r="H280">
        <f ca="1">[1]!genBinomial(1,1)</f>
        <v>1</v>
      </c>
      <c r="I280" s="13">
        <f t="shared" ca="1" si="55"/>
        <v>1.5578692196318988</v>
      </c>
      <c r="J280">
        <f ca="1">[1]!genUniform($J$9,$J$10)</f>
        <v>0.79196850560271781</v>
      </c>
      <c r="K280">
        <f t="shared" ca="1" si="46"/>
        <v>3.8873448269264674</v>
      </c>
      <c r="L280" s="47">
        <f t="shared" ca="1" si="47"/>
        <v>4.2055380916416907E-3</v>
      </c>
      <c r="M280">
        <f t="shared" ca="1" si="48"/>
        <v>0.10120475574454862</v>
      </c>
      <c r="N280">
        <f ca="1">[1]!genUniform($N$9,$N$10)</f>
        <v>0.99822011591212656</v>
      </c>
      <c r="O280">
        <f t="shared" ca="1" si="49"/>
        <v>7.6431132722608019</v>
      </c>
      <c r="P280" s="47">
        <f t="shared" ca="1" si="50"/>
        <v>8.2687297979271834E-3</v>
      </c>
      <c r="Q280">
        <f t="shared" ca="1" si="51"/>
        <v>0.19898399712038306</v>
      </c>
      <c r="R280">
        <f ca="1">[1]!genUniform($R$9,$R$10)</f>
        <v>0.87947382074781488</v>
      </c>
      <c r="S280">
        <f t="shared" ca="1" si="52"/>
        <v>4.2894454523184056</v>
      </c>
      <c r="T280" s="47">
        <f t="shared" ca="1" si="53"/>
        <v>4.6405521107339394E-3</v>
      </c>
      <c r="U280">
        <f t="shared" ca="1" si="54"/>
        <v>0.11167321104999077</v>
      </c>
    </row>
    <row r="281" spans="1:21" x14ac:dyDescent="0.3">
      <c r="A281">
        <v>271</v>
      </c>
      <c r="C281">
        <f ca="1">[1]!GenLognormal($C$9,$C$10)</f>
        <v>29.437475221750081</v>
      </c>
      <c r="D281">
        <f ca="1">[1]!GenLognormal($D$9,$D$10)</f>
        <v>52.25259114563957</v>
      </c>
      <c r="E281">
        <f ca="1">[1]!genNormal($F$9,$F$10)</f>
        <v>66.01422243061738</v>
      </c>
      <c r="F281">
        <f t="shared" ca="1" si="45"/>
        <v>66.01422243061738</v>
      </c>
      <c r="G281">
        <f ca="1">[1]!GenLognormal($G$9,$G$10)</f>
        <v>25.163896039607611</v>
      </c>
      <c r="H281">
        <f ca="1">[1]!genBinomial(1,1)</f>
        <v>1</v>
      </c>
      <c r="I281" s="13">
        <f t="shared" ca="1" si="55"/>
        <v>1.6432735911268705</v>
      </c>
      <c r="J281">
        <f ca="1">[1]!genUniform($J$9,$J$10)</f>
        <v>0.90452323988204264</v>
      </c>
      <c r="K281">
        <f t="shared" ca="1" si="46"/>
        <v>4.6902608231812284</v>
      </c>
      <c r="L281" s="47">
        <f t="shared" ca="1" si="47"/>
        <v>5.3523484348824233E-3</v>
      </c>
      <c r="M281">
        <f t="shared" ca="1" si="48"/>
        <v>0.14750238365688903</v>
      </c>
      <c r="N281">
        <f ca="1">[1]!genUniform($N$9,$N$10)</f>
        <v>0.84721191449592415</v>
      </c>
      <c r="O281">
        <f t="shared" ca="1" si="49"/>
        <v>4.0160854996025197</v>
      </c>
      <c r="P281" s="47">
        <f t="shared" ca="1" si="50"/>
        <v>4.5830050286141556E-3</v>
      </c>
      <c r="Q281">
        <f t="shared" ca="1" si="51"/>
        <v>0.12630047805304118</v>
      </c>
      <c r="R281">
        <f ca="1">[1]!genUniform($R$9,$R$10)</f>
        <v>0.89703254247423214</v>
      </c>
      <c r="S281">
        <f t="shared" ca="1" si="52"/>
        <v>4.4266150136784974</v>
      </c>
      <c r="T281" s="47">
        <f t="shared" ca="1" si="53"/>
        <v>5.0514857986552674E-3</v>
      </c>
      <c r="U281">
        <f t="shared" ca="1" si="54"/>
        <v>0.1392110781604867</v>
      </c>
    </row>
    <row r="282" spans="1:21" x14ac:dyDescent="0.3">
      <c r="A282">
        <v>272</v>
      </c>
      <c r="C282">
        <f ca="1">[1]!GenLognormal($C$9,$C$10)</f>
        <v>33.262349192039188</v>
      </c>
      <c r="D282">
        <f ca="1">[1]!GenLognormal($D$9,$D$10)</f>
        <v>50.193718728211941</v>
      </c>
      <c r="E282">
        <f ca="1">[1]!genNormal($F$9,$F$10)</f>
        <v>61.464270804108729</v>
      </c>
      <c r="F282">
        <f t="shared" ca="1" si="45"/>
        <v>61.464270804108729</v>
      </c>
      <c r="G282">
        <f ca="1">[1]!GenLognormal($G$9,$G$10)</f>
        <v>30.57842936512365</v>
      </c>
      <c r="H282">
        <f ca="1">[1]!genBinomial(1,1)</f>
        <v>1</v>
      </c>
      <c r="I282" s="13">
        <f t="shared" ca="1" si="55"/>
        <v>1.4338562067143326</v>
      </c>
      <c r="J282">
        <f ca="1">[1]!genUniform($J$9,$J$10)</f>
        <v>0.73511341749029413</v>
      </c>
      <c r="K282">
        <f t="shared" ca="1" si="46"/>
        <v>3.6237589625220044</v>
      </c>
      <c r="L282" s="47">
        <f t="shared" ca="1" si="47"/>
        <v>3.6082981111450461E-3</v>
      </c>
      <c r="M282">
        <f t="shared" ca="1" si="48"/>
        <v>0.10351791841094302</v>
      </c>
      <c r="N282">
        <f ca="1">[1]!genUniform($N$9,$N$10)</f>
        <v>0.75796526730310032</v>
      </c>
      <c r="O282">
        <f t="shared" ca="1" si="49"/>
        <v>3.5957087694538679</v>
      </c>
      <c r="P282" s="47">
        <f t="shared" ca="1" si="50"/>
        <v>3.5803675948740165E-3</v>
      </c>
      <c r="Q282">
        <f t="shared" ca="1" si="51"/>
        <v>0.10271662405680154</v>
      </c>
      <c r="R282">
        <f ca="1">[1]!genUniform($R$9,$R$10)</f>
        <v>0.97153259430528738</v>
      </c>
      <c r="S282">
        <f t="shared" ca="1" si="52"/>
        <v>5.5023306254463176</v>
      </c>
      <c r="T282" s="47">
        <f t="shared" ca="1" si="53"/>
        <v>5.4788548046462203E-3</v>
      </c>
      <c r="U282">
        <f t="shared" ca="1" si="54"/>
        <v>0.15718203629045216</v>
      </c>
    </row>
    <row r="283" spans="1:21" x14ac:dyDescent="0.3">
      <c r="A283">
        <v>273</v>
      </c>
      <c r="C283">
        <f ca="1">[1]!GenLognormal($C$9,$C$10)</f>
        <v>23.675172660217953</v>
      </c>
      <c r="D283">
        <f ca="1">[1]!GenLognormal($D$9,$D$10)</f>
        <v>74.285965643965781</v>
      </c>
      <c r="E283">
        <f ca="1">[1]!genNormal($F$9,$F$10)</f>
        <v>56.210980565454776</v>
      </c>
      <c r="F283">
        <f t="shared" ca="1" si="45"/>
        <v>56.210980565454776</v>
      </c>
      <c r="G283">
        <f ca="1">[1]!GenLognormal($G$9,$G$10)</f>
        <v>22.704428888452913</v>
      </c>
      <c r="H283">
        <f ca="1">[1]!genBinomial(1,1)</f>
        <v>1</v>
      </c>
      <c r="I283" s="13">
        <f t="shared" ca="1" si="55"/>
        <v>2.1588094815739898</v>
      </c>
      <c r="J283">
        <f ca="1">[1]!genUniform($J$9,$J$10)</f>
        <v>0.95839457079389212</v>
      </c>
      <c r="K283">
        <f t="shared" ca="1" si="46"/>
        <v>5.5107843073594243</v>
      </c>
      <c r="L283" s="47">
        <f t="shared" ca="1" si="47"/>
        <v>8.2616204261365799E-3</v>
      </c>
      <c r="M283">
        <f t="shared" ca="1" si="48"/>
        <v>0.16014779252725567</v>
      </c>
      <c r="N283">
        <f ca="1">[1]!genUniform($N$9,$N$10)</f>
        <v>0.79427453053010422</v>
      </c>
      <c r="O283">
        <f t="shared" ca="1" si="49"/>
        <v>3.7476482140488896</v>
      </c>
      <c r="P283" s="47">
        <f t="shared" ca="1" si="50"/>
        <v>5.6183739570087304E-3</v>
      </c>
      <c r="Q283">
        <f t="shared" ca="1" si="51"/>
        <v>0.1089096497293733</v>
      </c>
      <c r="R283">
        <f ca="1">[1]!genUniform($R$9,$R$10)</f>
        <v>0.75582205632513155</v>
      </c>
      <c r="S283">
        <f t="shared" ca="1" si="52"/>
        <v>3.643480114901946</v>
      </c>
      <c r="T283" s="47">
        <f t="shared" ca="1" si="53"/>
        <v>5.4622079291504243E-3</v>
      </c>
      <c r="U283">
        <f t="shared" ca="1" si="54"/>
        <v>0.10588244158626657</v>
      </c>
    </row>
    <row r="284" spans="1:21" x14ac:dyDescent="0.3">
      <c r="A284">
        <v>274</v>
      </c>
      <c r="C284">
        <f ca="1">[1]!GenLognormal($C$9,$C$10)</f>
        <v>25.701049311628857</v>
      </c>
      <c r="D284">
        <f ca="1">[1]!GenLognormal($D$9,$D$10)</f>
        <v>69.475862555392879</v>
      </c>
      <c r="E284">
        <f ca="1">[1]!genNormal($F$9,$F$10)</f>
        <v>65.246312422431103</v>
      </c>
      <c r="F284">
        <f t="shared" ca="1" si="45"/>
        <v>65.246312422431103</v>
      </c>
      <c r="G284">
        <f ca="1">[1]!GenLognormal($G$9,$G$10)</f>
        <v>29.561978334628201</v>
      </c>
      <c r="H284">
        <f ca="1">[1]!genBinomial(1,1)</f>
        <v>1</v>
      </c>
      <c r="I284" s="13">
        <f t="shared" ca="1" si="55"/>
        <v>2.0869357654316389</v>
      </c>
      <c r="J284">
        <f ca="1">[1]!genUniform($J$9,$J$10)</f>
        <v>0.94774346157734557</v>
      </c>
      <c r="K284">
        <f t="shared" ca="1" si="46"/>
        <v>5.287369621817871</v>
      </c>
      <c r="L284" s="47">
        <f t="shared" ca="1" si="47"/>
        <v>7.66277831168644E-3</v>
      </c>
      <c r="M284">
        <f t="shared" ca="1" si="48"/>
        <v>0.15882351600933034</v>
      </c>
      <c r="N284">
        <f ca="1">[1]!genUniform($N$9,$N$10)</f>
        <v>0.76057724371286817</v>
      </c>
      <c r="O284">
        <f t="shared" ca="1" si="49"/>
        <v>3.6059916633530453</v>
      </c>
      <c r="P284" s="47">
        <f t="shared" ca="1" si="50"/>
        <v>5.2260228972915261E-3</v>
      </c>
      <c r="Q284">
        <f t="shared" ca="1" si="51"/>
        <v>0.1083178055702405</v>
      </c>
      <c r="R284">
        <f ca="1">[1]!genUniform($R$9,$R$10)</f>
        <v>0.98913800159723575</v>
      </c>
      <c r="S284">
        <f t="shared" ca="1" si="52"/>
        <v>6.2864845115315537</v>
      </c>
      <c r="T284" s="47">
        <f t="shared" ca="1" si="53"/>
        <v>9.1107565041300322E-3</v>
      </c>
      <c r="U284">
        <f t="shared" ca="1" si="54"/>
        <v>0.1888352138915457</v>
      </c>
    </row>
    <row r="285" spans="1:21" x14ac:dyDescent="0.3">
      <c r="A285">
        <v>275</v>
      </c>
      <c r="C285">
        <f ca="1">[1]!GenLognormal($C$9,$C$10)</f>
        <v>22.207339922749679</v>
      </c>
      <c r="D285">
        <f ca="1">[1]!GenLognormal($D$9,$D$10)</f>
        <v>90.387033844488727</v>
      </c>
      <c r="E285">
        <f ca="1">[1]!genNormal($F$9,$F$10)</f>
        <v>63.259217711685565</v>
      </c>
      <c r="F285">
        <f t="shared" ca="1" si="45"/>
        <v>63.259217711685565</v>
      </c>
      <c r="G285">
        <f ca="1">[1]!GenLognormal($G$9,$G$10)</f>
        <v>37.685092669130874</v>
      </c>
      <c r="H285">
        <f ca="1">[1]!genBinomial(1,1)</f>
        <v>1</v>
      </c>
      <c r="I285" s="13">
        <f t="shared" ca="1" si="55"/>
        <v>2.4637580907258272</v>
      </c>
      <c r="J285">
        <f ca="1">[1]!genUniform($J$9,$J$10)</f>
        <v>0.87505699997634534</v>
      </c>
      <c r="K285">
        <f t="shared" ca="1" si="46"/>
        <v>4.4185972908826177</v>
      </c>
      <c r="L285" s="47">
        <f t="shared" ca="1" si="47"/>
        <v>7.5599686285217158E-3</v>
      </c>
      <c r="M285">
        <f t="shared" ca="1" si="48"/>
        <v>0.12044155408176456</v>
      </c>
      <c r="N285">
        <f ca="1">[1]!genUniform($N$9,$N$10)</f>
        <v>0.74457007227916705</v>
      </c>
      <c r="O285">
        <f t="shared" ca="1" si="49"/>
        <v>3.5443321612655252</v>
      </c>
      <c r="P285" s="47">
        <f t="shared" ca="1" si="50"/>
        <v>6.0641507212067331E-3</v>
      </c>
      <c r="Q285">
        <f t="shared" ca="1" si="51"/>
        <v>9.6610948131806013E-2</v>
      </c>
      <c r="R285">
        <f ca="1">[1]!genUniform($R$9,$R$10)</f>
        <v>0.88141150686729486</v>
      </c>
      <c r="S285">
        <f t="shared" ca="1" si="52"/>
        <v>4.3036511437298692</v>
      </c>
      <c r="T285" s="47">
        <f t="shared" ca="1" si="53"/>
        <v>7.3633023090457815E-3</v>
      </c>
      <c r="U285">
        <f t="shared" ca="1" si="54"/>
        <v>0.11730836685346593</v>
      </c>
    </row>
    <row r="286" spans="1:21" x14ac:dyDescent="0.3">
      <c r="A286">
        <v>276</v>
      </c>
      <c r="C286">
        <f ca="1">[1]!GenLognormal($C$9,$C$10)</f>
        <v>25.822197621319898</v>
      </c>
      <c r="D286">
        <f ca="1">[1]!GenLognormal($D$9,$D$10)</f>
        <v>63.566426952210875</v>
      </c>
      <c r="E286">
        <f ca="1">[1]!genNormal($F$9,$F$10)</f>
        <v>63.962426934281943</v>
      </c>
      <c r="F286">
        <f t="shared" ca="1" si="45"/>
        <v>63.962426934281943</v>
      </c>
      <c r="G286">
        <f ca="1">[1]!GenLognormal($G$9,$G$10)</f>
        <v>22.128832939989284</v>
      </c>
      <c r="H286">
        <f ca="1">[1]!genBinomial(1,1)</f>
        <v>1</v>
      </c>
      <c r="I286" s="13">
        <f t="shared" ca="1" si="55"/>
        <v>2.0075911769416801</v>
      </c>
      <c r="J286">
        <f ca="1">[1]!genUniform($J$9,$J$10)</f>
        <v>0.82297851881488604</v>
      </c>
      <c r="K286">
        <f t="shared" ca="1" si="46"/>
        <v>4.0585467426841388</v>
      </c>
      <c r="L286" s="47">
        <f t="shared" ca="1" si="47"/>
        <v>5.6582657165403271E-3</v>
      </c>
      <c r="M286">
        <f t="shared" ca="1" si="48"/>
        <v>0.12817933966846445</v>
      </c>
      <c r="N286">
        <f ca="1">[1]!genUniform($N$9,$N$10)</f>
        <v>0.79057745474412278</v>
      </c>
      <c r="O286">
        <f t="shared" ca="1" si="49"/>
        <v>3.7312049962246547</v>
      </c>
      <c r="P286" s="47">
        <f t="shared" ca="1" si="50"/>
        <v>5.2018987706814795E-3</v>
      </c>
      <c r="Q286">
        <f t="shared" ca="1" si="51"/>
        <v>0.1178410457994257</v>
      </c>
      <c r="R286">
        <f ca="1">[1]!genUniform($R$9,$R$10)</f>
        <v>0.84426116580952171</v>
      </c>
      <c r="S286">
        <f t="shared" ca="1" si="52"/>
        <v>4.0617238959695428</v>
      </c>
      <c r="T286" s="47">
        <f t="shared" ca="1" si="53"/>
        <v>5.6626951782789165E-3</v>
      </c>
      <c r="U286">
        <f t="shared" ca="1" si="54"/>
        <v>0.12827968233690426</v>
      </c>
    </row>
    <row r="287" spans="1:21" x14ac:dyDescent="0.3">
      <c r="A287">
        <v>277</v>
      </c>
      <c r="C287">
        <f ca="1">[1]!GenLognormal($C$9,$C$10)</f>
        <v>35.734249851699943</v>
      </c>
      <c r="D287">
        <f ca="1">[1]!GenLognormal($D$9,$D$10)</f>
        <v>68.201574353962954</v>
      </c>
      <c r="E287">
        <f ca="1">[1]!genNormal($F$9,$F$10)</f>
        <v>51.955933027036849</v>
      </c>
      <c r="F287">
        <f t="shared" ca="1" si="45"/>
        <v>51.955933027036849</v>
      </c>
      <c r="G287">
        <f ca="1">[1]!GenLognormal($G$9,$G$10)</f>
        <v>22.213259745678386</v>
      </c>
      <c r="H287">
        <f ca="1">[1]!genBinomial(1,1)</f>
        <v>1</v>
      </c>
      <c r="I287" s="13">
        <f t="shared" ca="1" si="55"/>
        <v>1.9087907355029576</v>
      </c>
      <c r="J287">
        <f ca="1">[1]!genUniform($J$9,$J$10)</f>
        <v>0.9631432458866227</v>
      </c>
      <c r="K287">
        <f t="shared" ca="1" si="46"/>
        <v>5.6292929888742274</v>
      </c>
      <c r="L287" s="47">
        <f t="shared" ca="1" si="47"/>
        <v>7.4619043781908876E-3</v>
      </c>
      <c r="M287">
        <f t="shared" ca="1" si="48"/>
        <v>0.1575497692887278</v>
      </c>
      <c r="N287">
        <f ca="1">[1]!genUniform($N$9,$N$10)</f>
        <v>0.83083496474141427</v>
      </c>
      <c r="O287">
        <f t="shared" ca="1" si="49"/>
        <v>3.9254125889005973</v>
      </c>
      <c r="P287" s="47">
        <f t="shared" ca="1" si="50"/>
        <v>5.2033272102223194E-3</v>
      </c>
      <c r="Q287">
        <f t="shared" ca="1" si="51"/>
        <v>0.10986243724863164</v>
      </c>
      <c r="R287">
        <f ca="1">[1]!genUniform($R$9,$R$10)</f>
        <v>0.74169596191808296</v>
      </c>
      <c r="S287">
        <f t="shared" ca="1" si="52"/>
        <v>3.5888904465260931</v>
      </c>
      <c r="T287" s="47">
        <f t="shared" ca="1" si="53"/>
        <v>4.7572505799056107E-3</v>
      </c>
      <c r="U287">
        <f t="shared" ca="1" si="54"/>
        <v>0.10044402786819281</v>
      </c>
    </row>
    <row r="288" spans="1:21" x14ac:dyDescent="0.3">
      <c r="A288">
        <v>278</v>
      </c>
      <c r="C288">
        <f ca="1">[1]!GenLognormal($C$9,$C$10)</f>
        <v>25.42657578341683</v>
      </c>
      <c r="D288">
        <f ca="1">[1]!GenLognormal($D$9,$D$10)</f>
        <v>56.362784600378816</v>
      </c>
      <c r="E288">
        <f ca="1">[1]!genNormal($F$9,$F$10)</f>
        <v>43.222010994576628</v>
      </c>
      <c r="F288">
        <f t="shared" ca="1" si="45"/>
        <v>43.222010994576628</v>
      </c>
      <c r="G288">
        <f ca="1">[1]!GenLognormal($G$9,$G$10)</f>
        <v>26.146761584564789</v>
      </c>
      <c r="H288">
        <f ca="1">[1]!genBinomial(1,1)</f>
        <v>1</v>
      </c>
      <c r="I288" s="13">
        <f t="shared" ca="1" si="55"/>
        <v>1.3921658699540547</v>
      </c>
      <c r="J288">
        <f ca="1">[1]!genUniform($J$9,$J$10)</f>
        <v>0.8627929939603538</v>
      </c>
      <c r="K288">
        <f t="shared" ca="1" si="46"/>
        <v>4.3228883090275421</v>
      </c>
      <c r="L288" s="47">
        <f t="shared" ca="1" si="47"/>
        <v>4.1792899746191251E-3</v>
      </c>
      <c r="M288">
        <f t="shared" ca="1" si="48"/>
        <v>0.10677573164848729</v>
      </c>
      <c r="N288">
        <f ca="1">[1]!genUniform($N$9,$N$10)</f>
        <v>0.90563686918444808</v>
      </c>
      <c r="O288">
        <f t="shared" ca="1" si="49"/>
        <v>4.4325256914519038</v>
      </c>
      <c r="P288" s="47">
        <f t="shared" ca="1" si="50"/>
        <v>4.2852854064818315E-3</v>
      </c>
      <c r="Q288">
        <f t="shared" ca="1" si="51"/>
        <v>0.10948378489611324</v>
      </c>
      <c r="R288">
        <f ca="1">[1]!genUniform($R$9,$R$10)</f>
        <v>0.984288756430165</v>
      </c>
      <c r="S288">
        <f t="shared" ca="1" si="52"/>
        <v>5.9867961395009912</v>
      </c>
      <c r="T288" s="47">
        <f t="shared" ca="1" si="53"/>
        <v>5.7879258720735923E-3</v>
      </c>
      <c r="U288">
        <f t="shared" ca="1" si="54"/>
        <v>0.14787440533464977</v>
      </c>
    </row>
    <row r="289" spans="1:21" x14ac:dyDescent="0.3">
      <c r="A289">
        <v>279</v>
      </c>
      <c r="C289">
        <f ca="1">[1]!GenLognormal($C$9,$C$10)</f>
        <v>29.147971480812487</v>
      </c>
      <c r="D289">
        <f ca="1">[1]!GenLognormal($D$9,$D$10)</f>
        <v>66.574786224850243</v>
      </c>
      <c r="E289">
        <f ca="1">[1]!genNormal($F$9,$F$10)</f>
        <v>51.196714376386026</v>
      </c>
      <c r="F289">
        <f t="shared" ca="1" si="45"/>
        <v>51.196714376386026</v>
      </c>
      <c r="G289">
        <f ca="1">[1]!GenLognormal($G$9,$G$10)</f>
        <v>29.830728723835758</v>
      </c>
      <c r="H289">
        <f ca="1">[1]!genBinomial(1,1)</f>
        <v>1</v>
      </c>
      <c r="I289" s="13">
        <f t="shared" ca="1" si="55"/>
        <v>1.7157965673056081</v>
      </c>
      <c r="J289">
        <f ca="1">[1]!genUniform($J$9,$J$10)</f>
        <v>0.9847279747088461</v>
      </c>
      <c r="K289">
        <f t="shared" ca="1" si="46"/>
        <v>6.4896732092205243</v>
      </c>
      <c r="L289" s="47">
        <f t="shared" ca="1" si="47"/>
        <v>7.7326104273026004E-3</v>
      </c>
      <c r="M289">
        <f t="shared" ca="1" si="48"/>
        <v>0.16725489703727237</v>
      </c>
      <c r="N289">
        <f ca="1">[1]!genUniform($N$9,$N$10)</f>
        <v>0.7797721060520626</v>
      </c>
      <c r="O289">
        <f t="shared" ca="1" si="49"/>
        <v>3.6844971491913023</v>
      </c>
      <c r="P289" s="47">
        <f t="shared" ca="1" si="50"/>
        <v>4.3901719172428719E-3</v>
      </c>
      <c r="Q289">
        <f t="shared" ca="1" si="51"/>
        <v>9.4958585964936851E-2</v>
      </c>
      <c r="R289">
        <f ca="1">[1]!genUniform($R$9,$R$10)</f>
        <v>0.69513566236696778</v>
      </c>
      <c r="S289">
        <f t="shared" ca="1" si="52"/>
        <v>3.4240393938269098</v>
      </c>
      <c r="T289" s="47">
        <f t="shared" ca="1" si="53"/>
        <v>4.0798298876717964E-3</v>
      </c>
      <c r="U289">
        <f t="shared" ca="1" si="54"/>
        <v>8.8245946722311119E-2</v>
      </c>
    </row>
    <row r="290" spans="1:21" x14ac:dyDescent="0.3">
      <c r="A290">
        <v>280</v>
      </c>
      <c r="C290">
        <f ca="1">[1]!GenLognormal($C$9,$C$10)</f>
        <v>28.521087010479299</v>
      </c>
      <c r="D290">
        <f ca="1">[1]!GenLognormal($D$9,$D$10)</f>
        <v>63.201631899039924</v>
      </c>
      <c r="E290">
        <f ca="1">[1]!genNormal($F$9,$F$10)</f>
        <v>54.325675395596747</v>
      </c>
      <c r="F290">
        <f t="shared" ca="1" si="45"/>
        <v>54.325675395596747</v>
      </c>
      <c r="G290">
        <f ca="1">[1]!GenLognormal($G$9,$G$10)</f>
        <v>29.682004469661241</v>
      </c>
      <c r="H290">
        <f ca="1">[1]!genBinomial(1,1)</f>
        <v>1</v>
      </c>
      <c r="I290" s="13">
        <f t="shared" ca="1" si="55"/>
        <v>1.6862330516517867</v>
      </c>
      <c r="J290">
        <f ca="1">[1]!genUniform($J$9,$J$10)</f>
        <v>0.8110059026702986</v>
      </c>
      <c r="K290">
        <f t="shared" ca="1" si="46"/>
        <v>3.9895360452514104</v>
      </c>
      <c r="L290" s="47">
        <f t="shared" ca="1" si="47"/>
        <v>4.6717274585132539E-3</v>
      </c>
      <c r="M290">
        <f t="shared" ca="1" si="48"/>
        <v>0.10644167465494317</v>
      </c>
      <c r="N290">
        <f ca="1">[1]!genUniform($N$9,$N$10)</f>
        <v>0.94036384956545305</v>
      </c>
      <c r="O290">
        <f t="shared" ca="1" si="49"/>
        <v>4.8155932041588869</v>
      </c>
      <c r="P290" s="47">
        <f t="shared" ca="1" si="50"/>
        <v>5.6390364056683653E-3</v>
      </c>
      <c r="Q290">
        <f t="shared" ca="1" si="51"/>
        <v>0.12848105626661513</v>
      </c>
      <c r="R290">
        <f ca="1">[1]!genUniform($R$9,$R$10)</f>
        <v>0.81192662193917176</v>
      </c>
      <c r="S290">
        <f t="shared" ca="1" si="52"/>
        <v>3.8897114037609537</v>
      </c>
      <c r="T290" s="47">
        <f t="shared" ca="1" si="53"/>
        <v>4.5548332850059636E-3</v>
      </c>
      <c r="U290">
        <f t="shared" ca="1" si="54"/>
        <v>0.1037783318773486</v>
      </c>
    </row>
    <row r="291" spans="1:21" x14ac:dyDescent="0.3">
      <c r="A291">
        <v>281</v>
      </c>
      <c r="C291">
        <f ca="1">[1]!GenLognormal($C$9,$C$10)</f>
        <v>27.240373993544093</v>
      </c>
      <c r="D291">
        <f ca="1">[1]!GenLognormal($D$9,$D$10)</f>
        <v>59.762376014830799</v>
      </c>
      <c r="E291">
        <f ca="1">[1]!genNormal($F$9,$F$10)</f>
        <v>54.056081341847737</v>
      </c>
      <c r="F291">
        <f t="shared" ca="1" si="45"/>
        <v>54.056081341847737</v>
      </c>
      <c r="G291">
        <f ca="1">[1]!GenLognormal($G$9,$G$10)</f>
        <v>20.725102871396579</v>
      </c>
      <c r="H291">
        <f ca="1">[1]!genBinomial(1,1)</f>
        <v>1</v>
      </c>
      <c r="I291" s="13">
        <f t="shared" ca="1" si="55"/>
        <v>1.7309971197283596</v>
      </c>
      <c r="J291">
        <f ca="1">[1]!genUniform($J$9,$J$10)</f>
        <v>0.82274272302711893</v>
      </c>
      <c r="K291">
        <f t="shared" ca="1" si="46"/>
        <v>4.0571481320053016</v>
      </c>
      <c r="L291" s="47">
        <f t="shared" ca="1" si="47"/>
        <v>4.8770220352864387E-3</v>
      </c>
      <c r="M291">
        <f t="shared" ca="1" si="48"/>
        <v>0.11751393099012071</v>
      </c>
      <c r="N291">
        <f ca="1">[1]!genUniform($N$9,$N$10)</f>
        <v>0.81194131815591197</v>
      </c>
      <c r="O291">
        <f t="shared" ca="1" si="49"/>
        <v>3.8298461246712061</v>
      </c>
      <c r="P291" s="47">
        <f t="shared" ca="1" si="50"/>
        <v>4.6037865352838037E-3</v>
      </c>
      <c r="Q291">
        <f t="shared" ca="1" si="51"/>
        <v>0.11093020480249134</v>
      </c>
      <c r="R291">
        <f ca="1">[1]!genUniform($R$9,$R$10)</f>
        <v>0.82383010757950081</v>
      </c>
      <c r="S291">
        <f t="shared" ca="1" si="52"/>
        <v>3.9498162936034724</v>
      </c>
      <c r="T291" s="47">
        <f t="shared" ca="1" si="53"/>
        <v>4.7480004358914961E-3</v>
      </c>
      <c r="U291">
        <f t="shared" ca="1" si="54"/>
        <v>0.11440510039271255</v>
      </c>
    </row>
    <row r="292" spans="1:21" x14ac:dyDescent="0.3">
      <c r="A292">
        <v>282</v>
      </c>
      <c r="C292">
        <f ca="1">[1]!GenLognormal($C$9,$C$10)</f>
        <v>21.240302273459672</v>
      </c>
      <c r="D292">
        <f ca="1">[1]!GenLognormal($D$9,$D$10)</f>
        <v>73.96946138238161</v>
      </c>
      <c r="E292">
        <f ca="1">[1]!genNormal($F$9,$F$10)</f>
        <v>62.199308740466456</v>
      </c>
      <c r="F292">
        <f t="shared" ca="1" si="45"/>
        <v>62.199308740466456</v>
      </c>
      <c r="G292">
        <f ca="1">[1]!GenLognormal($G$9,$G$10)</f>
        <v>27.669201395497272</v>
      </c>
      <c r="H292">
        <f ca="1">[1]!genBinomial(1,1)</f>
        <v>1</v>
      </c>
      <c r="I292" s="13">
        <f t="shared" ca="1" si="55"/>
        <v>2.1867523664287813</v>
      </c>
      <c r="J292">
        <f ca="1">[1]!genUniform($J$9,$J$10)</f>
        <v>0.87093245413531639</v>
      </c>
      <c r="K292">
        <f t="shared" ca="1" si="46"/>
        <v>4.3854748140550015</v>
      </c>
      <c r="L292" s="47">
        <f t="shared" ca="1" si="47"/>
        <v>6.6596857135754134E-3</v>
      </c>
      <c r="M292">
        <f t="shared" ca="1" si="48"/>
        <v>0.12964738756138589</v>
      </c>
      <c r="N292">
        <f ca="1">[1]!genUniform($N$9,$N$10)</f>
        <v>0.88253733025628001</v>
      </c>
      <c r="O292">
        <f t="shared" ca="1" si="49"/>
        <v>4.2455587754232864</v>
      </c>
      <c r="P292" s="47">
        <f t="shared" ca="1" si="50"/>
        <v>6.4472122909509386E-3</v>
      </c>
      <c r="Q292">
        <f t="shared" ca="1" si="51"/>
        <v>0.12551106261239661</v>
      </c>
      <c r="R292">
        <f ca="1">[1]!genUniform($R$9,$R$10)</f>
        <v>0.83894959959071869</v>
      </c>
      <c r="S292">
        <f t="shared" ca="1" si="52"/>
        <v>4.0314491507142822</v>
      </c>
      <c r="T292" s="47">
        <f t="shared" ca="1" si="53"/>
        <v>6.1220701183762206E-3</v>
      </c>
      <c r="U292">
        <f t="shared" ca="1" si="54"/>
        <v>0.11918135951928863</v>
      </c>
    </row>
    <row r="293" spans="1:21" x14ac:dyDescent="0.3">
      <c r="A293">
        <v>283</v>
      </c>
      <c r="C293">
        <f ca="1">[1]!GenLognormal($C$9,$C$10)</f>
        <v>32.75519637457262</v>
      </c>
      <c r="D293">
        <f ca="1">[1]!GenLognormal($D$9,$D$10)</f>
        <v>87.599160050392598</v>
      </c>
      <c r="E293">
        <f ca="1">[1]!genNormal($F$9,$F$10)</f>
        <v>64.901991471761662</v>
      </c>
      <c r="F293">
        <f t="shared" ca="1" si="45"/>
        <v>64.901991471761662</v>
      </c>
      <c r="G293">
        <f ca="1">[1]!GenLognormal($G$9,$G$10)</f>
        <v>29.460461533070674</v>
      </c>
      <c r="H293">
        <f ca="1">[1]!genBinomial(1,1)</f>
        <v>1</v>
      </c>
      <c r="I293" s="13">
        <f t="shared" ca="1" si="55"/>
        <v>2.6238715088189024</v>
      </c>
      <c r="J293">
        <f ca="1">[1]!genUniform($J$9,$J$10)</f>
        <v>0.96883947060503306</v>
      </c>
      <c r="K293">
        <f t="shared" ca="1" si="46"/>
        <v>5.7932653127524043</v>
      </c>
      <c r="L293" s="47">
        <f t="shared" ca="1" si="47"/>
        <v>1.0556099859138792E-2</v>
      </c>
      <c r="M293">
        <f t="shared" ca="1" si="48"/>
        <v>0.17352659304513199</v>
      </c>
      <c r="N293">
        <f ca="1">[1]!genUniform($N$9,$N$10)</f>
        <v>0.80065413708135691</v>
      </c>
      <c r="O293">
        <f t="shared" ca="1" si="49"/>
        <v>3.7766155084734621</v>
      </c>
      <c r="P293" s="47">
        <f t="shared" ca="1" si="50"/>
        <v>6.8814957169771734E-3</v>
      </c>
      <c r="Q293">
        <f t="shared" ca="1" si="51"/>
        <v>0.11312156220158549</v>
      </c>
      <c r="R293">
        <f ca="1">[1]!genUniform($R$9,$R$10)</f>
        <v>0.84565565419870081</v>
      </c>
      <c r="S293">
        <f t="shared" ca="1" si="52"/>
        <v>4.0698226940062341</v>
      </c>
      <c r="T293" s="47">
        <f t="shared" ca="1" si="53"/>
        <v>7.4157582032969077E-3</v>
      </c>
      <c r="U293">
        <f t="shared" ca="1" si="54"/>
        <v>0.12190404344749978</v>
      </c>
    </row>
    <row r="294" spans="1:21" x14ac:dyDescent="0.3">
      <c r="A294">
        <v>284</v>
      </c>
      <c r="C294">
        <f ca="1">[1]!GenLognormal($C$9,$C$10)</f>
        <v>24.839975449481642</v>
      </c>
      <c r="D294">
        <f ca="1">[1]!GenLognormal($D$9,$D$10)</f>
        <v>64.452593798975428</v>
      </c>
      <c r="E294">
        <f ca="1">[1]!genNormal($F$9,$F$10)</f>
        <v>44.493854580356754</v>
      </c>
      <c r="F294">
        <f t="shared" ca="1" si="45"/>
        <v>44.493854580356754</v>
      </c>
      <c r="G294">
        <f ca="1">[1]!GenLognormal($G$9,$G$10)</f>
        <v>22.772576461426965</v>
      </c>
      <c r="H294">
        <f ca="1">[1]!genBinomial(1,1)</f>
        <v>1</v>
      </c>
      <c r="I294" s="13">
        <f t="shared" ca="1" si="55"/>
        <v>1.6692521683815857</v>
      </c>
      <c r="J294">
        <f ca="1">[1]!genUniform($J$9,$J$10)</f>
        <v>0.92925208436011253</v>
      </c>
      <c r="K294">
        <f t="shared" ca="1" si="46"/>
        <v>4.9887368253132589</v>
      </c>
      <c r="L294" s="47">
        <f t="shared" ca="1" si="47"/>
        <v>5.7829581688466853E-3</v>
      </c>
      <c r="M294">
        <f t="shared" ca="1" si="48"/>
        <v>0.12920286480808171</v>
      </c>
      <c r="N294">
        <f ca="1">[1]!genUniform($N$9,$N$10)</f>
        <v>0.74344709954538013</v>
      </c>
      <c r="O294">
        <f t="shared" ca="1" si="49"/>
        <v>3.5401234282831719</v>
      </c>
      <c r="P294" s="47">
        <f t="shared" ca="1" si="50"/>
        <v>4.1037213256945402E-3</v>
      </c>
      <c r="Q294">
        <f t="shared" ca="1" si="51"/>
        <v>9.1685351367411932E-2</v>
      </c>
      <c r="R294">
        <f ca="1">[1]!genUniform($R$9,$R$10)</f>
        <v>0.93812187089627563</v>
      </c>
      <c r="S294">
        <f t="shared" ca="1" si="52"/>
        <v>4.8600215152011952</v>
      </c>
      <c r="T294" s="47">
        <f t="shared" ca="1" si="53"/>
        <v>5.6337510087713588E-3</v>
      </c>
      <c r="U294">
        <f t="shared" ca="1" si="54"/>
        <v>0.12586927809195042</v>
      </c>
    </row>
    <row r="295" spans="1:21" x14ac:dyDescent="0.3">
      <c r="A295">
        <v>285</v>
      </c>
      <c r="C295">
        <f ca="1">[1]!GenLognormal($C$9,$C$10)</f>
        <v>27.593391665132497</v>
      </c>
      <c r="D295">
        <f ca="1">[1]!GenLognormal($D$9,$D$10)</f>
        <v>70.776900442021656</v>
      </c>
      <c r="E295">
        <f ca="1">[1]!genNormal($F$9,$F$10)</f>
        <v>58.413769230954877</v>
      </c>
      <c r="F295">
        <f t="shared" ca="1" si="45"/>
        <v>58.413769230954877</v>
      </c>
      <c r="G295">
        <f ca="1">[1]!GenLognormal($G$9,$G$10)</f>
        <v>21.989254853660604</v>
      </c>
      <c r="H295">
        <f ca="1">[1]!genBinomial(1,1)</f>
        <v>1</v>
      </c>
      <c r="I295" s="13">
        <f t="shared" ca="1" si="55"/>
        <v>2.1161805835821701</v>
      </c>
      <c r="J295">
        <f ca="1">[1]!genUniform($J$9,$J$10)</f>
        <v>0.72699034182840427</v>
      </c>
      <c r="K295">
        <f t="shared" ca="1" si="46"/>
        <v>3.5900453597999418</v>
      </c>
      <c r="L295" s="47">
        <f t="shared" ca="1" si="47"/>
        <v>5.2758224198527102E-3</v>
      </c>
      <c r="M295">
        <f t="shared" ca="1" si="48"/>
        <v>0.10733988401782713</v>
      </c>
      <c r="N295">
        <f ca="1">[1]!genUniform($N$9,$N$10)</f>
        <v>0.94536488449344847</v>
      </c>
      <c r="O295">
        <f t="shared" ca="1" si="49"/>
        <v>4.8876823933802154</v>
      </c>
      <c r="P295" s="47">
        <f t="shared" ca="1" si="50"/>
        <v>7.1827906802691957E-3</v>
      </c>
      <c r="Q295">
        <f t="shared" ca="1" si="51"/>
        <v>0.14613833772023543</v>
      </c>
      <c r="R295">
        <f ca="1">[1]!genUniform($R$9,$R$10)</f>
        <v>0.8504498661410802</v>
      </c>
      <c r="S295">
        <f t="shared" ca="1" si="52"/>
        <v>4.0981681675682058</v>
      </c>
      <c r="T295" s="47">
        <f t="shared" ca="1" si="53"/>
        <v>6.0225443780988598E-3</v>
      </c>
      <c r="U295">
        <f t="shared" ca="1" si="54"/>
        <v>0.12253240605763152</v>
      </c>
    </row>
    <row r="296" spans="1:21" x14ac:dyDescent="0.3">
      <c r="A296">
        <v>286</v>
      </c>
      <c r="C296">
        <f ca="1">[1]!GenLognormal($C$9,$C$10)</f>
        <v>17.874945583327165</v>
      </c>
      <c r="D296">
        <f ca="1">[1]!GenLognormal($D$9,$D$10)</f>
        <v>58.181938455754398</v>
      </c>
      <c r="E296">
        <f ca="1">[1]!genNormal($F$9,$F$10)</f>
        <v>55.401685013403934</v>
      </c>
      <c r="F296">
        <f t="shared" ca="1" si="45"/>
        <v>55.401685013403934</v>
      </c>
      <c r="G296">
        <f ca="1">[1]!GenLognormal($G$9,$G$10)</f>
        <v>30.877777082134212</v>
      </c>
      <c r="H296">
        <f ca="1">[1]!genBinomial(1,1)</f>
        <v>1</v>
      </c>
      <c r="I296" s="13">
        <f t="shared" ca="1" si="55"/>
        <v>1.5518535300204317</v>
      </c>
      <c r="J296">
        <f ca="1">[1]!genUniform($J$9,$J$10)</f>
        <v>0.83971718980333643</v>
      </c>
      <c r="K296">
        <f t="shared" ca="1" si="46"/>
        <v>4.1623638812698385</v>
      </c>
      <c r="L296" s="47">
        <f t="shared" ca="1" si="47"/>
        <v>4.4856799183181553E-3</v>
      </c>
      <c r="M296">
        <f t="shared" ca="1" si="48"/>
        <v>0.11102034847619087</v>
      </c>
      <c r="N296">
        <f ca="1">[1]!genUniform($N$9,$N$10)</f>
        <v>0.84733071410117611</v>
      </c>
      <c r="O296">
        <f t="shared" ca="1" si="49"/>
        <v>4.0167738918278753</v>
      </c>
      <c r="P296" s="47">
        <f t="shared" ca="1" si="50"/>
        <v>4.3287810717548584E-3</v>
      </c>
      <c r="Q296">
        <f t="shared" ca="1" si="51"/>
        <v>0.10713711005121189</v>
      </c>
      <c r="R296">
        <f ca="1">[1]!genUniform($R$9,$R$10)</f>
        <v>0.97983375497330605</v>
      </c>
      <c r="S296">
        <f t="shared" ca="1" si="52"/>
        <v>5.7837466668052606</v>
      </c>
      <c r="T296" s="47">
        <f t="shared" ca="1" si="53"/>
        <v>6.2330053344622572E-3</v>
      </c>
      <c r="U296">
        <f t="shared" ca="1" si="54"/>
        <v>0.15426656312682446</v>
      </c>
    </row>
    <row r="297" spans="1:21" x14ac:dyDescent="0.3">
      <c r="A297">
        <v>287</v>
      </c>
      <c r="C297">
        <f ca="1">[1]!GenLognormal($C$9,$C$10)</f>
        <v>25.100526907788357</v>
      </c>
      <c r="D297">
        <f ca="1">[1]!GenLognormal($D$9,$D$10)</f>
        <v>72.789388556173222</v>
      </c>
      <c r="E297">
        <f ca="1">[1]!genNormal($F$9,$F$10)</f>
        <v>49.620665668750831</v>
      </c>
      <c r="F297">
        <f t="shared" ca="1" si="45"/>
        <v>49.620665668750831</v>
      </c>
      <c r="G297">
        <f ca="1">[1]!GenLognormal($G$9,$G$10)</f>
        <v>30.263231540143256</v>
      </c>
      <c r="H297">
        <f ca="1">[1]!genBinomial(1,1)</f>
        <v>1</v>
      </c>
      <c r="I297" s="13">
        <f t="shared" ca="1" si="55"/>
        <v>1.8368583721607536</v>
      </c>
      <c r="J297">
        <f ca="1">[1]!genUniform($J$9,$J$10)</f>
        <v>0.88505936862252799</v>
      </c>
      <c r="K297">
        <f t="shared" ca="1" si="46"/>
        <v>4.5033527632701285</v>
      </c>
      <c r="L297" s="47">
        <f t="shared" ca="1" si="47"/>
        <v>5.7444591847263891E-3</v>
      </c>
      <c r="M297">
        <f t="shared" ca="1" si="48"/>
        <v>0.1136432300104059</v>
      </c>
      <c r="N297">
        <f ca="1">[1]!genUniform($N$9,$N$10)</f>
        <v>0.87027963356671989</v>
      </c>
      <c r="O297">
        <f t="shared" ca="1" si="49"/>
        <v>4.1596425829086856</v>
      </c>
      <c r="P297" s="47">
        <f t="shared" ca="1" si="50"/>
        <v>5.3060238219529172E-3</v>
      </c>
      <c r="Q297">
        <f t="shared" ca="1" si="51"/>
        <v>0.10496961789582447</v>
      </c>
      <c r="R297">
        <f ca="1">[1]!genUniform($R$9,$R$10)</f>
        <v>0.78034195089741565</v>
      </c>
      <c r="S297">
        <f t="shared" ca="1" si="52"/>
        <v>3.7446128654008843</v>
      </c>
      <c r="T297" s="47">
        <f t="shared" ca="1" si="53"/>
        <v>4.7766135363281146E-3</v>
      </c>
      <c r="U297">
        <f t="shared" ca="1" si="54"/>
        <v>9.4496239475955021E-2</v>
      </c>
    </row>
    <row r="298" spans="1:21" x14ac:dyDescent="0.3">
      <c r="A298">
        <v>288</v>
      </c>
      <c r="C298">
        <f ca="1">[1]!GenLognormal($C$9,$C$10)</f>
        <v>26.873076339347961</v>
      </c>
      <c r="D298">
        <f ca="1">[1]!GenLognormal($D$9,$D$10)</f>
        <v>86.566786595763674</v>
      </c>
      <c r="E298">
        <f ca="1">[1]!genNormal($F$9,$F$10)</f>
        <v>48.693543571616381</v>
      </c>
      <c r="F298">
        <f t="shared" ca="1" si="45"/>
        <v>48.693543571616381</v>
      </c>
      <c r="G298">
        <f ca="1">[1]!GenLognormal($G$9,$G$10)</f>
        <v>29.269178689815021</v>
      </c>
      <c r="H298">
        <f ca="1">[1]!genBinomial(1,1)</f>
        <v>1</v>
      </c>
      <c r="I298" s="13">
        <f t="shared" ca="1" si="55"/>
        <v>2.1860493847916986</v>
      </c>
      <c r="J298">
        <f ca="1">[1]!genUniform($J$9,$J$10)</f>
        <v>0.952504090867895</v>
      </c>
      <c r="K298">
        <f t="shared" ca="1" si="46"/>
        <v>5.3810979291494991</v>
      </c>
      <c r="L298" s="47">
        <f t="shared" ca="1" si="47"/>
        <v>8.1689901510563524E-3</v>
      </c>
      <c r="M298">
        <f t="shared" ca="1" si="48"/>
        <v>0.13588751852892286</v>
      </c>
      <c r="N298">
        <f ca="1">[1]!genUniform($N$9,$N$10)</f>
        <v>0.71610326100568922</v>
      </c>
      <c r="O298">
        <f t="shared" ca="1" si="49"/>
        <v>3.4418376518734792</v>
      </c>
      <c r="P298" s="47">
        <f t="shared" ca="1" si="50"/>
        <v>5.2250188065492524E-3</v>
      </c>
      <c r="Q298">
        <f t="shared" ca="1" si="51"/>
        <v>8.6915864355292208E-2</v>
      </c>
      <c r="R298">
        <f ca="1">[1]!genUniform($R$9,$R$10)</f>
        <v>0.95651895079827609</v>
      </c>
      <c r="S298">
        <f t="shared" ca="1" si="52"/>
        <v>5.1538859623855569</v>
      </c>
      <c r="T298" s="47">
        <f t="shared" ca="1" si="53"/>
        <v>7.8240619703885544E-3</v>
      </c>
      <c r="U298">
        <f t="shared" ca="1" si="54"/>
        <v>0.13014979162817711</v>
      </c>
    </row>
    <row r="299" spans="1:21" x14ac:dyDescent="0.3">
      <c r="A299">
        <v>289</v>
      </c>
      <c r="C299">
        <f ca="1">[1]!GenLognormal($C$9,$C$10)</f>
        <v>22.00444006236625</v>
      </c>
      <c r="D299">
        <f ca="1">[1]!GenLognormal($D$9,$D$10)</f>
        <v>62.558269421199924</v>
      </c>
      <c r="E299">
        <f ca="1">[1]!genNormal($F$9,$F$10)</f>
        <v>44.76446969791067</v>
      </c>
      <c r="F299">
        <f t="shared" ca="1" si="45"/>
        <v>44.76446969791067</v>
      </c>
      <c r="G299">
        <f ca="1">[1]!GenLognormal($G$9,$G$10)</f>
        <v>27.755536594350456</v>
      </c>
      <c r="H299">
        <f ca="1">[1]!genBinomial(1,1)</f>
        <v>1</v>
      </c>
      <c r="I299" s="13">
        <f t="shared" ca="1" si="55"/>
        <v>1.5421996713633295</v>
      </c>
      <c r="J299">
        <f ca="1">[1]!genUniform($J$9,$J$10)</f>
        <v>0.95100452164830651</v>
      </c>
      <c r="K299">
        <f t="shared" ca="1" si="46"/>
        <v>5.3506148704459333</v>
      </c>
      <c r="L299" s="47">
        <f t="shared" ca="1" si="47"/>
        <v>5.7303586769399031E-3</v>
      </c>
      <c r="M299">
        <f t="shared" ca="1" si="48"/>
        <v>0.13190448794603474</v>
      </c>
      <c r="N299">
        <f ca="1">[1]!genUniform($N$9,$N$10)</f>
        <v>0.94137638335021989</v>
      </c>
      <c r="O299">
        <f t="shared" ca="1" si="49"/>
        <v>4.8297094400803022</v>
      </c>
      <c r="P299" s="47">
        <f t="shared" ca="1" si="50"/>
        <v>5.1724835494945916E-3</v>
      </c>
      <c r="Q299">
        <f t="shared" ca="1" si="51"/>
        <v>0.11906301725073112</v>
      </c>
      <c r="R299">
        <f ca="1">[1]!genUniform($R$9,$R$10)</f>
        <v>0.89516553520822317</v>
      </c>
      <c r="S299">
        <f t="shared" ca="1" si="52"/>
        <v>4.411050610842211</v>
      </c>
      <c r="T299" s="47">
        <f t="shared" ca="1" si="53"/>
        <v>4.7241116683387997E-3</v>
      </c>
      <c r="U299">
        <f t="shared" ca="1" si="54"/>
        <v>0.10874215136300662</v>
      </c>
    </row>
    <row r="300" spans="1:21" x14ac:dyDescent="0.3">
      <c r="A300">
        <v>290</v>
      </c>
      <c r="C300">
        <f ca="1">[1]!GenLognormal($C$9,$C$10)</f>
        <v>27.823200064156129</v>
      </c>
      <c r="D300">
        <f ca="1">[1]!GenLognormal($D$9,$D$10)</f>
        <v>71.155770397601373</v>
      </c>
      <c r="E300">
        <f ca="1">[1]!genNormal($F$9,$F$10)</f>
        <v>64.259156997067734</v>
      </c>
      <c r="F300">
        <f t="shared" ca="1" si="45"/>
        <v>64.259156997067734</v>
      </c>
      <c r="G300">
        <f ca="1">[1]!GenLognormal($G$9,$G$10)</f>
        <v>26.080463123549293</v>
      </c>
      <c r="H300">
        <f ca="1">[1]!genBinomial(1,1)</f>
        <v>1</v>
      </c>
      <c r="I300" s="13">
        <f t="shared" ca="1" si="55"/>
        <v>2.1799538750713223</v>
      </c>
      <c r="J300">
        <f ca="1">[1]!genUniform($J$9,$J$10)</f>
        <v>0.69497941054192214</v>
      </c>
      <c r="K300">
        <f t="shared" ca="1" si="46"/>
        <v>3.4645349059350123</v>
      </c>
      <c r="L300" s="47">
        <f t="shared" ca="1" si="47"/>
        <v>5.2448099260506168E-3</v>
      </c>
      <c r="M300">
        <f t="shared" ca="1" si="48"/>
        <v>0.10614074236440957</v>
      </c>
      <c r="N300">
        <f ca="1">[1]!genUniform($N$9,$N$10)</f>
        <v>0.85306593676595233</v>
      </c>
      <c r="O300">
        <f t="shared" ca="1" si="49"/>
        <v>4.0505846158468977</v>
      </c>
      <c r="P300" s="47">
        <f t="shared" ca="1" si="50"/>
        <v>6.1320052983470331E-3</v>
      </c>
      <c r="Q300">
        <f t="shared" ca="1" si="51"/>
        <v>0.12409517289011582</v>
      </c>
      <c r="R300">
        <f ca="1">[1]!genUniform($R$9,$R$10)</f>
        <v>0.81217985309065344</v>
      </c>
      <c r="S300">
        <f t="shared" ca="1" si="52"/>
        <v>3.8909556204795983</v>
      </c>
      <c r="T300" s="47">
        <f t="shared" ca="1" si="53"/>
        <v>5.8903498490243348E-3</v>
      </c>
      <c r="U300">
        <f t="shared" ca="1" si="54"/>
        <v>0.11920472134865637</v>
      </c>
    </row>
    <row r="301" spans="1:21" x14ac:dyDescent="0.3">
      <c r="A301">
        <v>291</v>
      </c>
      <c r="C301">
        <f ca="1">[1]!GenLognormal($C$9,$C$10)</f>
        <v>30.700629297261504</v>
      </c>
      <c r="D301">
        <f ca="1">[1]!GenLognormal($D$9,$D$10)</f>
        <v>67.176798046945933</v>
      </c>
      <c r="E301">
        <f ca="1">[1]!genNormal($F$9,$F$10)</f>
        <v>61.030772301238294</v>
      </c>
      <c r="F301">
        <f t="shared" ca="1" si="45"/>
        <v>61.030772301238294</v>
      </c>
      <c r="G301">
        <f ca="1">[1]!GenLognormal($G$9,$G$10)</f>
        <v>28.007138836916223</v>
      </c>
      <c r="H301">
        <f ca="1">[1]!genBinomial(1,1)</f>
        <v>1</v>
      </c>
      <c r="I301" s="13">
        <f t="shared" ca="1" si="55"/>
        <v>1.9554951102011291</v>
      </c>
      <c r="J301">
        <f ca="1">[1]!genUniform($J$9,$J$10)</f>
        <v>0.76679491994686722</v>
      </c>
      <c r="K301">
        <f t="shared" ca="1" si="46"/>
        <v>3.7639723084350267</v>
      </c>
      <c r="L301" s="47">
        <f t="shared" ca="1" si="47"/>
        <v>5.111409336164688E-3</v>
      </c>
      <c r="M301">
        <f t="shared" ca="1" si="48"/>
        <v>0.10956803030316178</v>
      </c>
      <c r="N301">
        <f ca="1">[1]!genUniform($N$9,$N$10)</f>
        <v>0.73435738635241743</v>
      </c>
      <c r="O301">
        <f t="shared" ca="1" si="49"/>
        <v>3.5065812144839072</v>
      </c>
      <c r="P301" s="47">
        <f t="shared" ca="1" si="50"/>
        <v>4.7618766794766789E-3</v>
      </c>
      <c r="Q301">
        <f t="shared" ca="1" si="51"/>
        <v>0.10207545786350804</v>
      </c>
      <c r="R301">
        <f ca="1">[1]!genUniform($R$9,$R$10)</f>
        <v>0.90649322576287727</v>
      </c>
      <c r="S301">
        <f t="shared" ca="1" si="52"/>
        <v>4.5097320481538414</v>
      </c>
      <c r="T301" s="47">
        <f t="shared" ca="1" si="53"/>
        <v>6.1241381725570549E-3</v>
      </c>
      <c r="U301">
        <f t="shared" ca="1" si="54"/>
        <v>0.13127685785677437</v>
      </c>
    </row>
    <row r="302" spans="1:21" x14ac:dyDescent="0.3">
      <c r="A302">
        <v>292</v>
      </c>
      <c r="C302">
        <f ca="1">[1]!GenLognormal($C$9,$C$10)</f>
        <v>24.887221776409039</v>
      </c>
      <c r="D302">
        <f ca="1">[1]!GenLognormal($D$9,$D$10)</f>
        <v>64.703603157204839</v>
      </c>
      <c r="E302">
        <f ca="1">[1]!genNormal($F$9,$F$10)</f>
        <v>68.714895300679842</v>
      </c>
      <c r="F302">
        <f t="shared" ca="1" si="45"/>
        <v>68.714895300679842</v>
      </c>
      <c r="G302">
        <f ca="1">[1]!GenLognormal($G$9,$G$10)</f>
        <v>20.934543498969557</v>
      </c>
      <c r="H302">
        <f ca="1">[1]!genBinomial(1,1)</f>
        <v>1</v>
      </c>
      <c r="I302" s="13">
        <f t="shared" ca="1" si="55"/>
        <v>2.1652884453669539</v>
      </c>
      <c r="J302">
        <f ca="1">[1]!genUniform($J$9,$J$10)</f>
        <v>0.73761884800268096</v>
      </c>
      <c r="K302">
        <f t="shared" ca="1" si="46"/>
        <v>3.634327064951969</v>
      </c>
      <c r="L302" s="47">
        <f t="shared" ca="1" si="47"/>
        <v>5.4648377780728424E-3</v>
      </c>
      <c r="M302">
        <f t="shared" ca="1" si="48"/>
        <v>0.12162176473086611</v>
      </c>
      <c r="N302">
        <f ca="1">[1]!genUniform($N$9,$N$10)</f>
        <v>0.92798729010056402</v>
      </c>
      <c r="O302">
        <f t="shared" ca="1" si="49"/>
        <v>4.6593704825688311</v>
      </c>
      <c r="P302" s="47">
        <f t="shared" ca="1" si="50"/>
        <v>7.0061674087431519E-3</v>
      </c>
      <c r="Q302">
        <f t="shared" ca="1" si="51"/>
        <v>0.15592456333657406</v>
      </c>
      <c r="R302">
        <f ca="1">[1]!genUniform($R$9,$R$10)</f>
        <v>0.9511698951170332</v>
      </c>
      <c r="S302">
        <f t="shared" ca="1" si="52"/>
        <v>5.0576949201292809</v>
      </c>
      <c r="T302" s="47">
        <f t="shared" ca="1" si="53"/>
        <v>7.6051169241299101E-3</v>
      </c>
      <c r="U302">
        <f t="shared" ca="1" si="54"/>
        <v>0.16925438208038374</v>
      </c>
    </row>
    <row r="303" spans="1:21" x14ac:dyDescent="0.3">
      <c r="A303">
        <v>293</v>
      </c>
      <c r="C303">
        <f ca="1">[1]!GenLognormal($C$9,$C$10)</f>
        <v>31.006949432303077</v>
      </c>
      <c r="D303">
        <f ca="1">[1]!GenLognormal($D$9,$D$10)</f>
        <v>71.592271545666236</v>
      </c>
      <c r="E303">
        <f ca="1">[1]!genNormal($F$9,$F$10)</f>
        <v>55.837986307488123</v>
      </c>
      <c r="F303">
        <f t="shared" ca="1" si="45"/>
        <v>55.837986307488123</v>
      </c>
      <c r="G303">
        <f ca="1">[1]!GenLognormal($G$9,$G$10)</f>
        <v>29.815241609673947</v>
      </c>
      <c r="H303">
        <f ca="1">[1]!genBinomial(1,1)</f>
        <v>1</v>
      </c>
      <c r="I303" s="13">
        <f t="shared" ca="1" si="55"/>
        <v>1.93860317872916</v>
      </c>
      <c r="J303">
        <f ca="1">[1]!genUniform($J$9,$J$10)</f>
        <v>0.77414855408967398</v>
      </c>
      <c r="K303">
        <f t="shared" ca="1" si="46"/>
        <v>3.7987857818166546</v>
      </c>
      <c r="L303" s="47">
        <f t="shared" ca="1" si="47"/>
        <v>5.114123744403406E-3</v>
      </c>
      <c r="M303">
        <f t="shared" ca="1" si="48"/>
        <v>0.10286498853781233</v>
      </c>
      <c r="N303">
        <f ca="1">[1]!genUniform($N$9,$N$10)</f>
        <v>0.75046717998982049</v>
      </c>
      <c r="O303">
        <f t="shared" ca="1" si="49"/>
        <v>3.5666781662938445</v>
      </c>
      <c r="P303" s="47">
        <f t="shared" ca="1" si="50"/>
        <v>4.80164835463968E-3</v>
      </c>
      <c r="Q303">
        <f t="shared" ca="1" si="51"/>
        <v>9.6579888881870427E-2</v>
      </c>
      <c r="R303">
        <f ca="1">[1]!genUniform($R$9,$R$10)</f>
        <v>0.74224385966727879</v>
      </c>
      <c r="S303">
        <f t="shared" ca="1" si="52"/>
        <v>3.590962965337261</v>
      </c>
      <c r="T303" s="47">
        <f t="shared" ca="1" si="53"/>
        <v>4.8343418189593784E-3</v>
      </c>
      <c r="U303">
        <f t="shared" ca="1" si="54"/>
        <v>9.7237482049456064E-2</v>
      </c>
    </row>
    <row r="304" spans="1:21" x14ac:dyDescent="0.3">
      <c r="A304">
        <v>294</v>
      </c>
      <c r="C304">
        <f ca="1">[1]!GenLognormal($C$9,$C$10)</f>
        <v>27.138312697362991</v>
      </c>
      <c r="D304">
        <f ca="1">[1]!GenLognormal($D$9,$D$10)</f>
        <v>54.182377647328096</v>
      </c>
      <c r="E304">
        <f ca="1">[1]!genNormal($F$9,$F$10)</f>
        <v>75.389540206295138</v>
      </c>
      <c r="F304">
        <f t="shared" ca="1" si="45"/>
        <v>75.389540206295138</v>
      </c>
      <c r="G304">
        <f ca="1">[1]!GenLognormal($G$9,$G$10)</f>
        <v>22.330936879964902</v>
      </c>
      <c r="H304">
        <f ca="1">[1]!genBinomial(1,1)</f>
        <v>1</v>
      </c>
      <c r="I304" s="13">
        <f t="shared" ca="1" si="55"/>
        <v>1.9204766295695515</v>
      </c>
      <c r="J304">
        <f ca="1">[1]!genUniform($J$9,$J$10)</f>
        <v>0.83452949004925425</v>
      </c>
      <c r="K304">
        <f t="shared" ca="1" si="46"/>
        <v>4.1291867081759168</v>
      </c>
      <c r="L304" s="47">
        <f t="shared" ca="1" si="47"/>
        <v>5.5069490084590804E-3</v>
      </c>
      <c r="M304">
        <f t="shared" ca="1" si="48"/>
        <v>0.1463576704550936</v>
      </c>
      <c r="N304">
        <f ca="1">[1]!genUniform($N$9,$N$10)</f>
        <v>0.81317702471934195</v>
      </c>
      <c r="O304">
        <f t="shared" ca="1" si="49"/>
        <v>3.8358378563404911</v>
      </c>
      <c r="P304" s="47">
        <f t="shared" ca="1" si="50"/>
        <v>5.1157201096667226E-3</v>
      </c>
      <c r="Q304">
        <f t="shared" ca="1" si="51"/>
        <v>0.13596001648117695</v>
      </c>
      <c r="R304">
        <f ca="1">[1]!genUniform($R$9,$R$10)</f>
        <v>0.90650537862838487</v>
      </c>
      <c r="S304">
        <f t="shared" ca="1" si="52"/>
        <v>4.5098437437189691</v>
      </c>
      <c r="T304" s="47">
        <f t="shared" ca="1" si="53"/>
        <v>6.0146177172380093E-3</v>
      </c>
      <c r="U304">
        <f t="shared" ca="1" si="54"/>
        <v>0.15984993440482281</v>
      </c>
    </row>
    <row r="305" spans="1:21" x14ac:dyDescent="0.3">
      <c r="A305">
        <v>295</v>
      </c>
      <c r="C305">
        <f ca="1">[1]!GenLognormal($C$9,$C$10)</f>
        <v>28.750974368284943</v>
      </c>
      <c r="D305">
        <f ca="1">[1]!GenLognormal($D$9,$D$10)</f>
        <v>73.230278822781344</v>
      </c>
      <c r="E305">
        <f ca="1">[1]!genNormal($F$9,$F$10)</f>
        <v>39.377943319075655</v>
      </c>
      <c r="F305">
        <f t="shared" ca="1" si="45"/>
        <v>39.377943319075655</v>
      </c>
      <c r="G305">
        <f ca="1">[1]!GenLognormal($G$9,$G$10)</f>
        <v>32.890597656276363</v>
      </c>
      <c r="H305">
        <f ca="1">[1]!genBinomial(1,1)</f>
        <v>1</v>
      </c>
      <c r="I305" s="13">
        <f t="shared" ca="1" si="55"/>
        <v>1.6128984886969295</v>
      </c>
      <c r="J305">
        <f ca="1">[1]!genUniform($J$9,$J$10)</f>
        <v>0.73322773533452279</v>
      </c>
      <c r="K305">
        <f t="shared" ca="1" si="46"/>
        <v>3.6158586476705774</v>
      </c>
      <c r="L305" s="47">
        <f t="shared" ca="1" si="47"/>
        <v>4.0500089917844427E-3</v>
      </c>
      <c r="M305">
        <f t="shared" ca="1" si="48"/>
        <v>7.9639365600166268E-2</v>
      </c>
      <c r="N305">
        <f ca="1">[1]!genUniform($N$9,$N$10)</f>
        <v>0.86310004171273247</v>
      </c>
      <c r="O305">
        <f t="shared" ca="1" si="49"/>
        <v>4.1126680780830389</v>
      </c>
      <c r="P305" s="47">
        <f t="shared" ca="1" si="50"/>
        <v>4.606469533091833E-3</v>
      </c>
      <c r="Q305">
        <f t="shared" ca="1" si="51"/>
        <v>9.058160414362193E-2</v>
      </c>
      <c r="R305">
        <f ca="1">[1]!genUniform($R$9,$R$10)</f>
        <v>0.88330554114974902</v>
      </c>
      <c r="S305">
        <f t="shared" ca="1" si="52"/>
        <v>4.317742474765847</v>
      </c>
      <c r="T305" s="47">
        <f t="shared" ca="1" si="53"/>
        <v>4.8361668834252611E-3</v>
      </c>
      <c r="U305">
        <f t="shared" ca="1" si="54"/>
        <v>9.5098372204557372E-2</v>
      </c>
    </row>
    <row r="306" spans="1:21" x14ac:dyDescent="0.3">
      <c r="A306">
        <v>296</v>
      </c>
      <c r="C306">
        <f ca="1">[1]!GenLognormal($C$9,$C$10)</f>
        <v>23.900151142986452</v>
      </c>
      <c r="D306">
        <f ca="1">[1]!GenLognormal($D$9,$D$10)</f>
        <v>61.248528185252873</v>
      </c>
      <c r="E306">
        <f ca="1">[1]!genNormal($F$9,$F$10)</f>
        <v>49.702853635271886</v>
      </c>
      <c r="F306">
        <f t="shared" ca="1" si="45"/>
        <v>49.702853635271886</v>
      </c>
      <c r="G306">
        <f ca="1">[1]!GenLognormal($G$9,$G$10)</f>
        <v>25.996422006322742</v>
      </c>
      <c r="H306">
        <f ca="1">[1]!genBinomial(1,1)</f>
        <v>1</v>
      </c>
      <c r="I306" s="13">
        <f t="shared" ca="1" si="55"/>
        <v>1.6158393713333798</v>
      </c>
      <c r="J306">
        <f ca="1">[1]!genUniform($J$9,$J$10)</f>
        <v>0.79494959231167228</v>
      </c>
      <c r="K306">
        <f t="shared" ca="1" si="46"/>
        <v>3.9027938381284346</v>
      </c>
      <c r="L306" s="47">
        <f t="shared" ca="1" si="47"/>
        <v>4.3793666262814156E-3</v>
      </c>
      <c r="M306">
        <f t="shared" ca="1" si="48"/>
        <v>0.10296227727744219</v>
      </c>
      <c r="N306">
        <f ca="1">[1]!genUniform($N$9,$N$10)</f>
        <v>0.93453667285405262</v>
      </c>
      <c r="O306">
        <f t="shared" ca="1" si="49"/>
        <v>4.7385448139809778</v>
      </c>
      <c r="P306" s="47">
        <f t="shared" ca="1" si="50"/>
        <v>5.3171717175403265E-3</v>
      </c>
      <c r="Q306">
        <f t="shared" ca="1" si="51"/>
        <v>0.12501079617945202</v>
      </c>
      <c r="R306">
        <f ca="1">[1]!genUniform($R$9,$R$10)</f>
        <v>0.70658251198050681</v>
      </c>
      <c r="S306">
        <f t="shared" ca="1" si="52"/>
        <v>3.4626852588156196</v>
      </c>
      <c r="T306" s="47">
        <f t="shared" ca="1" si="53"/>
        <v>3.8855160914791614E-3</v>
      </c>
      <c r="U306">
        <f t="shared" ca="1" si="54"/>
        <v>9.1351471415065999E-2</v>
      </c>
    </row>
    <row r="307" spans="1:21" x14ac:dyDescent="0.3">
      <c r="A307">
        <v>297</v>
      </c>
      <c r="C307">
        <f ca="1">[1]!GenLognormal($C$9,$C$10)</f>
        <v>18.938939279078067</v>
      </c>
      <c r="D307">
        <f ca="1">[1]!GenLognormal($D$9,$D$10)</f>
        <v>63.412715870405812</v>
      </c>
      <c r="E307">
        <f ca="1">[1]!genNormal($F$9,$F$10)</f>
        <v>58.86956789256903</v>
      </c>
      <c r="F307">
        <f t="shared" ca="1" si="45"/>
        <v>58.86956789256903</v>
      </c>
      <c r="G307">
        <f ca="1">[1]!GenLognormal($G$9,$G$10)</f>
        <v>18.203260956199799</v>
      </c>
      <c r="H307">
        <f ca="1">[1]!genBinomial(1,1)</f>
        <v>1</v>
      </c>
      <c r="I307" s="13">
        <f t="shared" ca="1" si="55"/>
        <v>1.9679511693747633</v>
      </c>
      <c r="J307">
        <f ca="1">[1]!genUniform($J$9,$J$10)</f>
        <v>0.75743519839440376</v>
      </c>
      <c r="K307">
        <f t="shared" ca="1" si="46"/>
        <v>3.7209774608693467</v>
      </c>
      <c r="L307" s="47">
        <f t="shared" ca="1" si="47"/>
        <v>5.0852096842603951E-3</v>
      </c>
      <c r="M307">
        <f t="shared" ca="1" si="48"/>
        <v>0.11547686997510247</v>
      </c>
      <c r="N307">
        <f ca="1">[1]!genUniform($N$9,$N$10)</f>
        <v>0.71080469763587306</v>
      </c>
      <c r="O307">
        <f t="shared" ca="1" si="49"/>
        <v>3.4236453855510653</v>
      </c>
      <c r="P307" s="47">
        <f t="shared" ca="1" si="50"/>
        <v>4.6788659305692587E-3</v>
      </c>
      <c r="Q307">
        <f t="shared" ca="1" si="51"/>
        <v>0.10624946191847462</v>
      </c>
      <c r="R307">
        <f ca="1">[1]!genUniform($R$9,$R$10)</f>
        <v>0.80044685751239586</v>
      </c>
      <c r="S307">
        <f t="shared" ca="1" si="52"/>
        <v>3.834751593960946</v>
      </c>
      <c r="T307" s="47">
        <f t="shared" ca="1" si="53"/>
        <v>5.2406971413869316E-3</v>
      </c>
      <c r="U307">
        <f t="shared" ca="1" si="54"/>
        <v>0.11900773811706618</v>
      </c>
    </row>
    <row r="308" spans="1:21" x14ac:dyDescent="0.3">
      <c r="A308">
        <v>298</v>
      </c>
      <c r="C308">
        <f ca="1">[1]!GenLognormal($C$9,$C$10)</f>
        <v>23.273316277063834</v>
      </c>
      <c r="D308">
        <f ca="1">[1]!GenLognormal($D$9,$D$10)</f>
        <v>58.589278068509657</v>
      </c>
      <c r="E308">
        <f ca="1">[1]!genNormal($F$9,$F$10)</f>
        <v>64.271721940012725</v>
      </c>
      <c r="F308">
        <f t="shared" ca="1" si="45"/>
        <v>64.271721940012725</v>
      </c>
      <c r="G308">
        <f ca="1">[1]!GenLognormal($G$9,$G$10)</f>
        <v>24.378586325255331</v>
      </c>
      <c r="H308">
        <f ca="1">[1]!genBinomial(1,1)</f>
        <v>1</v>
      </c>
      <c r="I308" s="13">
        <f t="shared" ca="1" si="55"/>
        <v>1.8214801814193466</v>
      </c>
      <c r="J308">
        <f ca="1">[1]!genUniform($J$9,$J$10)</f>
        <v>0.72193203781809223</v>
      </c>
      <c r="K308">
        <f t="shared" ca="1" si="46"/>
        <v>3.5694593173063751</v>
      </c>
      <c r="L308" s="47">
        <f t="shared" ca="1" si="47"/>
        <v>4.5150690311501346E-3</v>
      </c>
      <c r="M308">
        <f t="shared" ca="1" si="48"/>
        <v>0.11097080590843979</v>
      </c>
      <c r="N308">
        <f ca="1">[1]!genUniform($N$9,$N$10)</f>
        <v>0.93962173281164518</v>
      </c>
      <c r="O308">
        <f t="shared" ca="1" si="49"/>
        <v>4.8053915943496923</v>
      </c>
      <c r="P308" s="47">
        <f t="shared" ca="1" si="50"/>
        <v>6.078420522963251E-3</v>
      </c>
      <c r="Q308">
        <f t="shared" ca="1" si="51"/>
        <v>0.14939466471718774</v>
      </c>
      <c r="R308">
        <f ca="1">[1]!genUniform($R$9,$R$10)</f>
        <v>0.8328777342910122</v>
      </c>
      <c r="S308">
        <f t="shared" ca="1" si="52"/>
        <v>3.9978951609846498</v>
      </c>
      <c r="T308" s="47">
        <f t="shared" ca="1" si="53"/>
        <v>5.0570047243929505E-3</v>
      </c>
      <c r="U308">
        <f t="shared" ca="1" si="54"/>
        <v>0.1242904340724382</v>
      </c>
    </row>
    <row r="309" spans="1:21" x14ac:dyDescent="0.3">
      <c r="A309">
        <v>299</v>
      </c>
      <c r="C309">
        <f ca="1">[1]!GenLognormal($C$9,$C$10)</f>
        <v>33.08599137910123</v>
      </c>
      <c r="D309">
        <f ca="1">[1]!GenLognormal($D$9,$D$10)</f>
        <v>63.568342332642416</v>
      </c>
      <c r="E309">
        <f ca="1">[1]!genNormal($F$9,$F$10)</f>
        <v>73.785876328048332</v>
      </c>
      <c r="F309">
        <f t="shared" ca="1" si="45"/>
        <v>73.785876328048332</v>
      </c>
      <c r="G309">
        <f ca="1">[1]!GenLognormal($G$9,$G$10)</f>
        <v>23.913148033416569</v>
      </c>
      <c r="H309">
        <f ca="1">[1]!genBinomial(1,1)</f>
        <v>1</v>
      </c>
      <c r="I309" s="13">
        <f t="shared" ca="1" si="55"/>
        <v>2.1897944965222567</v>
      </c>
      <c r="J309">
        <f ca="1">[1]!genUniform($J$9,$J$10)</f>
        <v>0.88890126234820077</v>
      </c>
      <c r="K309">
        <f t="shared" ca="1" si="46"/>
        <v>4.5377524040976303</v>
      </c>
      <c r="L309" s="47">
        <f t="shared" ca="1" si="47"/>
        <v>6.9005175285233545E-3</v>
      </c>
      <c r="M309">
        <f t="shared" ca="1" si="48"/>
        <v>0.15631594086685976</v>
      </c>
      <c r="N309">
        <f ca="1">[1]!genUniform($N$9,$N$10)</f>
        <v>0.85340657540610321</v>
      </c>
      <c r="O309">
        <f t="shared" ca="1" si="49"/>
        <v>4.0526293865576379</v>
      </c>
      <c r="P309" s="47">
        <f t="shared" ca="1" si="50"/>
        <v>6.1627955049501975E-3</v>
      </c>
      <c r="Q309">
        <f t="shared" ca="1" si="51"/>
        <v>0.13960448238039483</v>
      </c>
      <c r="R309">
        <f ca="1">[1]!genUniform($R$9,$R$10)</f>
        <v>0.96974996745550979</v>
      </c>
      <c r="S309">
        <f t="shared" ca="1" si="52"/>
        <v>5.4525808648124308</v>
      </c>
      <c r="T309" s="47">
        <f t="shared" ca="1" si="53"/>
        <v>8.2916885900061292E-3</v>
      </c>
      <c r="U309">
        <f t="shared" ca="1" si="54"/>
        <v>0.1878298400031993</v>
      </c>
    </row>
    <row r="310" spans="1:21" x14ac:dyDescent="0.3">
      <c r="A310">
        <v>300</v>
      </c>
      <c r="C310">
        <f ca="1">[1]!GenLognormal($C$9,$C$10)</f>
        <v>31.872541318697387</v>
      </c>
      <c r="D310">
        <f ca="1">[1]!GenLognormal($D$9,$D$10)</f>
        <v>94.293810093304046</v>
      </c>
      <c r="E310">
        <f ca="1">[1]!genNormal($F$9,$F$10)</f>
        <v>57.491409907165398</v>
      </c>
      <c r="F310">
        <f t="shared" ca="1" si="45"/>
        <v>57.491409907165398</v>
      </c>
      <c r="G310">
        <f ca="1">[1]!GenLognormal($G$9,$G$10)</f>
        <v>30.124939353494621</v>
      </c>
      <c r="H310">
        <f ca="1">[1]!genBinomial(1,1)</f>
        <v>1</v>
      </c>
      <c r="I310" s="13">
        <f t="shared" ca="1" si="55"/>
        <v>2.5912452633364769</v>
      </c>
      <c r="J310">
        <f ca="1">[1]!genUniform($J$9,$J$10)</f>
        <v>0.98694559237856871</v>
      </c>
      <c r="K310">
        <f t="shared" ca="1" si="46"/>
        <v>6.6433223588113179</v>
      </c>
      <c r="L310" s="47">
        <f t="shared" ca="1" si="47"/>
        <v>1.1954498329921624E-2</v>
      </c>
      <c r="M310">
        <f t="shared" ca="1" si="48"/>
        <v>0.18256211704727335</v>
      </c>
      <c r="N310">
        <f ca="1">[1]!genUniform($N$9,$N$10)</f>
        <v>0.94219510009795426</v>
      </c>
      <c r="O310">
        <f t="shared" ca="1" si="49"/>
        <v>4.8412949888635</v>
      </c>
      <c r="P310" s="47">
        <f t="shared" ca="1" si="50"/>
        <v>8.7117935474355316E-3</v>
      </c>
      <c r="Q310">
        <f t="shared" ca="1" si="51"/>
        <v>0.13304142335423569</v>
      </c>
      <c r="R310">
        <f ca="1">[1]!genUniform($R$9,$R$10)</f>
        <v>0.95758109670802039</v>
      </c>
      <c r="S310">
        <f t="shared" ca="1" si="52"/>
        <v>5.1743418573025126</v>
      </c>
      <c r="T310" s="47">
        <f t="shared" ca="1" si="53"/>
        <v>9.3111033532075026E-3</v>
      </c>
      <c r="U310">
        <f t="shared" ca="1" si="54"/>
        <v>0.14219373271004271</v>
      </c>
    </row>
    <row r="311" spans="1:21" x14ac:dyDescent="0.3">
      <c r="A311">
        <v>301</v>
      </c>
      <c r="C311">
        <f ca="1">[1]!GenLognormal($C$9,$C$10)</f>
        <v>28.379217272241494</v>
      </c>
      <c r="D311">
        <f ca="1">[1]!GenLognormal($D$9,$D$10)</f>
        <v>80.719762713987251</v>
      </c>
      <c r="E311">
        <f ca="1">[1]!genNormal($F$9,$F$10)</f>
        <v>59.924732863809766</v>
      </c>
      <c r="F311">
        <f t="shared" ca="1" si="45"/>
        <v>59.924732863809766</v>
      </c>
      <c r="G311">
        <f ca="1">[1]!GenLognormal($G$9,$G$10)</f>
        <v>26.797256607497165</v>
      </c>
      <c r="H311">
        <f ca="1">[1]!genBinomial(1,1)</f>
        <v>1</v>
      </c>
      <c r="I311" s="13">
        <f t="shared" ca="1" si="55"/>
        <v>2.3480349876723507</v>
      </c>
      <c r="J311">
        <f ca="1">[1]!genUniform($J$9,$J$10)</f>
        <v>0.78567369299676626</v>
      </c>
      <c r="K311">
        <f t="shared" ca="1" si="46"/>
        <v>3.85534215525924</v>
      </c>
      <c r="L311" s="47">
        <f t="shared" ca="1" si="47"/>
        <v>6.2864432430533492E-3</v>
      </c>
      <c r="M311">
        <f t="shared" ca="1" si="48"/>
        <v>0.11214698811829131</v>
      </c>
      <c r="N311">
        <f ca="1">[1]!genUniform($N$9,$N$10)</f>
        <v>0.86437819429216589</v>
      </c>
      <c r="O311">
        <f t="shared" ca="1" si="49"/>
        <v>4.1208662613829778</v>
      </c>
      <c r="P311" s="47">
        <f t="shared" ca="1" si="50"/>
        <v>6.7194015008651296E-3</v>
      </c>
      <c r="Q311">
        <f t="shared" ca="1" si="51"/>
        <v>0.11987074584857674</v>
      </c>
      <c r="R311">
        <f ca="1">[1]!genUniform($R$9,$R$10)</f>
        <v>0.89744917713870653</v>
      </c>
      <c r="S311">
        <f t="shared" ca="1" si="52"/>
        <v>4.4301237843675638</v>
      </c>
      <c r="T311" s="47">
        <f t="shared" ca="1" si="53"/>
        <v>7.2236705870933893E-3</v>
      </c>
      <c r="U311">
        <f t="shared" ca="1" si="54"/>
        <v>0.12886665291958285</v>
      </c>
    </row>
    <row r="312" spans="1:21" x14ac:dyDescent="0.3">
      <c r="A312">
        <v>302</v>
      </c>
      <c r="C312">
        <f ca="1">[1]!GenLognormal($C$9,$C$10)</f>
        <v>22.40704801766357</v>
      </c>
      <c r="D312">
        <f ca="1">[1]!GenLognormal($D$9,$D$10)</f>
        <v>68.33483455588258</v>
      </c>
      <c r="E312">
        <f ca="1">[1]!genNormal($F$9,$F$10)</f>
        <v>51.107733292919754</v>
      </c>
      <c r="F312">
        <f t="shared" ca="1" si="45"/>
        <v>51.107733292919754</v>
      </c>
      <c r="G312">
        <f ca="1">[1]!GenLognormal($G$9,$G$10)</f>
        <v>22.973512636843726</v>
      </c>
      <c r="H312">
        <f ca="1">[1]!genBinomial(1,1)</f>
        <v>1</v>
      </c>
      <c r="I312" s="13">
        <f t="shared" ca="1" si="55"/>
        <v>1.8830123554552338</v>
      </c>
      <c r="J312">
        <f ca="1">[1]!genUniform($J$9,$J$10)</f>
        <v>0.94615742621632992</v>
      </c>
      <c r="K312">
        <f t="shared" ca="1" si="46"/>
        <v>5.2579958604210235</v>
      </c>
      <c r="L312" s="47">
        <f t="shared" ca="1" si="47"/>
        <v>6.8756049792397644E-3</v>
      </c>
      <c r="M312">
        <f t="shared" ca="1" si="48"/>
        <v>0.14488761455928553</v>
      </c>
      <c r="N312">
        <f ca="1">[1]!genUniform($N$9,$N$10)</f>
        <v>0.904734459946539</v>
      </c>
      <c r="O312">
        <f t="shared" ca="1" si="49"/>
        <v>4.4244646148186204</v>
      </c>
      <c r="P312" s="47">
        <f t="shared" ca="1" si="50"/>
        <v>5.7856399555402385E-3</v>
      </c>
      <c r="Q312">
        <f t="shared" ca="1" si="51"/>
        <v>0.1219191001211072</v>
      </c>
      <c r="R312">
        <f ca="1">[1]!genUniform($R$9,$R$10)</f>
        <v>0.98425246528394361</v>
      </c>
      <c r="S312">
        <f t="shared" ca="1" si="52"/>
        <v>5.9849213180417378</v>
      </c>
      <c r="T312" s="47">
        <f t="shared" ca="1" si="53"/>
        <v>7.8261672140972315E-3</v>
      </c>
      <c r="U312">
        <f t="shared" ca="1" si="54"/>
        <v>0.16491853476405127</v>
      </c>
    </row>
    <row r="313" spans="1:21" x14ac:dyDescent="0.3">
      <c r="A313">
        <v>303</v>
      </c>
      <c r="C313">
        <f ca="1">[1]!GenLognormal($C$9,$C$10)</f>
        <v>34.763629588129724</v>
      </c>
      <c r="D313">
        <f ca="1">[1]!GenLognormal($D$9,$D$10)</f>
        <v>71.649634741589182</v>
      </c>
      <c r="E313">
        <f ca="1">[1]!genNormal($F$9,$F$10)</f>
        <v>64.467287482877907</v>
      </c>
      <c r="F313">
        <f t="shared" ca="1" si="45"/>
        <v>64.467287482877907</v>
      </c>
      <c r="G313">
        <f ca="1">[1]!GenLognormal($G$9,$G$10)</f>
        <v>26.050929877404741</v>
      </c>
      <c r="H313">
        <f ca="1">[1]!genBinomial(1,1)</f>
        <v>1</v>
      </c>
      <c r="I313" s="13">
        <f t="shared" ca="1" si="55"/>
        <v>2.2004466848724538</v>
      </c>
      <c r="J313">
        <f ca="1">[1]!genUniform($J$9,$J$10)</f>
        <v>0.80803422006348391</v>
      </c>
      <c r="K313">
        <f t="shared" ca="1" si="46"/>
        <v>3.9730069601608271</v>
      </c>
      <c r="L313" s="47">
        <f t="shared" ca="1" si="47"/>
        <v>6.0711041628201921E-3</v>
      </c>
      <c r="M313">
        <f t="shared" ca="1" si="48"/>
        <v>0.12201583477698509</v>
      </c>
      <c r="N313">
        <f ca="1">[1]!genUniform($N$9,$N$10)</f>
        <v>0.70414280676852958</v>
      </c>
      <c r="O313">
        <f t="shared" ca="1" si="49"/>
        <v>3.4011271697784111</v>
      </c>
      <c r="P313" s="47">
        <f t="shared" ca="1" si="50"/>
        <v>5.197221531644816E-3</v>
      </c>
      <c r="Q313">
        <f t="shared" ca="1" si="51"/>
        <v>0.10445271678718596</v>
      </c>
      <c r="R313">
        <f ca="1">[1]!genUniform($R$9,$R$10)</f>
        <v>0.92858817862216725</v>
      </c>
      <c r="S313">
        <f t="shared" ca="1" si="52"/>
        <v>4.7393727160908021</v>
      </c>
      <c r="T313" s="47">
        <f t="shared" ca="1" si="53"/>
        <v>7.2421784593728906E-3</v>
      </c>
      <c r="U313">
        <f t="shared" ca="1" si="54"/>
        <v>0.14555185129846279</v>
      </c>
    </row>
    <row r="314" spans="1:21" x14ac:dyDescent="0.3">
      <c r="A314">
        <v>304</v>
      </c>
      <c r="C314">
        <f ca="1">[1]!GenLognormal($C$9,$C$10)</f>
        <v>20.031429331726674</v>
      </c>
      <c r="D314">
        <f ca="1">[1]!GenLognormal($D$9,$D$10)</f>
        <v>73.953556189310291</v>
      </c>
      <c r="E314">
        <f ca="1">[1]!genNormal($F$9,$F$10)</f>
        <v>57.387528664866458</v>
      </c>
      <c r="F314">
        <f t="shared" ca="1" si="45"/>
        <v>57.387528664866458</v>
      </c>
      <c r="G314">
        <f ca="1">[1]!GenLognormal($G$9,$G$10)</f>
        <v>24.938593728346191</v>
      </c>
      <c r="H314">
        <f ca="1">[1]!genBinomial(1,1)</f>
        <v>1</v>
      </c>
      <c r="I314" s="13">
        <f t="shared" ca="1" si="55"/>
        <v>2.1311050555564446</v>
      </c>
      <c r="J314">
        <f ca="1">[1]!genUniform($J$9,$J$10)</f>
        <v>0.78894956191864196</v>
      </c>
      <c r="K314">
        <f t="shared" ca="1" si="46"/>
        <v>3.8718937739707795</v>
      </c>
      <c r="L314" s="47">
        <f t="shared" ca="1" si="47"/>
        <v>5.7301474974212853E-3</v>
      </c>
      <c r="M314">
        <f t="shared" ca="1" si="48"/>
        <v>0.11157559989629492</v>
      </c>
      <c r="N314">
        <f ca="1">[1]!genUniform($N$9,$N$10)</f>
        <v>0.8589665120724671</v>
      </c>
      <c r="O314">
        <f t="shared" ca="1" si="49"/>
        <v>4.0866164651589054</v>
      </c>
      <c r="P314" s="47">
        <f t="shared" ca="1" si="50"/>
        <v>6.0479229229307993E-3</v>
      </c>
      <c r="Q314">
        <f t="shared" ca="1" si="51"/>
        <v>0.11776322137540703</v>
      </c>
      <c r="R314">
        <f ca="1">[1]!genUniform($R$9,$R$10)</f>
        <v>0.7014778458713391</v>
      </c>
      <c r="S314">
        <f t="shared" ca="1" si="52"/>
        <v>3.4453146050007026</v>
      </c>
      <c r="T314" s="47">
        <f t="shared" ca="1" si="53"/>
        <v>5.0988384532635088E-3</v>
      </c>
      <c r="U314">
        <f t="shared" ca="1" si="54"/>
        <v>9.9282952044985745E-2</v>
      </c>
    </row>
    <row r="315" spans="1:21" x14ac:dyDescent="0.3">
      <c r="A315">
        <v>305</v>
      </c>
      <c r="C315">
        <f ca="1">[1]!GenLognormal($C$9,$C$10)</f>
        <v>35.584609764382499</v>
      </c>
      <c r="D315">
        <f ca="1">[1]!GenLognormal($D$9,$D$10)</f>
        <v>55.112989667549492</v>
      </c>
      <c r="E315">
        <f ca="1">[1]!genNormal($F$9,$F$10)</f>
        <v>48.499339511526642</v>
      </c>
      <c r="F315">
        <f t="shared" ca="1" si="45"/>
        <v>48.499339511526642</v>
      </c>
      <c r="G315">
        <f ca="1">[1]!GenLognormal($G$9,$G$10)</f>
        <v>32.117971793715718</v>
      </c>
      <c r="H315">
        <f ca="1">[1]!genBinomial(1,1)</f>
        <v>1</v>
      </c>
      <c r="I315" s="13">
        <f t="shared" ca="1" si="55"/>
        <v>1.3475730754277573</v>
      </c>
      <c r="J315">
        <f ca="1">[1]!genUniform($J$9,$J$10)</f>
        <v>0.8609876305427987</v>
      </c>
      <c r="K315">
        <f t="shared" ca="1" si="46"/>
        <v>4.3094713464889418</v>
      </c>
      <c r="L315" s="47">
        <f t="shared" ca="1" si="47"/>
        <v>4.0328663582332646E-3</v>
      </c>
      <c r="M315">
        <f t="shared" ca="1" si="48"/>
        <v>0.1053713034057242</v>
      </c>
      <c r="N315">
        <f ca="1">[1]!genUniform($N$9,$N$10)</f>
        <v>0.95448709151885103</v>
      </c>
      <c r="O315">
        <f t="shared" ca="1" si="49"/>
        <v>5.0372337496325752</v>
      </c>
      <c r="P315" s="47">
        <f t="shared" ca="1" si="50"/>
        <v>4.7139170664172664E-3</v>
      </c>
      <c r="Q315">
        <f t="shared" ca="1" si="51"/>
        <v>0.12316589277024215</v>
      </c>
      <c r="R315">
        <f ca="1">[1]!genUniform($R$9,$R$10)</f>
        <v>0.92446954310337126</v>
      </c>
      <c r="S315">
        <f t="shared" ca="1" si="52"/>
        <v>4.6919138919561325</v>
      </c>
      <c r="T315" s="47">
        <f t="shared" ca="1" si="53"/>
        <v>4.3907616896010724E-3</v>
      </c>
      <c r="U315">
        <f t="shared" ca="1" si="54"/>
        <v>0.11472244331445415</v>
      </c>
    </row>
    <row r="316" spans="1:21" x14ac:dyDescent="0.3">
      <c r="A316">
        <v>306</v>
      </c>
      <c r="C316">
        <f ca="1">[1]!GenLognormal($C$9,$C$10)</f>
        <v>28.570095319563411</v>
      </c>
      <c r="D316">
        <f ca="1">[1]!GenLognormal($D$9,$D$10)</f>
        <v>66.907807486043325</v>
      </c>
      <c r="E316">
        <f ca="1">[1]!genNormal($F$9,$F$10)</f>
        <v>59.977569003209631</v>
      </c>
      <c r="F316">
        <f t="shared" ca="1" si="45"/>
        <v>59.977569003209631</v>
      </c>
      <c r="G316">
        <f ca="1">[1]!GenLognormal($G$9,$G$10)</f>
        <v>35.933338975184242</v>
      </c>
      <c r="H316">
        <f ca="1">[1]!genBinomial(1,1)</f>
        <v>1</v>
      </c>
      <c r="I316" s="13">
        <f t="shared" ca="1" si="55"/>
        <v>1.7862283039567537</v>
      </c>
      <c r="J316">
        <f ca="1">[1]!genUniform($J$9,$J$10)</f>
        <v>0.85653777532073982</v>
      </c>
      <c r="K316">
        <f t="shared" ca="1" si="46"/>
        <v>4.2770724964609306</v>
      </c>
      <c r="L316" s="47">
        <f t="shared" ca="1" si="47"/>
        <v>5.3054360772593649E-3</v>
      </c>
      <c r="M316">
        <f t="shared" ca="1" si="48"/>
        <v>0.11418440146685602</v>
      </c>
      <c r="N316">
        <f ca="1">[1]!genUniform($N$9,$N$10)</f>
        <v>0.75846092262251985</v>
      </c>
      <c r="O316">
        <f t="shared" ca="1" si="49"/>
        <v>3.5976531684717683</v>
      </c>
      <c r="P316" s="47">
        <f t="shared" ca="1" si="50"/>
        <v>4.4626596648222007E-3</v>
      </c>
      <c r="Q316">
        <f t="shared" ca="1" si="51"/>
        <v>9.6046039450395262E-2</v>
      </c>
      <c r="R316">
        <f ca="1">[1]!genUniform($R$9,$R$10)</f>
        <v>0.87882373427191729</v>
      </c>
      <c r="S316">
        <f t="shared" ca="1" si="52"/>
        <v>4.2847259812372398</v>
      </c>
      <c r="T316" s="47">
        <f t="shared" ca="1" si="53"/>
        <v>5.3149297377672444E-3</v>
      </c>
      <c r="U316">
        <f t="shared" ca="1" si="54"/>
        <v>0.11438872547095968</v>
      </c>
    </row>
    <row r="317" spans="1:21" x14ac:dyDescent="0.3">
      <c r="A317">
        <v>307</v>
      </c>
      <c r="C317">
        <f ca="1">[1]!GenLognormal($C$9,$C$10)</f>
        <v>27.538561179005999</v>
      </c>
      <c r="D317">
        <f ca="1">[1]!GenLognormal($D$9,$D$10)</f>
        <v>75.047671934080853</v>
      </c>
      <c r="E317">
        <f ca="1">[1]!genNormal($F$9,$F$10)</f>
        <v>57.762730026900563</v>
      </c>
      <c r="F317">
        <f t="shared" ca="1" si="45"/>
        <v>57.762730026900563</v>
      </c>
      <c r="G317">
        <f ca="1">[1]!GenLognormal($G$9,$G$10)</f>
        <v>23.75919520372997</v>
      </c>
      <c r="H317">
        <f ca="1">[1]!genBinomial(1,1)</f>
        <v>1</v>
      </c>
      <c r="I317" s="13">
        <f t="shared" ca="1" si="55"/>
        <v>2.1943003293687777</v>
      </c>
      <c r="J317">
        <f ca="1">[1]!genUniform($J$9,$J$10)</f>
        <v>0.75559285186746006</v>
      </c>
      <c r="K317">
        <f t="shared" ca="1" si="46"/>
        <v>3.712678769807781</v>
      </c>
      <c r="L317" s="47">
        <f t="shared" ca="1" si="47"/>
        <v>5.6574529496039461E-3</v>
      </c>
      <c r="M317">
        <f t="shared" ca="1" si="48"/>
        <v>0.10855409684907318</v>
      </c>
      <c r="N317">
        <f ca="1">[1]!genUniform($N$9,$N$10)</f>
        <v>0.82893292034502841</v>
      </c>
      <c r="O317">
        <f t="shared" ca="1" si="49"/>
        <v>3.9153851383264797</v>
      </c>
      <c r="P317" s="47">
        <f t="shared" ca="1" si="50"/>
        <v>5.9663409018301476E-3</v>
      </c>
      <c r="Q317">
        <f t="shared" ca="1" si="51"/>
        <v>0.11448097825315491</v>
      </c>
      <c r="R317">
        <f ca="1">[1]!genUniform($R$9,$R$10)</f>
        <v>0.95202212942813014</v>
      </c>
      <c r="S317">
        <f t="shared" ca="1" si="52"/>
        <v>5.0723176755361807</v>
      </c>
      <c r="T317" s="47">
        <f t="shared" ca="1" si="53"/>
        <v>7.7292974625639676E-3</v>
      </c>
      <c r="U317">
        <f t="shared" ca="1" si="54"/>
        <v>0.14830824273760904</v>
      </c>
    </row>
    <row r="318" spans="1:21" x14ac:dyDescent="0.3">
      <c r="A318">
        <v>308</v>
      </c>
      <c r="C318">
        <f ca="1">[1]!GenLognormal($C$9,$C$10)</f>
        <v>18.128305188201004</v>
      </c>
      <c r="D318">
        <f ca="1">[1]!GenLognormal($D$9,$D$10)</f>
        <v>70.20667056665701</v>
      </c>
      <c r="E318">
        <f ca="1">[1]!genNormal($F$9,$F$10)</f>
        <v>58.719737608656011</v>
      </c>
      <c r="F318">
        <f t="shared" ca="1" si="45"/>
        <v>58.719737608656011</v>
      </c>
      <c r="G318">
        <f ca="1">[1]!GenLognormal($G$9,$G$10)</f>
        <v>26.355200565521592</v>
      </c>
      <c r="H318">
        <f ca="1">[1]!genBinomial(1,1)</f>
        <v>1</v>
      </c>
      <c r="I318" s="13">
        <f t="shared" ca="1" si="55"/>
        <v>2.024784549124639</v>
      </c>
      <c r="J318">
        <f ca="1">[1]!genUniform($J$9,$J$10)</f>
        <v>0.86591848767638258</v>
      </c>
      <c r="K318">
        <f t="shared" ca="1" si="46"/>
        <v>4.3465051630948519</v>
      </c>
      <c r="L318" s="47">
        <f t="shared" ca="1" si="47"/>
        <v>6.1116225673089756E-3</v>
      </c>
      <c r="M318">
        <f t="shared" ca="1" si="48"/>
        <v>0.1253547052707642</v>
      </c>
      <c r="N318">
        <f ca="1">[1]!genUniform($N$9,$N$10)</f>
        <v>0.9315059074537666</v>
      </c>
      <c r="O318">
        <f t="shared" ca="1" si="49"/>
        <v>4.7010151067416537</v>
      </c>
      <c r="P318" s="47">
        <f t="shared" ca="1" si="50"/>
        <v>6.6100991342583444E-3</v>
      </c>
      <c r="Q318">
        <f t="shared" ca="1" si="51"/>
        <v>0.13557889409233176</v>
      </c>
      <c r="R318">
        <f ca="1">[1]!genUniform($R$9,$R$10)</f>
        <v>0.76927387524626745</v>
      </c>
      <c r="S318">
        <f t="shared" ca="1" si="52"/>
        <v>3.6978778710952325</v>
      </c>
      <c r="T318" s="47">
        <f t="shared" ca="1" si="53"/>
        <v>5.1995874846830136E-3</v>
      </c>
      <c r="U318">
        <f t="shared" ca="1" si="54"/>
        <v>0.10664807086720766</v>
      </c>
    </row>
    <row r="319" spans="1:21" x14ac:dyDescent="0.3">
      <c r="A319">
        <v>309</v>
      </c>
      <c r="C319">
        <f ca="1">[1]!GenLognormal($C$9,$C$10)</f>
        <v>26.924839583150092</v>
      </c>
      <c r="D319">
        <f ca="1">[1]!GenLognormal($D$9,$D$10)</f>
        <v>62.259941675628987</v>
      </c>
      <c r="E319">
        <f ca="1">[1]!genNormal($F$9,$F$10)</f>
        <v>42.029522381952539</v>
      </c>
      <c r="F319">
        <f t="shared" ca="1" si="45"/>
        <v>42.029522381952539</v>
      </c>
      <c r="G319">
        <f ca="1">[1]!GenLognormal($G$9,$G$10)</f>
        <v>29.186644169915802</v>
      </c>
      <c r="H319">
        <f ca="1">[1]!genBinomial(1,1)</f>
        <v>1</v>
      </c>
      <c r="I319" s="13">
        <f t="shared" ca="1" si="55"/>
        <v>1.4702274518332108</v>
      </c>
      <c r="J319">
        <f ca="1">[1]!genUniform($J$9,$J$10)</f>
        <v>0.76889024696077146</v>
      </c>
      <c r="K319">
        <f t="shared" ca="1" si="46"/>
        <v>3.7737961131610431</v>
      </c>
      <c r="L319" s="47">
        <f t="shared" ca="1" si="47"/>
        <v>3.8530129466603025E-3</v>
      </c>
      <c r="M319">
        <f t="shared" ca="1" si="48"/>
        <v>8.911570576306331E-2</v>
      </c>
      <c r="N319">
        <f ca="1">[1]!genUniform($N$9,$N$10)</f>
        <v>0.96563212426568545</v>
      </c>
      <c r="O319">
        <f t="shared" ca="1" si="49"/>
        <v>5.2654274761684237</v>
      </c>
      <c r="P319" s="47">
        <f t="shared" ca="1" si="50"/>
        <v>5.3759555702081081E-3</v>
      </c>
      <c r="Q319">
        <f t="shared" ca="1" si="51"/>
        <v>0.12433959642030885</v>
      </c>
      <c r="R319">
        <f ca="1">[1]!genUniform($R$9,$R$10)</f>
        <v>0.7221900913132111</v>
      </c>
      <c r="S319">
        <f t="shared" ca="1" si="52"/>
        <v>3.5172566558391645</v>
      </c>
      <c r="T319" s="47">
        <f t="shared" ca="1" si="53"/>
        <v>3.5910883962207056E-3</v>
      </c>
      <c r="U319">
        <f t="shared" ca="1" si="54"/>
        <v>8.3057695709053594E-2</v>
      </c>
    </row>
    <row r="320" spans="1:21" x14ac:dyDescent="0.3">
      <c r="A320">
        <v>310</v>
      </c>
      <c r="C320">
        <f ca="1">[1]!GenLognormal($C$9,$C$10)</f>
        <v>23.030292822955175</v>
      </c>
      <c r="D320">
        <f ca="1">[1]!GenLognormal($D$9,$D$10)</f>
        <v>56.315294345842211</v>
      </c>
      <c r="E320">
        <f ca="1">[1]!genNormal($F$9,$F$10)</f>
        <v>66.223612268478803</v>
      </c>
      <c r="F320">
        <f t="shared" ca="1" si="45"/>
        <v>66.223612268478803</v>
      </c>
      <c r="G320">
        <f ca="1">[1]!GenLognormal($G$9,$G$10)</f>
        <v>21.959547007494496</v>
      </c>
      <c r="H320">
        <f ca="1">[1]!genBinomial(1,1)</f>
        <v>1</v>
      </c>
      <c r="I320" s="13">
        <f t="shared" ca="1" si="55"/>
        <v>1.8224813061599934</v>
      </c>
      <c r="J320">
        <f ca="1">[1]!genUniform($J$9,$J$10)</f>
        <v>0.77154985855767111</v>
      </c>
      <c r="K320">
        <f t="shared" ca="1" si="46"/>
        <v>3.7863746934971783</v>
      </c>
      <c r="L320" s="47">
        <f t="shared" ca="1" si="47"/>
        <v>4.7920813173721408E-3</v>
      </c>
      <c r="M320">
        <f t="shared" ca="1" si="48"/>
        <v>0.12253504447012373</v>
      </c>
      <c r="N320">
        <f ca="1">[1]!genUniform($N$9,$N$10)</f>
        <v>0.87911829128834451</v>
      </c>
      <c r="O320">
        <f t="shared" ca="1" si="49"/>
        <v>4.220805538268146</v>
      </c>
      <c r="P320" s="47">
        <f t="shared" ca="1" si="50"/>
        <v>5.3419022155765722E-3</v>
      </c>
      <c r="Q320">
        <f t="shared" ca="1" si="51"/>
        <v>0.13659413982976354</v>
      </c>
      <c r="R320">
        <f ca="1">[1]!genUniform($R$9,$R$10)</f>
        <v>0.87296527856695216</v>
      </c>
      <c r="S320">
        <f t="shared" ca="1" si="52"/>
        <v>4.2432010422220205</v>
      </c>
      <c r="T320" s="47">
        <f t="shared" ca="1" si="53"/>
        <v>5.3702462345334954E-3</v>
      </c>
      <c r="U320">
        <f t="shared" ca="1" si="54"/>
        <v>0.13731890541559738</v>
      </c>
    </row>
    <row r="321" spans="1:21" x14ac:dyDescent="0.3">
      <c r="A321">
        <v>311</v>
      </c>
      <c r="C321">
        <f ca="1">[1]!GenLognormal($C$9,$C$10)</f>
        <v>29.992585661387256</v>
      </c>
      <c r="D321">
        <f ca="1">[1]!GenLognormal($D$9,$D$10)</f>
        <v>67.352639213057714</v>
      </c>
      <c r="E321">
        <f ca="1">[1]!genNormal($F$9,$F$10)</f>
        <v>57.416812808998507</v>
      </c>
      <c r="F321">
        <f t="shared" ca="1" si="45"/>
        <v>57.416812808998507</v>
      </c>
      <c r="G321">
        <f ca="1">[1]!GenLognormal($G$9,$G$10)</f>
        <v>24.208956635157598</v>
      </c>
      <c r="H321">
        <f ca="1">[1]!genBinomial(1,1)</f>
        <v>1</v>
      </c>
      <c r="I321" s="13">
        <f t="shared" ca="1" si="55"/>
        <v>1.9544230290484761</v>
      </c>
      <c r="J321">
        <f ca="1">[1]!genUniform($J$9,$J$10)</f>
        <v>0.72439739908933665</v>
      </c>
      <c r="K321">
        <f t="shared" ca="1" si="46"/>
        <v>3.579454725170701</v>
      </c>
      <c r="L321" s="47">
        <f t="shared" ca="1" si="47"/>
        <v>4.8581727404930575E-3</v>
      </c>
      <c r="M321">
        <f t="shared" ca="1" si="48"/>
        <v>0.10386777456752916</v>
      </c>
      <c r="N321">
        <f ca="1">[1]!genUniform($N$9,$N$10)</f>
        <v>0.8807020731823374</v>
      </c>
      <c r="O321">
        <f t="shared" ca="1" si="49"/>
        <v>4.232191574054414</v>
      </c>
      <c r="P321" s="47">
        <f t="shared" ca="1" si="50"/>
        <v>5.7440921358867126E-3</v>
      </c>
      <c r="Q321">
        <f t="shared" ca="1" si="51"/>
        <v>0.12280873878618949</v>
      </c>
      <c r="R321">
        <f ca="1">[1]!genUniform($R$9,$R$10)</f>
        <v>0.82362544493730283</v>
      </c>
      <c r="S321">
        <f t="shared" ca="1" si="52"/>
        <v>3.9487537131252268</v>
      </c>
      <c r="T321" s="47">
        <f t="shared" ca="1" si="53"/>
        <v>5.3593994395643206E-3</v>
      </c>
      <c r="U321">
        <f t="shared" ca="1" si="54"/>
        <v>0.11458400566248958</v>
      </c>
    </row>
    <row r="322" spans="1:21" x14ac:dyDescent="0.3">
      <c r="A322">
        <v>312</v>
      </c>
      <c r="C322">
        <f ca="1">[1]!GenLognormal($C$9,$C$10)</f>
        <v>30.563326743005547</v>
      </c>
      <c r="D322">
        <f ca="1">[1]!GenLognormal($D$9,$D$10)</f>
        <v>72.082678805203201</v>
      </c>
      <c r="E322">
        <f ca="1">[1]!genNormal($F$9,$F$10)</f>
        <v>63.565891038515296</v>
      </c>
      <c r="F322">
        <f t="shared" ca="1" si="45"/>
        <v>63.565891038515296</v>
      </c>
      <c r="G322">
        <f ca="1">[1]!GenLognormal($G$9,$G$10)</f>
        <v>37.85991282242167</v>
      </c>
      <c r="H322">
        <f ca="1">[1]!genBinomial(1,1)</f>
        <v>1</v>
      </c>
      <c r="I322" s="13">
        <f t="shared" ca="1" si="55"/>
        <v>1.9685407629853835</v>
      </c>
      <c r="J322">
        <f ca="1">[1]!genUniform($J$9,$J$10)</f>
        <v>0.87676220373513247</v>
      </c>
      <c r="K322">
        <f t="shared" ca="1" si="46"/>
        <v>4.4325885956230682</v>
      </c>
      <c r="L322" s="47">
        <f t="shared" ca="1" si="47"/>
        <v>6.0595356500195438E-3</v>
      </c>
      <c r="M322">
        <f t="shared" ca="1" si="48"/>
        <v>0.12105170729862341</v>
      </c>
      <c r="N322">
        <f ca="1">[1]!genUniform($N$9,$N$10)</f>
        <v>0.7241144991980728</v>
      </c>
      <c r="O322">
        <f t="shared" ca="1" si="49"/>
        <v>3.4698432732641264</v>
      </c>
      <c r="P322" s="47">
        <f t="shared" ca="1" si="50"/>
        <v>4.7434221698549059E-3</v>
      </c>
      <c r="Q322">
        <f t="shared" ca="1" si="51"/>
        <v>9.475962932856502E-2</v>
      </c>
      <c r="R322">
        <f ca="1">[1]!genUniform($R$9,$R$10)</f>
        <v>0.89559493570515014</v>
      </c>
      <c r="S322">
        <f t="shared" ca="1" si="52"/>
        <v>4.4146075882270503</v>
      </c>
      <c r="T322" s="47">
        <f t="shared" ca="1" si="53"/>
        <v>6.0349548541732924E-3</v>
      </c>
      <c r="U322">
        <f t="shared" ca="1" si="54"/>
        <v>0.12056065526496831</v>
      </c>
    </row>
    <row r="323" spans="1:21" x14ac:dyDescent="0.3">
      <c r="A323">
        <v>313</v>
      </c>
      <c r="C323">
        <f ca="1">[1]!GenLognormal($C$9,$C$10)</f>
        <v>33.277015006056288</v>
      </c>
      <c r="D323">
        <f ca="1">[1]!GenLognormal($D$9,$D$10)</f>
        <v>71.714290700621248</v>
      </c>
      <c r="E323">
        <f ca="1">[1]!genNormal($F$9,$F$10)</f>
        <v>50.448285739164163</v>
      </c>
      <c r="F323">
        <f t="shared" ca="1" si="45"/>
        <v>50.448285739164163</v>
      </c>
      <c r="G323">
        <f ca="1">[1]!GenLognormal($G$9,$G$10)</f>
        <v>22.805702140291807</v>
      </c>
      <c r="H323">
        <f ca="1">[1]!genBinomial(1,1)</f>
        <v>1</v>
      </c>
      <c r="I323" s="13">
        <f t="shared" ca="1" si="55"/>
        <v>1.9665407641603974</v>
      </c>
      <c r="J323">
        <f ca="1">[1]!genUniform($J$9,$J$10)</f>
        <v>0.77486587610840574</v>
      </c>
      <c r="K323">
        <f t="shared" ca="1" si="46"/>
        <v>3.8022330141847362</v>
      </c>
      <c r="L323" s="47">
        <f t="shared" ca="1" si="47"/>
        <v>5.1925320952991268E-3</v>
      </c>
      <c r="M323">
        <f t="shared" ca="1" si="48"/>
        <v>0.10426438223373474</v>
      </c>
      <c r="N323">
        <f ca="1">[1]!genUniform($N$9,$N$10)</f>
        <v>0.74176979131809884</v>
      </c>
      <c r="O323">
        <f t="shared" ca="1" si="49"/>
        <v>3.5338642130412725</v>
      </c>
      <c r="P323" s="47">
        <f t="shared" ca="1" si="50"/>
        <v>4.8260333541342119E-3</v>
      </c>
      <c r="Q323">
        <f t="shared" ca="1" si="51"/>
        <v>9.6905204835178865E-2</v>
      </c>
      <c r="R323">
        <f ca="1">[1]!genUniform($R$9,$R$10)</f>
        <v>0.77897611576944814</v>
      </c>
      <c r="S323">
        <f t="shared" ca="1" si="52"/>
        <v>3.7387421635568678</v>
      </c>
      <c r="T323" s="47">
        <f t="shared" ca="1" si="53"/>
        <v>5.1058256050832088E-3</v>
      </c>
      <c r="U323">
        <f t="shared" ca="1" si="54"/>
        <v>0.10252334366678925</v>
      </c>
    </row>
    <row r="324" spans="1:21" x14ac:dyDescent="0.3">
      <c r="A324">
        <v>314</v>
      </c>
      <c r="C324">
        <f ca="1">[1]!GenLognormal($C$9,$C$10)</f>
        <v>26.596921993715114</v>
      </c>
      <c r="D324">
        <f ca="1">[1]!GenLognormal($D$9,$D$10)</f>
        <v>57.297998671849633</v>
      </c>
      <c r="E324">
        <f ca="1">[1]!genNormal($F$9,$F$10)</f>
        <v>52.10002267857756</v>
      </c>
      <c r="F324">
        <f t="shared" ca="1" si="45"/>
        <v>52.10002267857756</v>
      </c>
      <c r="G324">
        <f ca="1">[1]!GenLognormal($G$9,$G$10)</f>
        <v>25.795654605450153</v>
      </c>
      <c r="H324">
        <f ca="1">[1]!genBinomial(1,1)</f>
        <v>1</v>
      </c>
      <c r="I324" s="13">
        <f t="shared" ca="1" si="55"/>
        <v>1.5517941345689454</v>
      </c>
      <c r="J324">
        <f ca="1">[1]!genUniform($J$9,$J$10)</f>
        <v>0.87961082742032892</v>
      </c>
      <c r="K324">
        <f t="shared" ca="1" si="46"/>
        <v>4.4563686822994031</v>
      </c>
      <c r="L324" s="47">
        <f t="shared" ca="1" si="47"/>
        <v>4.8023380435201074E-3</v>
      </c>
      <c r="M324">
        <f t="shared" ca="1" si="48"/>
        <v>0.12069124477233194</v>
      </c>
      <c r="N324">
        <f ca="1">[1]!genUniform($N$9,$N$10)</f>
        <v>0.90906102058394922</v>
      </c>
      <c r="O324">
        <f t="shared" ca="1" si="49"/>
        <v>4.4637790639430701</v>
      </c>
      <c r="P324" s="47">
        <f t="shared" ca="1" si="50"/>
        <v>4.8103237287767447E-3</v>
      </c>
      <c r="Q324">
        <f t="shared" ca="1" si="51"/>
        <v>0.12089193916020079</v>
      </c>
      <c r="R324">
        <f ca="1">[1]!genUniform($R$9,$R$10)</f>
        <v>0.83811656835516701</v>
      </c>
      <c r="S324">
        <f t="shared" ca="1" si="52"/>
        <v>4.0267808417936406</v>
      </c>
      <c r="T324" s="47">
        <f t="shared" ca="1" si="53"/>
        <v>4.3393992302013691E-3</v>
      </c>
      <c r="U324">
        <f t="shared" ca="1" si="54"/>
        <v>0.10905677399444598</v>
      </c>
    </row>
    <row r="325" spans="1:21" x14ac:dyDescent="0.3">
      <c r="A325">
        <v>315</v>
      </c>
      <c r="C325">
        <f ca="1">[1]!GenLognormal($C$9,$C$10)</f>
        <v>21.418035699185548</v>
      </c>
      <c r="D325">
        <f ca="1">[1]!GenLognormal($D$9,$D$10)</f>
        <v>85.273655216516687</v>
      </c>
      <c r="E325">
        <f ca="1">[1]!genNormal($F$9,$F$10)</f>
        <v>64.466704455904107</v>
      </c>
      <c r="F325">
        <f t="shared" ca="1" si="45"/>
        <v>64.466704455904107</v>
      </c>
      <c r="G325">
        <f ca="1">[1]!GenLognormal($G$9,$G$10)</f>
        <v>20.275050415152396</v>
      </c>
      <c r="H325">
        <f ca="1">[1]!genBinomial(1,1)</f>
        <v>1</v>
      </c>
      <c r="I325" s="13">
        <f t="shared" ca="1" si="55"/>
        <v>2.7486567722754129</v>
      </c>
      <c r="J325">
        <f ca="1">[1]!genUniform($J$9,$J$10)</f>
        <v>0.80205450954603585</v>
      </c>
      <c r="K325">
        <f t="shared" ca="1" si="46"/>
        <v>3.9404165686222186</v>
      </c>
      <c r="L325" s="47">
        <f t="shared" ca="1" si="47"/>
        <v>7.5214254770345186E-3</v>
      </c>
      <c r="M325">
        <f t="shared" ca="1" si="48"/>
        <v>0.12701288175614497</v>
      </c>
      <c r="N325">
        <f ca="1">[1]!genUniform($N$9,$N$10)</f>
        <v>0.71487958165250975</v>
      </c>
      <c r="O325">
        <f t="shared" ca="1" si="49"/>
        <v>3.4376134140096428</v>
      </c>
      <c r="P325" s="47">
        <f t="shared" ca="1" si="50"/>
        <v>6.5616801325572276E-3</v>
      </c>
      <c r="Q325">
        <f t="shared" ca="1" si="51"/>
        <v>0.11080584462916587</v>
      </c>
      <c r="R325">
        <f ca="1">[1]!genUniform($R$9,$R$10)</f>
        <v>0.9974328482841891</v>
      </c>
      <c r="S325">
        <f t="shared" ca="1" si="52"/>
        <v>7.4614783251837453</v>
      </c>
      <c r="T325" s="47">
        <f t="shared" ca="1" si="53"/>
        <v>1.4242390923404518E-2</v>
      </c>
      <c r="U325">
        <f t="shared" ca="1" si="54"/>
        <v>0.24050854718996614</v>
      </c>
    </row>
    <row r="326" spans="1:21" x14ac:dyDescent="0.3">
      <c r="A326">
        <v>316</v>
      </c>
      <c r="C326">
        <f ca="1">[1]!GenLognormal($C$9,$C$10)</f>
        <v>29.519387417280591</v>
      </c>
      <c r="D326">
        <f ca="1">[1]!GenLognormal($D$9,$D$10)</f>
        <v>87.068708284012899</v>
      </c>
      <c r="E326">
        <f ca="1">[1]!genNormal($F$9,$F$10)</f>
        <v>77.242168399562274</v>
      </c>
      <c r="F326">
        <f t="shared" ca="1" si="45"/>
        <v>77.242168399562274</v>
      </c>
      <c r="G326">
        <f ca="1">[1]!GenLognormal($G$9,$G$10)</f>
        <v>31.076419187743191</v>
      </c>
      <c r="H326">
        <f ca="1">[1]!genBinomial(1,1)</f>
        <v>1</v>
      </c>
      <c r="I326" s="13">
        <f t="shared" ca="1" si="55"/>
        <v>2.944813697666806</v>
      </c>
      <c r="J326">
        <f ca="1">[1]!genUniform($J$9,$J$10)</f>
        <v>0.92804807530800137</v>
      </c>
      <c r="K326">
        <f t="shared" ca="1" si="46"/>
        <v>4.9720259452230913</v>
      </c>
      <c r="L326" s="47">
        <f t="shared" ca="1" si="47"/>
        <v>1.0167840353227575E-2</v>
      </c>
      <c r="M326">
        <f t="shared" ca="1" si="48"/>
        <v>0.16816248221906993</v>
      </c>
      <c r="N326">
        <f ca="1">[1]!genUniform($N$9,$N$10)</f>
        <v>0.83390358474134685</v>
      </c>
      <c r="O326">
        <f t="shared" ca="1" si="49"/>
        <v>3.941799025409257</v>
      </c>
      <c r="P326" s="47">
        <f t="shared" ca="1" si="50"/>
        <v>8.0610165024130875E-3</v>
      </c>
      <c r="Q326">
        <f t="shared" ca="1" si="51"/>
        <v>0.13331843313456185</v>
      </c>
      <c r="R326">
        <f ca="1">[1]!genUniform($R$9,$R$10)</f>
        <v>0.93627499618580456</v>
      </c>
      <c r="S326">
        <f t="shared" ca="1" si="52"/>
        <v>4.8353296056143673</v>
      </c>
      <c r="T326" s="47">
        <f t="shared" ca="1" si="53"/>
        <v>9.8882950384354337E-3</v>
      </c>
      <c r="U326">
        <f t="shared" ca="1" si="54"/>
        <v>0.16353917654204528</v>
      </c>
    </row>
    <row r="327" spans="1:21" x14ac:dyDescent="0.3">
      <c r="A327">
        <v>317</v>
      </c>
      <c r="C327">
        <f ca="1">[1]!GenLognormal($C$9,$C$10)</f>
        <v>24.58379363687818</v>
      </c>
      <c r="D327">
        <f ca="1">[1]!GenLognormal($D$9,$D$10)</f>
        <v>67.96475559161685</v>
      </c>
      <c r="E327">
        <f ca="1">[1]!genNormal($F$9,$F$10)</f>
        <v>33.203964044708286</v>
      </c>
      <c r="F327">
        <f t="shared" ca="1" si="45"/>
        <v>36</v>
      </c>
      <c r="G327">
        <f ca="1">[1]!GenLognormal($G$9,$G$10)</f>
        <v>35.126896737529769</v>
      </c>
      <c r="H327">
        <f ca="1">[1]!genBinomial(1,1)</f>
        <v>1</v>
      </c>
      <c r="I327" s="13">
        <f t="shared" ca="1" si="55"/>
        <v>1.4064461855520793</v>
      </c>
      <c r="J327">
        <f ca="1">[1]!genUniform($J$9,$J$10)</f>
        <v>0.85907810465820489</v>
      </c>
      <c r="K327">
        <f t="shared" ca="1" si="46"/>
        <v>4.2954534327173697</v>
      </c>
      <c r="L327" s="47">
        <f t="shared" ca="1" si="47"/>
        <v>4.1953639553207848E-3</v>
      </c>
      <c r="M327">
        <f t="shared" ca="1" si="48"/>
        <v>8.8889072624092555E-2</v>
      </c>
      <c r="N327">
        <f ca="1">[1]!genUniform($N$9,$N$10)</f>
        <v>0.78397690746956772</v>
      </c>
      <c r="O327">
        <f t="shared" ca="1" si="49"/>
        <v>3.7024417880378269</v>
      </c>
      <c r="P327" s="47">
        <f t="shared" ca="1" si="50"/>
        <v>3.6161702291766817E-3</v>
      </c>
      <c r="Q327">
        <f t="shared" ca="1" si="51"/>
        <v>7.6617433325350134E-2</v>
      </c>
      <c r="R327">
        <f ca="1">[1]!genUniform($R$9,$R$10)</f>
        <v>0.83506588986753005</v>
      </c>
      <c r="S327">
        <f t="shared" ca="1" si="52"/>
        <v>4.0098625001493007</v>
      </c>
      <c r="T327" s="47">
        <f t="shared" ca="1" si="53"/>
        <v>3.9164276513356305E-3</v>
      </c>
      <c r="U327">
        <f t="shared" ca="1" si="54"/>
        <v>8.2979123059171767E-2</v>
      </c>
    </row>
    <row r="328" spans="1:21" x14ac:dyDescent="0.3">
      <c r="A328">
        <v>318</v>
      </c>
      <c r="C328">
        <f ca="1">[1]!GenLognormal($C$9,$C$10)</f>
        <v>24.526873304253726</v>
      </c>
      <c r="D328">
        <f ca="1">[1]!GenLognormal($D$9,$D$10)</f>
        <v>92.746456380031916</v>
      </c>
      <c r="E328">
        <f ca="1">[1]!genNormal($F$9,$F$10)</f>
        <v>73.736110598339735</v>
      </c>
      <c r="F328">
        <f t="shared" ca="1" si="45"/>
        <v>73.736110598339735</v>
      </c>
      <c r="G328">
        <f ca="1">[1]!GenLognormal($G$9,$G$10)</f>
        <v>21.586074400366229</v>
      </c>
      <c r="H328">
        <f ca="1">[1]!genBinomial(1,1)</f>
        <v>1</v>
      </c>
      <c r="I328" s="13">
        <f t="shared" ca="1" si="55"/>
        <v>3.2501502650014498</v>
      </c>
      <c r="J328">
        <f ca="1">[1]!genUniform($J$9,$J$10)</f>
        <v>0.85326804666694456</v>
      </c>
      <c r="K328">
        <f t="shared" ca="1" si="46"/>
        <v>4.2538476611476286</v>
      </c>
      <c r="L328" s="47">
        <f t="shared" ca="1" si="47"/>
        <v>9.6011417383019184E-3</v>
      </c>
      <c r="M328">
        <f t="shared" ca="1" si="48"/>
        <v>0.14906924364316079</v>
      </c>
      <c r="N328">
        <f ca="1">[1]!genUniform($N$9,$N$10)</f>
        <v>0.8680333292158704</v>
      </c>
      <c r="O328">
        <f t="shared" ca="1" si="49"/>
        <v>4.1446993674186343</v>
      </c>
      <c r="P328" s="47">
        <f t="shared" ca="1" si="50"/>
        <v>9.3547887134493145E-3</v>
      </c>
      <c r="Q328">
        <f t="shared" ca="1" si="51"/>
        <v>0.145244317391163</v>
      </c>
      <c r="R328">
        <f ca="1">[1]!genUniform($R$9,$R$10)</f>
        <v>0.76504428013713699</v>
      </c>
      <c r="S328">
        <f t="shared" ca="1" si="52"/>
        <v>3.6805025814350061</v>
      </c>
      <c r="T328" s="47">
        <f t="shared" ca="1" si="53"/>
        <v>8.3070739169371563E-3</v>
      </c>
      <c r="U328">
        <f t="shared" ca="1" si="54"/>
        <v>0.12897728826828725</v>
      </c>
    </row>
    <row r="329" spans="1:21" x14ac:dyDescent="0.3">
      <c r="A329">
        <v>319</v>
      </c>
      <c r="C329">
        <f ca="1">[1]!GenLognormal($C$9,$C$10)</f>
        <v>24.060103431406866</v>
      </c>
      <c r="D329">
        <f ca="1">[1]!GenLognormal($D$9,$D$10)</f>
        <v>67.142716264559709</v>
      </c>
      <c r="E329">
        <f ca="1">[1]!genNormal($F$9,$F$10)</f>
        <v>72.510635886102818</v>
      </c>
      <c r="F329">
        <f t="shared" ca="1" si="45"/>
        <v>72.510635886102818</v>
      </c>
      <c r="G329">
        <f ca="1">[1]!GenLognormal($G$9,$G$10)</f>
        <v>29.949669312785609</v>
      </c>
      <c r="H329">
        <f ca="1">[1]!genBinomial(1,1)</f>
        <v>1</v>
      </c>
      <c r="I329" s="13">
        <f t="shared" ca="1" si="55"/>
        <v>2.17561586341419</v>
      </c>
      <c r="J329">
        <f ca="1">[1]!genUniform($J$9,$J$10)</f>
        <v>0.79774188301412741</v>
      </c>
      <c r="K329">
        <f t="shared" ca="1" si="46"/>
        <v>3.9174423630646418</v>
      </c>
      <c r="L329" s="47">
        <f t="shared" ca="1" si="47"/>
        <v>5.9186456590931986E-3</v>
      </c>
      <c r="M329">
        <f t="shared" ca="1" si="48"/>
        <v>0.12693632642909425</v>
      </c>
      <c r="N329">
        <f ca="1">[1]!genUniform($N$9,$N$10)</f>
        <v>0.81754295886572714</v>
      </c>
      <c r="O329">
        <f t="shared" ca="1" si="49"/>
        <v>3.8572830464390591</v>
      </c>
      <c r="P329" s="47">
        <f t="shared" ca="1" si="50"/>
        <v>5.8277542954940486E-3</v>
      </c>
      <c r="Q329">
        <f t="shared" ca="1" si="51"/>
        <v>0.12498699266864489</v>
      </c>
      <c r="R329">
        <f ca="1">[1]!genUniform($R$9,$R$10)</f>
        <v>0.84373057045866651</v>
      </c>
      <c r="S329">
        <f t="shared" ca="1" si="52"/>
        <v>4.0586591269397037</v>
      </c>
      <c r="T329" s="47">
        <f t="shared" ca="1" si="53"/>
        <v>6.1320022088616711E-3</v>
      </c>
      <c r="U329">
        <f t="shared" ca="1" si="54"/>
        <v>0.13151215309741102</v>
      </c>
    </row>
    <row r="330" spans="1:21" x14ac:dyDescent="0.3">
      <c r="A330">
        <v>320</v>
      </c>
      <c r="C330">
        <f ca="1">[1]!GenLognormal($C$9,$C$10)</f>
        <v>26.720536084008163</v>
      </c>
      <c r="D330">
        <f ca="1">[1]!GenLognormal($D$9,$D$10)</f>
        <v>52.863053162876902</v>
      </c>
      <c r="E330">
        <f ca="1">[1]!genNormal($F$9,$F$10)</f>
        <v>72.061713623724771</v>
      </c>
      <c r="F330">
        <f t="shared" ca="1" si="45"/>
        <v>72.061713623724771</v>
      </c>
      <c r="G330">
        <f ca="1">[1]!GenLognormal($G$9,$G$10)</f>
        <v>17.917187688470516</v>
      </c>
      <c r="H330">
        <f ca="1">[1]!genBinomial(1,1)</f>
        <v>1</v>
      </c>
      <c r="I330" s="13">
        <f t="shared" ca="1" si="55"/>
        <v>1.8721941364866261</v>
      </c>
      <c r="J330">
        <f ca="1">[1]!genUniform($J$9,$J$10)</f>
        <v>0.82291030809288324</v>
      </c>
      <c r="K330">
        <f t="shared" ca="1" si="46"/>
        <v>4.0581419837889587</v>
      </c>
      <c r="L330" s="47">
        <f t="shared" ca="1" si="47"/>
        <v>5.2761316854721485E-3</v>
      </c>
      <c r="M330">
        <f t="shared" ca="1" si="48"/>
        <v>0.14372286828894953</v>
      </c>
      <c r="N330">
        <f ca="1">[1]!genUniform($N$9,$N$10)</f>
        <v>0.84752784053302566</v>
      </c>
      <c r="O330">
        <f t="shared" ca="1" si="49"/>
        <v>4.0179171991799594</v>
      </c>
      <c r="P330" s="47">
        <f t="shared" ca="1" si="50"/>
        <v>5.2238340424954777E-3</v>
      </c>
      <c r="Q330">
        <f t="shared" ca="1" si="51"/>
        <v>0.14229827017399821</v>
      </c>
      <c r="R330">
        <f ca="1">[1]!genUniform($R$9,$R$10)</f>
        <v>0.72889583878361797</v>
      </c>
      <c r="S330">
        <f t="shared" ca="1" si="52"/>
        <v>3.541427665825247</v>
      </c>
      <c r="T330" s="47">
        <f t="shared" ca="1" si="53"/>
        <v>4.6043334102427403E-3</v>
      </c>
      <c r="U330">
        <f t="shared" ca="1" si="54"/>
        <v>0.12542295070095635</v>
      </c>
    </row>
    <row r="331" spans="1:21" x14ac:dyDescent="0.3">
      <c r="A331">
        <v>321</v>
      </c>
      <c r="C331">
        <f ca="1">[1]!GenLognormal($C$9,$C$10)</f>
        <v>20.636389455060456</v>
      </c>
      <c r="D331">
        <f ca="1">[1]!GenLognormal($D$9,$D$10)</f>
        <v>65.114602582389153</v>
      </c>
      <c r="E331">
        <f ca="1">[1]!genNormal($F$9,$F$10)</f>
        <v>56.840286473279193</v>
      </c>
      <c r="F331">
        <f t="shared" ca="1" si="45"/>
        <v>56.840286473279193</v>
      </c>
      <c r="G331">
        <f ca="1">[1]!GenLognormal($G$9,$G$10)</f>
        <v>30.548845730998782</v>
      </c>
      <c r="H331">
        <f ca="1">[1]!genBinomial(1,1)</f>
        <v>1</v>
      </c>
      <c r="I331" s="13">
        <f t="shared" ca="1" si="55"/>
        <v>1.769622460624084</v>
      </c>
      <c r="J331">
        <f ca="1">[1]!genUniform($J$9,$J$10)</f>
        <v>0.83327160783190179</v>
      </c>
      <c r="K331">
        <f t="shared" ca="1" si="46"/>
        <v>4.1212833440463514</v>
      </c>
      <c r="L331" s="47">
        <f t="shared" ca="1" si="47"/>
        <v>5.0646635918196927E-3</v>
      </c>
      <c r="M331">
        <f t="shared" ca="1" si="48"/>
        <v>0.11200430138527556</v>
      </c>
      <c r="N331">
        <f ca="1">[1]!genUniform($N$9,$N$10)</f>
        <v>0.76973780221608823</v>
      </c>
      <c r="O331">
        <f t="shared" ca="1" si="49"/>
        <v>3.6427894754796286</v>
      </c>
      <c r="P331" s="47">
        <f t="shared" ca="1" si="50"/>
        <v>4.4766403299540116E-3</v>
      </c>
      <c r="Q331">
        <f t="shared" ca="1" si="51"/>
        <v>9.9000252162749963E-2</v>
      </c>
      <c r="R331">
        <f ca="1">[1]!genUniform($R$9,$R$10)</f>
        <v>0.94686541302079685</v>
      </c>
      <c r="S331">
        <f t="shared" ca="1" si="52"/>
        <v>4.9873989256784999</v>
      </c>
      <c r="T331" s="47">
        <f t="shared" ca="1" si="53"/>
        <v>6.1290369159535413E-3</v>
      </c>
      <c r="U331">
        <f t="shared" ca="1" si="54"/>
        <v>0.13554276320439559</v>
      </c>
    </row>
    <row r="332" spans="1:21" x14ac:dyDescent="0.3">
      <c r="A332">
        <v>322</v>
      </c>
      <c r="C332">
        <f ca="1">[1]!GenLognormal($C$9,$C$10)</f>
        <v>25.426295878318861</v>
      </c>
      <c r="D332">
        <f ca="1">[1]!GenLognormal($D$9,$D$10)</f>
        <v>72.006632694059007</v>
      </c>
      <c r="E332">
        <f ca="1">[1]!genNormal($F$9,$F$10)</f>
        <v>68.252379959591451</v>
      </c>
      <c r="F332">
        <f t="shared" ref="F332:F395" ca="1" si="56">IF(E332&gt;35,E332,36)</f>
        <v>68.252379959591451</v>
      </c>
      <c r="G332">
        <f ca="1">[1]!GenLognormal($G$9,$G$10)</f>
        <v>26.035806147898427</v>
      </c>
      <c r="H332">
        <f ca="1">[1]!genBinomial(1,1)</f>
        <v>1</v>
      </c>
      <c r="I332" s="13">
        <f t="shared" ca="1" si="55"/>
        <v>2.3016081351298165</v>
      </c>
      <c r="J332">
        <f ca="1">[1]!genUniform($J$9,$J$10)</f>
        <v>0.8405539951419726</v>
      </c>
      <c r="K332">
        <f t="shared" ref="K332:K395" ca="1" si="57">_xlfn.LOGNORM.INV($J332,$K$9,$K$10)</f>
        <v>4.1678060719493111</v>
      </c>
      <c r="L332" s="47">
        <f t="shared" ref="L332:L395" ca="1" si="58">K332*$I332/24/60</f>
        <v>6.6615669172513754E-3</v>
      </c>
      <c r="M332">
        <f t="shared" ref="M332:M395" ca="1" si="59">L332*24*60/$D332</f>
        <v>0.13321906610463446</v>
      </c>
      <c r="N332">
        <f ca="1">[1]!genUniform($N$9,$N$10)</f>
        <v>0.95637505264311529</v>
      </c>
      <c r="O332">
        <f t="shared" ref="O332:O395" ca="1" si="60">_xlfn.LOGNORM.INV($N332,$O$9,$O$10)</f>
        <v>5.0717781078717534</v>
      </c>
      <c r="P332" s="47">
        <f t="shared" ref="P332:P395" ca="1" si="61">O332*$I332/24/60</f>
        <v>8.1064206615631511E-3</v>
      </c>
      <c r="Q332">
        <f t="shared" ref="Q332:Q395" ca="1" si="62">P332*24*60/$D332</f>
        <v>0.16211347921583968</v>
      </c>
      <c r="R332">
        <f ca="1">[1]!genUniform($R$9,$R$10)</f>
        <v>0.86499129093174087</v>
      </c>
      <c r="S332">
        <f t="shared" ref="S332:S395" ca="1" si="63">_xlfn.LOGNORM.INV($R332,$S$9,$S$10)</f>
        <v>4.1893772056320699</v>
      </c>
      <c r="T332" s="47">
        <f t="shared" ref="T332:T395" ca="1" si="64">S332*$I332/24/60</f>
        <v>6.6960449011181878E-3</v>
      </c>
      <c r="U332">
        <f t="shared" ref="U332:U395" ca="1" si="65">T332*24*60/$D332</f>
        <v>0.13390856226506673</v>
      </c>
    </row>
    <row r="333" spans="1:21" x14ac:dyDescent="0.3">
      <c r="A333">
        <v>323</v>
      </c>
      <c r="C333">
        <f ca="1">[1]!GenLognormal($C$9,$C$10)</f>
        <v>27.059484474081678</v>
      </c>
      <c r="D333">
        <f ca="1">[1]!GenLognormal($D$9,$D$10)</f>
        <v>69.034556074249039</v>
      </c>
      <c r="E333">
        <f ca="1">[1]!genNormal($F$9,$F$10)</f>
        <v>52.693201457132815</v>
      </c>
      <c r="F333">
        <f t="shared" ca="1" si="56"/>
        <v>52.693201457132815</v>
      </c>
      <c r="G333">
        <f ca="1">[1]!GenLognormal($G$9,$G$10)</f>
        <v>31.966442366457876</v>
      </c>
      <c r="H333">
        <f ca="1">[1]!genBinomial(1,1)</f>
        <v>1</v>
      </c>
      <c r="I333" s="13">
        <f t="shared" ca="1" si="55"/>
        <v>1.7686833103226904</v>
      </c>
      <c r="J333">
        <f ca="1">[1]!genUniform($J$9,$J$10)</f>
        <v>0.72346637397550262</v>
      </c>
      <c r="K333">
        <f t="shared" ca="1" si="57"/>
        <v>3.5756716201757182</v>
      </c>
      <c r="L333" s="47">
        <f t="shared" ca="1" si="58"/>
        <v>4.3918268873606161E-3</v>
      </c>
      <c r="M333">
        <f t="shared" ca="1" si="59"/>
        <v>9.1609638381644098E-2</v>
      </c>
      <c r="N333">
        <f ca="1">[1]!genUniform($N$9,$N$10)</f>
        <v>0.83758851449388727</v>
      </c>
      <c r="O333">
        <f t="shared" ca="1" si="60"/>
        <v>3.9618295173620699</v>
      </c>
      <c r="P333" s="47">
        <f t="shared" ca="1" si="61"/>
        <v>4.8661262122931198E-3</v>
      </c>
      <c r="Q333">
        <f t="shared" ca="1" si="62"/>
        <v>0.10150310430280142</v>
      </c>
      <c r="R333">
        <f ca="1">[1]!genUniform($R$9,$R$10)</f>
        <v>0.72393063944305103</v>
      </c>
      <c r="S333">
        <f t="shared" ca="1" si="63"/>
        <v>3.5234867678027388</v>
      </c>
      <c r="T333" s="47">
        <f t="shared" ca="1" si="64"/>
        <v>4.327730722469128E-3</v>
      </c>
      <c r="U333">
        <f t="shared" ca="1" si="65"/>
        <v>9.0272648869544211E-2</v>
      </c>
    </row>
    <row r="334" spans="1:21" x14ac:dyDescent="0.3">
      <c r="A334">
        <v>324</v>
      </c>
      <c r="C334">
        <f ca="1">[1]!GenLognormal($C$9,$C$10)</f>
        <v>28.091473211957396</v>
      </c>
      <c r="D334">
        <f ca="1">[1]!GenLognormal($D$9,$D$10)</f>
        <v>69.106261072520098</v>
      </c>
      <c r="E334">
        <f ca="1">[1]!genNormal($F$9,$F$10)</f>
        <v>81.931284263016508</v>
      </c>
      <c r="F334">
        <f t="shared" ca="1" si="56"/>
        <v>81.931284263016508</v>
      </c>
      <c r="G334">
        <f ca="1">[1]!GenLognormal($G$9,$G$10)</f>
        <v>26.1712802269133</v>
      </c>
      <c r="H334">
        <f ca="1">[1]!genBinomial(1,1)</f>
        <v>1</v>
      </c>
      <c r="I334" s="13">
        <f t="shared" ca="1" si="55"/>
        <v>2.5500194888635033</v>
      </c>
      <c r="J334">
        <f ca="1">[1]!genUniform($J$9,$J$10)</f>
        <v>0.96300507565965865</v>
      </c>
      <c r="K334">
        <f t="shared" ca="1" si="57"/>
        <v>5.6256361297276625</v>
      </c>
      <c r="L334" s="47">
        <f t="shared" ca="1" si="58"/>
        <v>9.9621401167084653E-3</v>
      </c>
      <c r="M334">
        <f t="shared" ca="1" si="59"/>
        <v>0.20758584743871536</v>
      </c>
      <c r="N334">
        <f ca="1">[1]!genUniform($N$9,$N$10)</f>
        <v>0.81796521159018043</v>
      </c>
      <c r="O334">
        <f t="shared" ca="1" si="60"/>
        <v>3.8593804116609474</v>
      </c>
      <c r="P334" s="47">
        <f t="shared" ca="1" si="61"/>
        <v>6.8343717115787956E-3</v>
      </c>
      <c r="Q334">
        <f t="shared" ca="1" si="62"/>
        <v>0.14241105092266246</v>
      </c>
      <c r="R334">
        <f ca="1">[1]!genUniform($R$9,$R$10)</f>
        <v>0.8956158132837081</v>
      </c>
      <c r="S334">
        <f t="shared" ca="1" si="63"/>
        <v>4.4147808726976043</v>
      </c>
      <c r="T334" s="47">
        <f t="shared" ca="1" si="64"/>
        <v>7.8179008780838305E-3</v>
      </c>
      <c r="U334">
        <f t="shared" ca="1" si="65"/>
        <v>0.16290531552020743</v>
      </c>
    </row>
    <row r="335" spans="1:21" x14ac:dyDescent="0.3">
      <c r="A335">
        <v>325</v>
      </c>
      <c r="C335">
        <f ca="1">[1]!GenLognormal($C$9,$C$10)</f>
        <v>24.912644789176774</v>
      </c>
      <c r="D335">
        <f ca="1">[1]!GenLognormal($D$9,$D$10)</f>
        <v>67.810794098697144</v>
      </c>
      <c r="E335">
        <f ca="1">[1]!genNormal($F$9,$F$10)</f>
        <v>47.732034209599298</v>
      </c>
      <c r="F335">
        <f t="shared" ca="1" si="56"/>
        <v>47.732034209599298</v>
      </c>
      <c r="G335">
        <f ca="1">[1]!GenLognormal($G$9,$G$10)</f>
        <v>24.224734482400017</v>
      </c>
      <c r="H335">
        <f ca="1">[1]!genBinomial(1,1)</f>
        <v>1</v>
      </c>
      <c r="I335" s="13">
        <f t="shared" ca="1" si="55"/>
        <v>1.7856096503547398</v>
      </c>
      <c r="J335">
        <f ca="1">[1]!genUniform($J$9,$J$10)</f>
        <v>0.89797384634178201</v>
      </c>
      <c r="K335">
        <f t="shared" ca="1" si="57"/>
        <v>4.623646200088154</v>
      </c>
      <c r="L335" s="47">
        <f t="shared" ca="1" si="58"/>
        <v>5.7333522740996038E-3</v>
      </c>
      <c r="M335">
        <f t="shared" ca="1" si="59"/>
        <v>0.12175093042985104</v>
      </c>
      <c r="N335">
        <f ca="1">[1]!genUniform($N$9,$N$10)</f>
        <v>0.73607431649327759</v>
      </c>
      <c r="O335">
        <f t="shared" ca="1" si="60"/>
        <v>3.5128469973519194</v>
      </c>
      <c r="P335" s="47">
        <f t="shared" ca="1" si="61"/>
        <v>4.3559538185355962E-3</v>
      </c>
      <c r="Q335">
        <f t="shared" ca="1" si="62"/>
        <v>9.2501106675755243E-2</v>
      </c>
      <c r="R335">
        <f ca="1">[1]!genUniform($R$9,$R$10)</f>
        <v>0.92133529521422175</v>
      </c>
      <c r="S335">
        <f t="shared" ca="1" si="63"/>
        <v>4.6574061053239388</v>
      </c>
      <c r="T335" s="47">
        <f t="shared" ca="1" si="64"/>
        <v>5.7752147828385482E-3</v>
      </c>
      <c r="U335">
        <f t="shared" ca="1" si="65"/>
        <v>0.12263990413065066</v>
      </c>
    </row>
    <row r="336" spans="1:21" x14ac:dyDescent="0.3">
      <c r="A336">
        <v>326</v>
      </c>
      <c r="C336">
        <f ca="1">[1]!GenLognormal($C$9,$C$10)</f>
        <v>29.646105861055943</v>
      </c>
      <c r="D336">
        <f ca="1">[1]!GenLognormal($D$9,$D$10)</f>
        <v>59.300189078326589</v>
      </c>
      <c r="E336">
        <f ca="1">[1]!genNormal($F$9,$F$10)</f>
        <v>53.828440681984183</v>
      </c>
      <c r="F336">
        <f t="shared" ca="1" si="56"/>
        <v>53.828440681984183</v>
      </c>
      <c r="G336">
        <f ca="1">[1]!GenLognormal($G$9,$G$10)</f>
        <v>26.512922911237229</v>
      </c>
      <c r="H336">
        <f ca="1">[1]!genBinomial(1,1)</f>
        <v>1</v>
      </c>
      <c r="I336" s="13">
        <f t="shared" ca="1" si="55"/>
        <v>1.6233395334380505</v>
      </c>
      <c r="J336">
        <f ca="1">[1]!genUniform($J$9,$J$10)</f>
        <v>0.89861163343517148</v>
      </c>
      <c r="K336">
        <f t="shared" ca="1" si="57"/>
        <v>4.629952443970053</v>
      </c>
      <c r="L336" s="47">
        <f t="shared" ca="1" si="58"/>
        <v>5.2194339168296581E-3</v>
      </c>
      <c r="M336">
        <f t="shared" ca="1" si="59"/>
        <v>0.12674470279187858</v>
      </c>
      <c r="N336">
        <f ca="1">[1]!genUniform($N$9,$N$10)</f>
        <v>0.97179416045171485</v>
      </c>
      <c r="O336">
        <f t="shared" ca="1" si="60"/>
        <v>5.4249847506837137</v>
      </c>
      <c r="P336" s="47">
        <f t="shared" ca="1" si="61"/>
        <v>6.1156890375579443E-3</v>
      </c>
      <c r="Q336">
        <f t="shared" ca="1" si="62"/>
        <v>0.1485086700558621</v>
      </c>
      <c r="R336">
        <f ca="1">[1]!genUniform($R$9,$R$10)</f>
        <v>0.89517629708791646</v>
      </c>
      <c r="S336">
        <f t="shared" ca="1" si="63"/>
        <v>4.4111395938236688</v>
      </c>
      <c r="T336" s="47">
        <f t="shared" ca="1" si="64"/>
        <v>4.972762007060991E-3</v>
      </c>
      <c r="U336">
        <f t="shared" ca="1" si="65"/>
        <v>0.12075471261498884</v>
      </c>
    </row>
    <row r="337" spans="1:21" x14ac:dyDescent="0.3">
      <c r="A337">
        <v>327</v>
      </c>
      <c r="C337">
        <f ca="1">[1]!GenLognormal($C$9,$C$10)</f>
        <v>26.884384615225056</v>
      </c>
      <c r="D337">
        <f ca="1">[1]!GenLognormal($D$9,$D$10)</f>
        <v>70.380173723458057</v>
      </c>
      <c r="E337">
        <f ca="1">[1]!genNormal($F$9,$F$10)</f>
        <v>50.793076976916034</v>
      </c>
      <c r="F337">
        <f t="shared" ca="1" si="56"/>
        <v>50.793076976916034</v>
      </c>
      <c r="G337">
        <f ca="1">[1]!GenLognormal($G$9,$G$10)</f>
        <v>22.860913148718581</v>
      </c>
      <c r="H337">
        <f ca="1">[1]!genBinomial(1,1)</f>
        <v>1</v>
      </c>
      <c r="I337" s="13">
        <f t="shared" ca="1" si="55"/>
        <v>1.9354687809332496</v>
      </c>
      <c r="J337">
        <f ca="1">[1]!genUniform($J$9,$J$10)</f>
        <v>0.94272174050825486</v>
      </c>
      <c r="K337">
        <f t="shared" ca="1" si="57"/>
        <v>5.1971663249790003</v>
      </c>
      <c r="L337" s="47">
        <f t="shared" ca="1" si="58"/>
        <v>6.9853841467461403E-3</v>
      </c>
      <c r="M337">
        <f t="shared" ca="1" si="59"/>
        <v>0.14292310801673602</v>
      </c>
      <c r="N337">
        <f ca="1">[1]!genUniform($N$9,$N$10)</f>
        <v>0.96828849627450841</v>
      </c>
      <c r="O337">
        <f t="shared" ca="1" si="60"/>
        <v>5.3304684948120027</v>
      </c>
      <c r="P337" s="47">
        <f t="shared" ca="1" si="61"/>
        <v>7.1645523329561672E-3</v>
      </c>
      <c r="Q337">
        <f t="shared" ca="1" si="62"/>
        <v>0.14658894421026683</v>
      </c>
      <c r="R337">
        <f ca="1">[1]!genUniform($R$9,$R$10)</f>
        <v>0.92545828407746078</v>
      </c>
      <c r="S337">
        <f t="shared" ca="1" si="63"/>
        <v>4.7030801303337046</v>
      </c>
      <c r="T337" s="47">
        <f t="shared" ca="1" si="64"/>
        <v>6.3212949767280308E-3</v>
      </c>
      <c r="U337">
        <f t="shared" ca="1" si="65"/>
        <v>0.12933563935569545</v>
      </c>
    </row>
    <row r="338" spans="1:21" x14ac:dyDescent="0.3">
      <c r="A338">
        <v>328</v>
      </c>
      <c r="C338">
        <f ca="1">[1]!GenLognormal($C$9,$C$10)</f>
        <v>31.520137600432328</v>
      </c>
      <c r="D338">
        <f ca="1">[1]!GenLognormal($D$9,$D$10)</f>
        <v>78.422021145716002</v>
      </c>
      <c r="E338">
        <f ca="1">[1]!genNormal($F$9,$F$10)</f>
        <v>63.472540465545457</v>
      </c>
      <c r="F338">
        <f t="shared" ca="1" si="56"/>
        <v>63.472540465545457</v>
      </c>
      <c r="G338">
        <f ca="1">[1]!GenLognormal($G$9,$G$10)</f>
        <v>34.440156786870176</v>
      </c>
      <c r="H338">
        <f ca="1">[1]!genBinomial(1,1)</f>
        <v>1</v>
      </c>
      <c r="I338" s="13">
        <f t="shared" ca="1" si="55"/>
        <v>2.2100151107821575</v>
      </c>
      <c r="J338">
        <f ca="1">[1]!genUniform($J$9,$J$10)</f>
        <v>0.94597607500510583</v>
      </c>
      <c r="K338">
        <f t="shared" ca="1" si="57"/>
        <v>5.2546913166894633</v>
      </c>
      <c r="L338" s="47">
        <f t="shared" ca="1" si="58"/>
        <v>8.064546675263547E-3</v>
      </c>
      <c r="M338">
        <f t="shared" ca="1" si="59"/>
        <v>0.14808273292015114</v>
      </c>
      <c r="N338">
        <f ca="1">[1]!genUniform($N$9,$N$10)</f>
        <v>0.99152135882236647</v>
      </c>
      <c r="O338">
        <f t="shared" ca="1" si="60"/>
        <v>6.3875747427495089</v>
      </c>
      <c r="P338" s="47">
        <f t="shared" ca="1" si="61"/>
        <v>9.8032199324492118E-3</v>
      </c>
      <c r="Q338">
        <f t="shared" ca="1" si="62"/>
        <v>0.18000858045340012</v>
      </c>
      <c r="R338">
        <f ca="1">[1]!genUniform($R$9,$R$10)</f>
        <v>0.91616929498135213</v>
      </c>
      <c r="S338">
        <f t="shared" ca="1" si="63"/>
        <v>4.6032538157034883</v>
      </c>
      <c r="T338" s="47">
        <f t="shared" ca="1" si="64"/>
        <v>7.064764230187732E-3</v>
      </c>
      <c r="U338">
        <f t="shared" ca="1" si="65"/>
        <v>0.12972453837382478</v>
      </c>
    </row>
    <row r="339" spans="1:21" x14ac:dyDescent="0.3">
      <c r="A339">
        <v>329</v>
      </c>
      <c r="C339">
        <f ca="1">[1]!GenLognormal($C$9,$C$10)</f>
        <v>31.058768045632917</v>
      </c>
      <c r="D339">
        <f ca="1">[1]!GenLognormal($D$9,$D$10)</f>
        <v>70.977565074278473</v>
      </c>
      <c r="E339">
        <f ca="1">[1]!genNormal($F$9,$F$10)</f>
        <v>60.443677223697655</v>
      </c>
      <c r="F339">
        <f t="shared" ca="1" si="56"/>
        <v>60.443677223697655</v>
      </c>
      <c r="G339">
        <f ca="1">[1]!GenLognormal($G$9,$G$10)</f>
        <v>19.486945552606372</v>
      </c>
      <c r="H339">
        <f ca="1">[1]!genBinomial(1,1)</f>
        <v>1</v>
      </c>
      <c r="I339" s="13">
        <f t="shared" ca="1" si="55"/>
        <v>2.2126806323876043</v>
      </c>
      <c r="J339">
        <f ca="1">[1]!genUniform($J$9,$J$10)</f>
        <v>0.74778887419253348</v>
      </c>
      <c r="K339">
        <f t="shared" ca="1" si="57"/>
        <v>3.6780938546997763</v>
      </c>
      <c r="L339" s="47">
        <f t="shared" ca="1" si="58"/>
        <v>5.6516993308319873E-3</v>
      </c>
      <c r="M339">
        <f t="shared" ca="1" si="59"/>
        <v>0.11466224613201546</v>
      </c>
      <c r="N339">
        <f ca="1">[1]!genUniform($N$9,$N$10)</f>
        <v>0.92813418114938928</v>
      </c>
      <c r="O339">
        <f t="shared" ca="1" si="60"/>
        <v>4.6610701080911872</v>
      </c>
      <c r="P339" s="47">
        <f t="shared" ca="1" si="61"/>
        <v>7.1621246905376164E-3</v>
      </c>
      <c r="Q339">
        <f t="shared" ca="1" si="62"/>
        <v>0.14530590819199091</v>
      </c>
      <c r="R339">
        <f ca="1">[1]!genUniform($R$9,$R$10)</f>
        <v>0.92298533798245663</v>
      </c>
      <c r="S339">
        <f t="shared" ca="1" si="63"/>
        <v>4.675408163450486</v>
      </c>
      <c r="T339" s="47">
        <f t="shared" ca="1" si="64"/>
        <v>7.1841563137317981E-3</v>
      </c>
      <c r="U339">
        <f t="shared" ca="1" si="65"/>
        <v>0.14575288798576688</v>
      </c>
    </row>
    <row r="340" spans="1:21" x14ac:dyDescent="0.3">
      <c r="A340">
        <v>330</v>
      </c>
      <c r="C340">
        <f ca="1">[1]!GenLognormal($C$9,$C$10)</f>
        <v>24.097440267538413</v>
      </c>
      <c r="D340">
        <f ca="1">[1]!GenLognormal($D$9,$D$10)</f>
        <v>82.238967430979486</v>
      </c>
      <c r="E340">
        <f ca="1">[1]!genNormal($F$9,$F$10)</f>
        <v>54.666939424816455</v>
      </c>
      <c r="F340">
        <f t="shared" ca="1" si="56"/>
        <v>54.666939424816455</v>
      </c>
      <c r="G340">
        <f ca="1">[1]!GenLognormal($G$9,$G$10)</f>
        <v>25.267994331008669</v>
      </c>
      <c r="H340">
        <f ca="1">[1]!genBinomial(1,1)</f>
        <v>1</v>
      </c>
      <c r="I340" s="13">
        <f t="shared" ca="1" si="55"/>
        <v>2.2978076689291642</v>
      </c>
      <c r="J340">
        <f ca="1">[1]!genUniform($J$9,$J$10)</f>
        <v>0.71079586755177171</v>
      </c>
      <c r="K340">
        <f t="shared" ca="1" si="57"/>
        <v>3.5251734696208796</v>
      </c>
      <c r="L340" s="47">
        <f t="shared" ca="1" si="58"/>
        <v>5.6251184950003395E-3</v>
      </c>
      <c r="M340">
        <f t="shared" ca="1" si="59"/>
        <v>9.8495529380262486E-2</v>
      </c>
      <c r="N340">
        <f ca="1">[1]!genUniform($N$9,$N$10)</f>
        <v>0.85344639014013524</v>
      </c>
      <c r="O340">
        <f t="shared" ca="1" si="60"/>
        <v>4.0528686601540231</v>
      </c>
      <c r="P340" s="47">
        <f t="shared" ca="1" si="61"/>
        <v>6.4671615892115146E-3</v>
      </c>
      <c r="Q340">
        <f t="shared" ca="1" si="62"/>
        <v>0.11323965973041235</v>
      </c>
      <c r="R340">
        <f ca="1">[1]!genUniform($R$9,$R$10)</f>
        <v>0.93777779475851109</v>
      </c>
      <c r="S340">
        <f t="shared" ca="1" si="63"/>
        <v>4.8553686200211317</v>
      </c>
      <c r="T340" s="47">
        <f t="shared" ca="1" si="64"/>
        <v>7.7477105906684513E-3</v>
      </c>
      <c r="U340">
        <f t="shared" ca="1" si="65"/>
        <v>0.13566200548330123</v>
      </c>
    </row>
    <row r="341" spans="1:21" x14ac:dyDescent="0.3">
      <c r="A341">
        <v>331</v>
      </c>
      <c r="C341">
        <f ca="1">[1]!GenLognormal($C$9,$C$10)</f>
        <v>26.956882378215838</v>
      </c>
      <c r="D341">
        <f ca="1">[1]!GenLognormal($D$9,$D$10)</f>
        <v>70.254914412822558</v>
      </c>
      <c r="E341">
        <f ca="1">[1]!genNormal($F$9,$F$10)</f>
        <v>61.245779471626911</v>
      </c>
      <c r="F341">
        <f t="shared" ca="1" si="56"/>
        <v>61.245779471626911</v>
      </c>
      <c r="G341">
        <f ca="1">[1]!GenLognormal($G$9,$G$10)</f>
        <v>25.663031635702186</v>
      </c>
      <c r="H341">
        <f ca="1">[1]!genBinomial(1,1)</f>
        <v>1</v>
      </c>
      <c r="I341" s="13">
        <f t="shared" ref="I341:I404" ca="1" si="66">(266.16-47.17*H341-2.33*G341+0.66*F341+0.017*(F341^2))*113.12/1000000*D341</f>
        <v>2.0931837201444896</v>
      </c>
      <c r="J341">
        <f ca="1">[1]!genUniform($J$9,$J$10)</f>
        <v>0.93009724516200942</v>
      </c>
      <c r="K341">
        <f t="shared" ca="1" si="57"/>
        <v>5.0006321672396838</v>
      </c>
      <c r="L341" s="47">
        <f t="shared" ca="1" si="58"/>
        <v>7.2689179464562239E-3</v>
      </c>
      <c r="M341">
        <f t="shared" ca="1" si="59"/>
        <v>0.14898946116980158</v>
      </c>
      <c r="N341">
        <f ca="1">[1]!genUniform($N$9,$N$10)</f>
        <v>0.77532900648439196</v>
      </c>
      <c r="O341">
        <f t="shared" ca="1" si="60"/>
        <v>3.6658406228320417</v>
      </c>
      <c r="P341" s="47">
        <f t="shared" ca="1" si="61"/>
        <v>5.3286652169141436E-3</v>
      </c>
      <c r="Q341">
        <f t="shared" ca="1" si="62"/>
        <v>0.10922051469976428</v>
      </c>
      <c r="R341">
        <f ca="1">[1]!genUniform($R$9,$R$10)</f>
        <v>0.9568082133445136</v>
      </c>
      <c r="S341">
        <f t="shared" ca="1" si="63"/>
        <v>5.1594085274096413</v>
      </c>
      <c r="T341" s="47">
        <f t="shared" ca="1" si="64"/>
        <v>7.499715232742025E-3</v>
      </c>
      <c r="U341">
        <f t="shared" ca="1" si="65"/>
        <v>0.15372006393302831</v>
      </c>
    </row>
    <row r="342" spans="1:21" x14ac:dyDescent="0.3">
      <c r="A342">
        <v>332</v>
      </c>
      <c r="C342">
        <f ca="1">[1]!GenLognormal($C$9,$C$10)</f>
        <v>32.501897593155284</v>
      </c>
      <c r="D342">
        <f ca="1">[1]!GenLognormal($D$9,$D$10)</f>
        <v>61.549538539234369</v>
      </c>
      <c r="E342">
        <f ca="1">[1]!genNormal($F$9,$F$10)</f>
        <v>61.703430101121945</v>
      </c>
      <c r="F342">
        <f t="shared" ca="1" si="56"/>
        <v>61.703430101121945</v>
      </c>
      <c r="G342">
        <f ca="1">[1]!GenLognormal($G$9,$G$10)</f>
        <v>29.280634856747046</v>
      </c>
      <c r="H342">
        <f ca="1">[1]!genBinomial(1,1)</f>
        <v>1</v>
      </c>
      <c r="I342" s="13">
        <f t="shared" ca="1" si="66"/>
        <v>1.7838907711807972</v>
      </c>
      <c r="J342">
        <f ca="1">[1]!genUniform($J$9,$J$10)</f>
        <v>0.80495598321874462</v>
      </c>
      <c r="K342">
        <f t="shared" ca="1" si="57"/>
        <v>3.9561206654510794</v>
      </c>
      <c r="L342" s="47">
        <f t="shared" ca="1" si="58"/>
        <v>4.90089385053876E-3</v>
      </c>
      <c r="M342">
        <f t="shared" ca="1" si="59"/>
        <v>0.11466027710796224</v>
      </c>
      <c r="N342">
        <f ca="1">[1]!genUniform($N$9,$N$10)</f>
        <v>0.96447972496530154</v>
      </c>
      <c r="O342">
        <f t="shared" ca="1" si="60"/>
        <v>5.2387243745740237</v>
      </c>
      <c r="P342" s="47">
        <f t="shared" ca="1" si="61"/>
        <v>6.4898000448350658E-3</v>
      </c>
      <c r="Q342">
        <f t="shared" ca="1" si="62"/>
        <v>0.15183399073910819</v>
      </c>
      <c r="R342">
        <f ca="1">[1]!genUniform($R$9,$R$10)</f>
        <v>0.79680280463725051</v>
      </c>
      <c r="S342">
        <f t="shared" ca="1" si="63"/>
        <v>3.8178656563203721</v>
      </c>
      <c r="T342" s="47">
        <f t="shared" ca="1" si="64"/>
        <v>4.7296217429986303E-3</v>
      </c>
      <c r="U342">
        <f t="shared" ca="1" si="65"/>
        <v>0.11065323106487009</v>
      </c>
    </row>
    <row r="343" spans="1:21" x14ac:dyDescent="0.3">
      <c r="A343">
        <v>333</v>
      </c>
      <c r="C343">
        <f ca="1">[1]!GenLognormal($C$9,$C$10)</f>
        <v>23.747324562248682</v>
      </c>
      <c r="D343">
        <f ca="1">[1]!GenLognormal($D$9,$D$10)</f>
        <v>66.494313083526777</v>
      </c>
      <c r="E343">
        <f ca="1">[1]!genNormal($F$9,$F$10)</f>
        <v>49.563742461582542</v>
      </c>
      <c r="F343">
        <f t="shared" ca="1" si="56"/>
        <v>49.563742461582542</v>
      </c>
      <c r="G343">
        <f ca="1">[1]!GenLognormal($G$9,$G$10)</f>
        <v>24.730353425985903</v>
      </c>
      <c r="H343">
        <f ca="1">[1]!genBinomial(1,1)</f>
        <v>1</v>
      </c>
      <c r="I343" s="13">
        <f t="shared" ca="1" si="66"/>
        <v>1.7739645901735579</v>
      </c>
      <c r="J343">
        <f ca="1">[1]!genUniform($J$9,$J$10)</f>
        <v>0.97726254959288905</v>
      </c>
      <c r="K343">
        <f t="shared" ca="1" si="57"/>
        <v>6.1008220666538131</v>
      </c>
      <c r="L343" s="47">
        <f t="shared" ca="1" si="58"/>
        <v>7.5157238313842568E-3</v>
      </c>
      <c r="M343">
        <f t="shared" ca="1" si="59"/>
        <v>0.16276041988129838</v>
      </c>
      <c r="N343">
        <f ca="1">[1]!genUniform($N$9,$N$10)</f>
        <v>0.80741205570669505</v>
      </c>
      <c r="O343">
        <f t="shared" ca="1" si="60"/>
        <v>3.8081680389713655</v>
      </c>
      <c r="P343" s="47">
        <f t="shared" ca="1" si="61"/>
        <v>4.6913578156707499E-3</v>
      </c>
      <c r="Q343">
        <f t="shared" ca="1" si="62"/>
        <v>0.10159598529997436</v>
      </c>
      <c r="R343">
        <f ca="1">[1]!genUniform($R$9,$R$10)</f>
        <v>0.73704569872895276</v>
      </c>
      <c r="S343">
        <f t="shared" ca="1" si="63"/>
        <v>3.5714382263644708</v>
      </c>
      <c r="T343" s="47">
        <f t="shared" ca="1" si="64"/>
        <v>4.3997256594186292E-3</v>
      </c>
      <c r="U343">
        <f t="shared" ca="1" si="65"/>
        <v>9.5280403026411609E-2</v>
      </c>
    </row>
    <row r="344" spans="1:21" x14ac:dyDescent="0.3">
      <c r="A344">
        <v>334</v>
      </c>
      <c r="C344">
        <f ca="1">[1]!GenLognormal($C$9,$C$10)</f>
        <v>25.952743614136146</v>
      </c>
      <c r="D344">
        <f ca="1">[1]!GenLognormal($D$9,$D$10)</f>
        <v>54.117213808268431</v>
      </c>
      <c r="E344">
        <f ca="1">[1]!genNormal($F$9,$F$10)</f>
        <v>60.328688707748114</v>
      </c>
      <c r="F344">
        <f t="shared" ca="1" si="56"/>
        <v>60.328688707748114</v>
      </c>
      <c r="G344">
        <f ca="1">[1]!GenLognormal($G$9,$G$10)</f>
        <v>23.974587405991514</v>
      </c>
      <c r="H344">
        <f ca="1">[1]!genBinomial(1,1)</f>
        <v>1</v>
      </c>
      <c r="I344" s="13">
        <f t="shared" ca="1" si="66"/>
        <v>1.6211498449567088</v>
      </c>
      <c r="J344">
        <f ca="1">[1]!genUniform($J$9,$J$10)</f>
        <v>0.8272395419041525</v>
      </c>
      <c r="K344">
        <f t="shared" ca="1" si="57"/>
        <v>4.0841113943238643</v>
      </c>
      <c r="L344" s="47">
        <f t="shared" ca="1" si="58"/>
        <v>4.5978864956208749E-3</v>
      </c>
      <c r="M344">
        <f t="shared" ca="1" si="59"/>
        <v>0.12234474186256908</v>
      </c>
      <c r="N344">
        <f ca="1">[1]!genUniform($N$9,$N$10)</f>
        <v>0.86187627808680833</v>
      </c>
      <c r="O344">
        <f t="shared" ca="1" si="60"/>
        <v>4.1048827712280946</v>
      </c>
      <c r="P344" s="47">
        <f t="shared" ca="1" si="61"/>
        <v>4.6212708806540907E-3</v>
      </c>
      <c r="Q344">
        <f t="shared" ca="1" si="62"/>
        <v>0.12296697482835206</v>
      </c>
      <c r="R344">
        <f ca="1">[1]!genUniform($R$9,$R$10)</f>
        <v>0.93753862710663871</v>
      </c>
      <c r="S344">
        <f t="shared" ca="1" si="63"/>
        <v>4.852148810014608</v>
      </c>
      <c r="T344" s="47">
        <f t="shared" ca="1" si="64"/>
        <v>5.4625418687930978E-3</v>
      </c>
      <c r="U344">
        <f t="shared" ca="1" si="65"/>
        <v>0.14535227772314149</v>
      </c>
    </row>
    <row r="345" spans="1:21" x14ac:dyDescent="0.3">
      <c r="A345">
        <v>335</v>
      </c>
      <c r="C345">
        <f ca="1">[1]!GenLognormal($C$9,$C$10)</f>
        <v>27.875257246860745</v>
      </c>
      <c r="D345">
        <f ca="1">[1]!GenLognormal($D$9,$D$10)</f>
        <v>63.598783701914364</v>
      </c>
      <c r="E345">
        <f ca="1">[1]!genNormal($F$9,$F$10)</f>
        <v>76.850672925577229</v>
      </c>
      <c r="F345">
        <f t="shared" ca="1" si="56"/>
        <v>76.850672925577229</v>
      </c>
      <c r="G345">
        <f ca="1">[1]!GenLognormal($G$9,$G$10)</f>
        <v>23.86384851370881</v>
      </c>
      <c r="H345">
        <f ca="1">[1]!genBinomial(1,1)</f>
        <v>1</v>
      </c>
      <c r="I345" s="13">
        <f t="shared" ca="1" si="66"/>
        <v>2.2626855780532282</v>
      </c>
      <c r="J345">
        <f ca="1">[1]!genUniform($J$9,$J$10)</f>
        <v>0.76606353728954812</v>
      </c>
      <c r="K345">
        <f t="shared" ca="1" si="57"/>
        <v>3.7605608225102674</v>
      </c>
      <c r="L345" s="47">
        <f t="shared" ca="1" si="58"/>
        <v>5.9090046795041446E-3</v>
      </c>
      <c r="M345">
        <f t="shared" ca="1" si="59"/>
        <v>0.13379134384656233</v>
      </c>
      <c r="N345">
        <f ca="1">[1]!genUniform($N$9,$N$10)</f>
        <v>0.95973180032918215</v>
      </c>
      <c r="O345">
        <f t="shared" ca="1" si="60"/>
        <v>5.1369344863679425</v>
      </c>
      <c r="P345" s="47">
        <f t="shared" ca="1" si="61"/>
        <v>8.0717135956312573E-3</v>
      </c>
      <c r="Q345">
        <f t="shared" ca="1" si="62"/>
        <v>0.18275927464567443</v>
      </c>
      <c r="R345">
        <f ca="1">[1]!genUniform($R$9,$R$10)</f>
        <v>0.69463868651603389</v>
      </c>
      <c r="S345">
        <f t="shared" ca="1" si="63"/>
        <v>3.4223862011663297</v>
      </c>
      <c r="T345" s="47">
        <f t="shared" ca="1" si="64"/>
        <v>5.3776277082690479E-3</v>
      </c>
      <c r="U345">
        <f t="shared" ca="1" si="65"/>
        <v>0.12175993704851837</v>
      </c>
    </row>
    <row r="346" spans="1:21" x14ac:dyDescent="0.3">
      <c r="A346">
        <v>336</v>
      </c>
      <c r="C346">
        <f ca="1">[1]!GenLognormal($C$9,$C$10)</f>
        <v>25.277232381387051</v>
      </c>
      <c r="D346">
        <f ca="1">[1]!GenLognormal($D$9,$D$10)</f>
        <v>64.030834648976992</v>
      </c>
      <c r="E346">
        <f ca="1">[1]!genNormal($F$9,$F$10)</f>
        <v>66.135632553719049</v>
      </c>
      <c r="F346">
        <f t="shared" ca="1" si="56"/>
        <v>66.135632553719049</v>
      </c>
      <c r="G346">
        <f ca="1">[1]!GenLognormal($G$9,$G$10)</f>
        <v>29.862350909410225</v>
      </c>
      <c r="H346">
        <f ca="1">[1]!genBinomial(1,1)</f>
        <v>1</v>
      </c>
      <c r="I346" s="13">
        <f t="shared" ca="1" si="66"/>
        <v>1.9369456241789158</v>
      </c>
      <c r="J346">
        <f ca="1">[1]!genUniform($J$9,$J$10)</f>
        <v>0.70105167429337811</v>
      </c>
      <c r="K346">
        <f t="shared" ca="1" si="57"/>
        <v>3.4875176204354927</v>
      </c>
      <c r="L346" s="47">
        <f t="shared" ca="1" si="58"/>
        <v>4.6910638848259674E-3</v>
      </c>
      <c r="M346">
        <f t="shared" ca="1" si="59"/>
        <v>0.10549810932782083</v>
      </c>
      <c r="N346">
        <f ca="1">[1]!genUniform($N$9,$N$10)</f>
        <v>0.71043532509315688</v>
      </c>
      <c r="O346">
        <f t="shared" ca="1" si="60"/>
        <v>3.4223866424172718</v>
      </c>
      <c r="P346" s="47">
        <f t="shared" ca="1" si="61"/>
        <v>4.6034561328322961E-3</v>
      </c>
      <c r="Q346">
        <f t="shared" ca="1" si="62"/>
        <v>0.10352788414549295</v>
      </c>
      <c r="R346">
        <f ca="1">[1]!genUniform($R$9,$R$10)</f>
        <v>0.81627045769065543</v>
      </c>
      <c r="S346">
        <f t="shared" ca="1" si="63"/>
        <v>3.911255860719324</v>
      </c>
      <c r="T346" s="47">
        <f t="shared" ca="1" si="64"/>
        <v>5.2610346697669671E-3</v>
      </c>
      <c r="U346">
        <f t="shared" ca="1" si="65"/>
        <v>0.118316276306504</v>
      </c>
    </row>
    <row r="347" spans="1:21" x14ac:dyDescent="0.3">
      <c r="A347">
        <v>337</v>
      </c>
      <c r="C347">
        <f ca="1">[1]!GenLognormal($C$9,$C$10)</f>
        <v>23.013939954851821</v>
      </c>
      <c r="D347">
        <f ca="1">[1]!GenLognormal($D$9,$D$10)</f>
        <v>80.0659751720071</v>
      </c>
      <c r="E347">
        <f ca="1">[1]!genNormal($F$9,$F$10)</f>
        <v>62.729466800220663</v>
      </c>
      <c r="F347">
        <f t="shared" ca="1" si="56"/>
        <v>62.729466800220663</v>
      </c>
      <c r="G347">
        <f ca="1">[1]!GenLognormal($G$9,$G$10)</f>
        <v>21.779760484841429</v>
      </c>
      <c r="H347">
        <f ca="1">[1]!genBinomial(1,1)</f>
        <v>1</v>
      </c>
      <c r="I347" s="13">
        <f t="shared" ca="1" si="66"/>
        <v>2.5046345109897907</v>
      </c>
      <c r="J347">
        <f ca="1">[1]!genUniform($J$9,$J$10)</f>
        <v>0.83852570433246654</v>
      </c>
      <c r="K347">
        <f t="shared" ca="1" si="57"/>
        <v>4.1546591408705194</v>
      </c>
      <c r="L347" s="47">
        <f t="shared" ca="1" si="58"/>
        <v>7.2263212955718725E-3</v>
      </c>
      <c r="M347">
        <f t="shared" ca="1" si="59"/>
        <v>0.12996660120941908</v>
      </c>
      <c r="N347">
        <f ca="1">[1]!genUniform($N$9,$N$10)</f>
        <v>0.97104588102933043</v>
      </c>
      <c r="O347">
        <f t="shared" ca="1" si="60"/>
        <v>5.4038795989753829</v>
      </c>
      <c r="P347" s="47">
        <f t="shared" ca="1" si="61"/>
        <v>9.3991273172412612E-3</v>
      </c>
      <c r="Q347">
        <f t="shared" ca="1" si="62"/>
        <v>0.16904488214563673</v>
      </c>
      <c r="R347">
        <f ca="1">[1]!genUniform($R$9,$R$10)</f>
        <v>0.92943515067672566</v>
      </c>
      <c r="S347">
        <f t="shared" ca="1" si="63"/>
        <v>4.7494522729570789</v>
      </c>
      <c r="T347" s="47">
        <f t="shared" ca="1" si="64"/>
        <v>8.2608625494077804E-3</v>
      </c>
      <c r="U347">
        <f t="shared" ca="1" si="65"/>
        <v>0.14857299927455569</v>
      </c>
    </row>
    <row r="348" spans="1:21" x14ac:dyDescent="0.3">
      <c r="A348">
        <v>338</v>
      </c>
      <c r="C348">
        <f ca="1">[1]!GenLognormal($C$9,$C$10)</f>
        <v>27.882207662534267</v>
      </c>
      <c r="D348">
        <f ca="1">[1]!GenLognormal($D$9,$D$10)</f>
        <v>52.573354179308652</v>
      </c>
      <c r="E348">
        <f ca="1">[1]!genNormal($F$9,$F$10)</f>
        <v>38.12012365921359</v>
      </c>
      <c r="F348">
        <f t="shared" ca="1" si="56"/>
        <v>38.12012365921359</v>
      </c>
      <c r="G348">
        <f ca="1">[1]!GenLognormal($G$9,$G$10)</f>
        <v>24.374313237917693</v>
      </c>
      <c r="H348">
        <f ca="1">[1]!genBinomial(1,1)</f>
        <v>1</v>
      </c>
      <c r="I348" s="13">
        <f t="shared" ca="1" si="66"/>
        <v>1.2611449952624216</v>
      </c>
      <c r="J348">
        <f ca="1">[1]!genUniform($J$9,$J$10)</f>
        <v>0.89564425654169821</v>
      </c>
      <c r="K348">
        <f t="shared" ca="1" si="57"/>
        <v>4.6009241422479237</v>
      </c>
      <c r="L348" s="47">
        <f t="shared" ca="1" si="58"/>
        <v>4.0294669830402913E-3</v>
      </c>
      <c r="M348">
        <f t="shared" ca="1" si="59"/>
        <v>0.1103683138760374</v>
      </c>
      <c r="N348">
        <f ca="1">[1]!genUniform($N$9,$N$10)</f>
        <v>0.94703297085497717</v>
      </c>
      <c r="O348">
        <f t="shared" ca="1" si="60"/>
        <v>4.9131400924749524</v>
      </c>
      <c r="P348" s="47">
        <f t="shared" ca="1" si="61"/>
        <v>4.3029041935055126E-3</v>
      </c>
      <c r="Q348">
        <f t="shared" ca="1" si="62"/>
        <v>0.11785784139842033</v>
      </c>
      <c r="R348">
        <f ca="1">[1]!genUniform($R$9,$R$10)</f>
        <v>0.9013440994183759</v>
      </c>
      <c r="S348">
        <f t="shared" ca="1" si="63"/>
        <v>4.4635776757896162</v>
      </c>
      <c r="T348" s="47">
        <f t="shared" ca="1" si="64"/>
        <v>3.9091796158244076E-3</v>
      </c>
      <c r="U348">
        <f t="shared" ca="1" si="65"/>
        <v>0.10707360667131724</v>
      </c>
    </row>
    <row r="349" spans="1:21" x14ac:dyDescent="0.3">
      <c r="A349">
        <v>339</v>
      </c>
      <c r="C349">
        <f ca="1">[1]!GenLognormal($C$9,$C$10)</f>
        <v>23.784327842865959</v>
      </c>
      <c r="D349">
        <f ca="1">[1]!GenLognormal($D$9,$D$10)</f>
        <v>64.661457620504351</v>
      </c>
      <c r="E349">
        <f ca="1">[1]!genNormal($F$9,$F$10)</f>
        <v>61.912445434358752</v>
      </c>
      <c r="F349">
        <f t="shared" ca="1" si="56"/>
        <v>61.912445434358752</v>
      </c>
      <c r="G349">
        <f ca="1">[1]!GenLognormal($G$9,$G$10)</f>
        <v>32.793454930537742</v>
      </c>
      <c r="H349">
        <f ca="1">[1]!genBinomial(1,1)</f>
        <v>1</v>
      </c>
      <c r="I349" s="13">
        <f t="shared" ca="1" si="66"/>
        <v>1.8184371315782206</v>
      </c>
      <c r="J349">
        <f ca="1">[1]!genUniform($J$9,$J$10)</f>
        <v>0.91457671191087153</v>
      </c>
      <c r="K349">
        <f t="shared" ca="1" si="57"/>
        <v>4.8014865611048707</v>
      </c>
      <c r="L349" s="47">
        <f t="shared" ca="1" si="58"/>
        <v>6.0633343399214695E-3</v>
      </c>
      <c r="M349">
        <f t="shared" ca="1" si="59"/>
        <v>0.13502945604366062</v>
      </c>
      <c r="N349">
        <f ca="1">[1]!genUniform($N$9,$N$10)</f>
        <v>0.92831628158537061</v>
      </c>
      <c r="O349">
        <f t="shared" ca="1" si="60"/>
        <v>4.663181694953594</v>
      </c>
      <c r="P349" s="47">
        <f t="shared" ca="1" si="61"/>
        <v>5.8886824620829718E-3</v>
      </c>
      <c r="Q349">
        <f t="shared" ca="1" si="62"/>
        <v>0.13113998752033296</v>
      </c>
      <c r="R349">
        <f ca="1">[1]!genUniform($R$9,$R$10)</f>
        <v>0.80912482569193656</v>
      </c>
      <c r="S349">
        <f t="shared" ca="1" si="63"/>
        <v>3.8760397932045163</v>
      </c>
      <c r="T349" s="47">
        <f t="shared" ca="1" si="64"/>
        <v>4.8946768634985137E-3</v>
      </c>
      <c r="U349">
        <f t="shared" ca="1" si="65"/>
        <v>0.10900364672884842</v>
      </c>
    </row>
    <row r="350" spans="1:21" x14ac:dyDescent="0.3">
      <c r="A350">
        <v>340</v>
      </c>
      <c r="C350">
        <f ca="1">[1]!GenLognormal($C$9,$C$10)</f>
        <v>33.334906990184706</v>
      </c>
      <c r="D350">
        <f ca="1">[1]!GenLognormal($D$9,$D$10)</f>
        <v>73.012921559299116</v>
      </c>
      <c r="E350">
        <f ca="1">[1]!genNormal($F$9,$F$10)</f>
        <v>60.736522754655695</v>
      </c>
      <c r="F350">
        <f t="shared" ca="1" si="56"/>
        <v>60.736522754655695</v>
      </c>
      <c r="G350">
        <f ca="1">[1]!GenLognormal($G$9,$G$10)</f>
        <v>30.240362619017461</v>
      </c>
      <c r="H350">
        <f ca="1">[1]!genBinomial(1,1)</f>
        <v>1</v>
      </c>
      <c r="I350" s="13">
        <f t="shared" ca="1" si="66"/>
        <v>2.0757719208860883</v>
      </c>
      <c r="J350">
        <f ca="1">[1]!genUniform($J$9,$J$10)</f>
        <v>0.9776931052297434</v>
      </c>
      <c r="K350">
        <f t="shared" ca="1" si="57"/>
        <v>6.119481754025097</v>
      </c>
      <c r="L350" s="47">
        <f t="shared" ca="1" si="58"/>
        <v>8.8212836079028089E-3</v>
      </c>
      <c r="M350">
        <f t="shared" ca="1" si="59"/>
        <v>0.17397808667419637</v>
      </c>
      <c r="N350">
        <f ca="1">[1]!genUniform($N$9,$N$10)</f>
        <v>0.99253128077271824</v>
      </c>
      <c r="O350">
        <f t="shared" ca="1" si="60"/>
        <v>6.4889663770271158</v>
      </c>
      <c r="P350" s="47">
        <f t="shared" ca="1" si="61"/>
        <v>9.3538987506991775E-3</v>
      </c>
      <c r="Q350">
        <f t="shared" ca="1" si="62"/>
        <v>0.18448260819240278</v>
      </c>
      <c r="R350">
        <f ca="1">[1]!genUniform($R$9,$R$10)</f>
        <v>0.98037815625264746</v>
      </c>
      <c r="S350">
        <f t="shared" ca="1" si="63"/>
        <v>5.8060296884738811</v>
      </c>
      <c r="T350" s="47">
        <f t="shared" ca="1" si="64"/>
        <v>8.3694398605313088E-3</v>
      </c>
      <c r="U350">
        <f t="shared" ca="1" si="65"/>
        <v>0.16506658193888027</v>
      </c>
    </row>
    <row r="351" spans="1:21" x14ac:dyDescent="0.3">
      <c r="A351">
        <v>341</v>
      </c>
      <c r="C351">
        <f ca="1">[1]!GenLognormal($C$9,$C$10)</f>
        <v>20.845402466702943</v>
      </c>
      <c r="D351">
        <f ca="1">[1]!GenLognormal($D$9,$D$10)</f>
        <v>54.445645031819808</v>
      </c>
      <c r="E351">
        <f ca="1">[1]!genNormal($F$9,$F$10)</f>
        <v>48.101879404743862</v>
      </c>
      <c r="F351">
        <f t="shared" ca="1" si="56"/>
        <v>48.101879404743862</v>
      </c>
      <c r="G351">
        <f ca="1">[1]!GenLognormal($G$9,$G$10)</f>
        <v>34.822679592719226</v>
      </c>
      <c r="H351">
        <f ca="1">[1]!genBinomial(1,1)</f>
        <v>1</v>
      </c>
      <c r="I351" s="13">
        <f t="shared" ca="1" si="66"/>
        <v>1.2868069857949245</v>
      </c>
      <c r="J351">
        <f ca="1">[1]!genUniform($J$9,$J$10)</f>
        <v>0.82993905915993726</v>
      </c>
      <c r="K351">
        <f t="shared" ca="1" si="57"/>
        <v>4.1006006885679822</v>
      </c>
      <c r="L351" s="47">
        <f t="shared" ca="1" si="58"/>
        <v>3.6643622305588593E-3</v>
      </c>
      <c r="M351">
        <f t="shared" ca="1" si="59"/>
        <v>9.6916504688683416E-2</v>
      </c>
      <c r="N351">
        <f ca="1">[1]!genUniform($N$9,$N$10)</f>
        <v>0.82073621549636233</v>
      </c>
      <c r="O351">
        <f t="shared" ca="1" si="60"/>
        <v>3.8732490396165287</v>
      </c>
      <c r="P351" s="47">
        <f t="shared" ca="1" si="61"/>
        <v>3.4611971679875215E-3</v>
      </c>
      <c r="Q351">
        <f t="shared" ca="1" si="62"/>
        <v>9.1543114586835117E-2</v>
      </c>
      <c r="R351">
        <f ca="1">[1]!genUniform($R$9,$R$10)</f>
        <v>0.91821560103834576</v>
      </c>
      <c r="S351">
        <f t="shared" ca="1" si="63"/>
        <v>4.6243192932236363</v>
      </c>
      <c r="T351" s="47">
        <f t="shared" ca="1" si="64"/>
        <v>4.1323655354627937E-3</v>
      </c>
      <c r="U351">
        <f t="shared" ca="1" si="65"/>
        <v>0.10929444159562614</v>
      </c>
    </row>
    <row r="352" spans="1:21" x14ac:dyDescent="0.3">
      <c r="A352">
        <v>342</v>
      </c>
      <c r="C352">
        <f ca="1">[1]!GenLognormal($C$9,$C$10)</f>
        <v>25.641157862852559</v>
      </c>
      <c r="D352">
        <f ca="1">[1]!GenLognormal($D$9,$D$10)</f>
        <v>70.468492896121347</v>
      </c>
      <c r="E352">
        <f ca="1">[1]!genNormal($F$9,$F$10)</f>
        <v>60.39564953625338</v>
      </c>
      <c r="F352">
        <f t="shared" ca="1" si="56"/>
        <v>60.39564953625338</v>
      </c>
      <c r="G352">
        <f ca="1">[1]!GenLognormal($G$9,$G$10)</f>
        <v>26.918168187197971</v>
      </c>
      <c r="H352">
        <f ca="1">[1]!genBinomial(1,1)</f>
        <v>1</v>
      </c>
      <c r="I352" s="13">
        <f t="shared" ca="1" si="66"/>
        <v>2.057748760798098</v>
      </c>
      <c r="J352">
        <f ca="1">[1]!genUniform($J$9,$J$10)</f>
        <v>0.82052541014013314</v>
      </c>
      <c r="K352">
        <f t="shared" ca="1" si="57"/>
        <v>4.0440766367831076</v>
      </c>
      <c r="L352" s="47">
        <f t="shared" ca="1" si="58"/>
        <v>5.7789539499395696E-3</v>
      </c>
      <c r="M352">
        <f t="shared" ca="1" si="59"/>
        <v>0.11809098429535188</v>
      </c>
      <c r="N352">
        <f ca="1">[1]!genUniform($N$9,$N$10)</f>
        <v>0.72918072771436493</v>
      </c>
      <c r="O352">
        <f t="shared" ca="1" si="60"/>
        <v>3.487879138080761</v>
      </c>
      <c r="P352" s="47">
        <f t="shared" ca="1" si="61"/>
        <v>4.9841520654161277E-3</v>
      </c>
      <c r="Q352">
        <f t="shared" ca="1" si="62"/>
        <v>0.10184947455566008</v>
      </c>
      <c r="R352">
        <f ca="1">[1]!genUniform($R$9,$R$10)</f>
        <v>0.97773062206923156</v>
      </c>
      <c r="S352">
        <f t="shared" ca="1" si="63"/>
        <v>5.7029124967879063</v>
      </c>
      <c r="T352" s="47">
        <f t="shared" ca="1" si="64"/>
        <v>8.1494174466703491E-3</v>
      </c>
      <c r="U352">
        <f t="shared" ca="1" si="65"/>
        <v>0.16653061021901347</v>
      </c>
    </row>
    <row r="353" spans="1:21" x14ac:dyDescent="0.3">
      <c r="A353">
        <v>343</v>
      </c>
      <c r="C353">
        <f ca="1">[1]!GenLognormal($C$9,$C$10)</f>
        <v>28.999085160665789</v>
      </c>
      <c r="D353">
        <f ca="1">[1]!GenLognormal($D$9,$D$10)</f>
        <v>69.809457437254082</v>
      </c>
      <c r="E353">
        <f ca="1">[1]!genNormal($F$9,$F$10)</f>
        <v>61.384070530387476</v>
      </c>
      <c r="F353">
        <f t="shared" ca="1" si="56"/>
        <v>61.384070530387476</v>
      </c>
      <c r="G353">
        <f ca="1">[1]!GenLognormal($G$9,$G$10)</f>
        <v>31.182920871523535</v>
      </c>
      <c r="H353">
        <f ca="1">[1]!genBinomial(1,1)</f>
        <v>1</v>
      </c>
      <c r="I353" s="13">
        <f t="shared" ca="1" si="66"/>
        <v>1.9813450788907156</v>
      </c>
      <c r="J353">
        <f ca="1">[1]!genUniform($J$9,$J$10)</f>
        <v>0.76895070254687092</v>
      </c>
      <c r="K353">
        <f t="shared" ca="1" si="57"/>
        <v>3.7740806714691879</v>
      </c>
      <c r="L353" s="47">
        <f t="shared" ca="1" si="58"/>
        <v>5.1928862262166963E-3</v>
      </c>
      <c r="M353">
        <f t="shared" ca="1" si="59"/>
        <v>0.10711666356199911</v>
      </c>
      <c r="N353">
        <f ca="1">[1]!genUniform($N$9,$N$10)</f>
        <v>0.83223805194052669</v>
      </c>
      <c r="O353">
        <f t="shared" ca="1" si="60"/>
        <v>3.9328726497729662</v>
      </c>
      <c r="P353" s="47">
        <f t="shared" ca="1" si="61"/>
        <v>5.4113735212024689E-3</v>
      </c>
      <c r="Q353">
        <f t="shared" ca="1" si="62"/>
        <v>0.11162352719236469</v>
      </c>
      <c r="R353">
        <f ca="1">[1]!genUniform($R$9,$R$10)</f>
        <v>0.72222183223006498</v>
      </c>
      <c r="S353">
        <f t="shared" ca="1" si="63"/>
        <v>3.5173699994339356</v>
      </c>
      <c r="T353" s="47">
        <f t="shared" ca="1" si="64"/>
        <v>4.8396692632057415E-3</v>
      </c>
      <c r="U353">
        <f t="shared" ca="1" si="65"/>
        <v>9.9830653250388507E-2</v>
      </c>
    </row>
    <row r="354" spans="1:21" x14ac:dyDescent="0.3">
      <c r="A354">
        <v>344</v>
      </c>
      <c r="C354">
        <f ca="1">[1]!GenLognormal($C$9,$C$10)</f>
        <v>22.559767390222405</v>
      </c>
      <c r="D354">
        <f ca="1">[1]!GenLognormal($D$9,$D$10)</f>
        <v>78.266301300354868</v>
      </c>
      <c r="E354">
        <f ca="1">[1]!genNormal($F$9,$F$10)</f>
        <v>61.683144525955548</v>
      </c>
      <c r="F354">
        <f t="shared" ca="1" si="56"/>
        <v>61.683144525955548</v>
      </c>
      <c r="G354">
        <f ca="1">[1]!GenLognormal($G$9,$G$10)</f>
        <v>27.618829902039501</v>
      </c>
      <c r="H354">
        <f ca="1">[1]!genBinomial(1,1)</f>
        <v>1</v>
      </c>
      <c r="I354" s="13">
        <f t="shared" ca="1" si="66"/>
        <v>2.3021783256485828</v>
      </c>
      <c r="J354">
        <f ca="1">[1]!genUniform($J$9,$J$10)</f>
        <v>0.75557544034621982</v>
      </c>
      <c r="K354">
        <f t="shared" ca="1" si="57"/>
        <v>3.7126005906255419</v>
      </c>
      <c r="L354" s="47">
        <f t="shared" ca="1" si="58"/>
        <v>5.9354643135612851E-3</v>
      </c>
      <c r="M354">
        <f t="shared" ca="1" si="59"/>
        <v>0.10920496394390744</v>
      </c>
      <c r="N354">
        <f ca="1">[1]!genUniform($N$9,$N$10)</f>
        <v>0.82677120452017216</v>
      </c>
      <c r="O354">
        <f t="shared" ca="1" si="60"/>
        <v>3.904105644024721</v>
      </c>
      <c r="P354" s="47">
        <f t="shared" ca="1" si="61"/>
        <v>6.2416301352194552E-3</v>
      </c>
      <c r="Q354">
        <f t="shared" ca="1" si="62"/>
        <v>0.11483802409703578</v>
      </c>
      <c r="R354">
        <f ca="1">[1]!genUniform($R$9,$R$10)</f>
        <v>0.94641589166950335</v>
      </c>
      <c r="S354">
        <f t="shared" ca="1" si="63"/>
        <v>4.9803762936853317</v>
      </c>
      <c r="T354" s="47">
        <f t="shared" ca="1" si="64"/>
        <v>7.9623016367336048E-3</v>
      </c>
      <c r="U354">
        <f t="shared" ca="1" si="65"/>
        <v>0.14649618247444132</v>
      </c>
    </row>
    <row r="355" spans="1:21" x14ac:dyDescent="0.3">
      <c r="A355">
        <v>345</v>
      </c>
      <c r="C355">
        <f ca="1">[1]!GenLognormal($C$9,$C$10)</f>
        <v>21.49732209249655</v>
      </c>
      <c r="D355">
        <f ca="1">[1]!GenLognormal($D$9,$D$10)</f>
        <v>63.828904259001447</v>
      </c>
      <c r="E355">
        <f ca="1">[1]!genNormal($F$9,$F$10)</f>
        <v>59.778609785449227</v>
      </c>
      <c r="F355">
        <f t="shared" ca="1" si="56"/>
        <v>59.778609785449227</v>
      </c>
      <c r="G355">
        <f ca="1">[1]!GenLognormal($G$9,$G$10)</f>
        <v>26.578682912989802</v>
      </c>
      <c r="H355">
        <f ca="1">[1]!genBinomial(1,1)</f>
        <v>1</v>
      </c>
      <c r="I355" s="13">
        <f t="shared" ca="1" si="66"/>
        <v>1.8575352621263632</v>
      </c>
      <c r="J355">
        <f ca="1">[1]!genUniform($J$9,$J$10)</f>
        <v>0.68110201427587413</v>
      </c>
      <c r="K355">
        <f t="shared" ca="1" si="57"/>
        <v>3.4133075061698976</v>
      </c>
      <c r="L355" s="47">
        <f t="shared" ca="1" si="58"/>
        <v>4.403013231382767E-3</v>
      </c>
      <c r="M355">
        <f t="shared" ca="1" si="59"/>
        <v>9.9333352605642453E-2</v>
      </c>
      <c r="N355">
        <f ca="1">[1]!genUniform($N$9,$N$10)</f>
        <v>0.96150357071720183</v>
      </c>
      <c r="O355">
        <f t="shared" ca="1" si="60"/>
        <v>5.1734828677196747</v>
      </c>
      <c r="P355" s="47">
        <f t="shared" ca="1" si="61"/>
        <v>6.6735603158304966E-3</v>
      </c>
      <c r="Q355">
        <f t="shared" ca="1" si="62"/>
        <v>0.15055760342996455</v>
      </c>
      <c r="R355">
        <f ca="1">[1]!genUniform($R$9,$R$10)</f>
        <v>0.7055995300176473</v>
      </c>
      <c r="S355">
        <f t="shared" ca="1" si="63"/>
        <v>3.4593227194898146</v>
      </c>
      <c r="T355" s="47">
        <f t="shared" ca="1" si="64"/>
        <v>4.4623707878661094E-3</v>
      </c>
      <c r="U355">
        <f t="shared" ca="1" si="65"/>
        <v>0.10067247760439189</v>
      </c>
    </row>
    <row r="356" spans="1:21" x14ac:dyDescent="0.3">
      <c r="A356">
        <v>346</v>
      </c>
      <c r="C356">
        <f ca="1">[1]!GenLognormal($C$9,$C$10)</f>
        <v>29.254554245936905</v>
      </c>
      <c r="D356">
        <f ca="1">[1]!GenLognormal($D$9,$D$10)</f>
        <v>98.236979188632944</v>
      </c>
      <c r="E356">
        <f ca="1">[1]!genNormal($F$9,$F$10)</f>
        <v>36.766575592646298</v>
      </c>
      <c r="F356">
        <f t="shared" ca="1" si="56"/>
        <v>36.766575592646298</v>
      </c>
      <c r="G356">
        <f ca="1">[1]!GenLognormal($G$9,$G$10)</f>
        <v>30.89233596782103</v>
      </c>
      <c r="H356">
        <f ca="1">[1]!genBinomial(1,1)</f>
        <v>1</v>
      </c>
      <c r="I356" s="13">
        <f t="shared" ca="1" si="66"/>
        <v>2.1586947829428653</v>
      </c>
      <c r="J356">
        <f ca="1">[1]!genUniform($J$9,$J$10)</f>
        <v>0.97372192556620518</v>
      </c>
      <c r="K356">
        <f t="shared" ca="1" si="57"/>
        <v>5.9595884669116579</v>
      </c>
      <c r="L356" s="47">
        <f t="shared" ca="1" si="58"/>
        <v>8.9339809250060173E-3</v>
      </c>
      <c r="M356">
        <f t="shared" ca="1" si="59"/>
        <v>0.13095814466470557</v>
      </c>
      <c r="N356">
        <f ca="1">[1]!genUniform($N$9,$N$10)</f>
        <v>0.80358245703002307</v>
      </c>
      <c r="O356">
        <f t="shared" ca="1" si="60"/>
        <v>3.7901746448289133</v>
      </c>
      <c r="P356" s="47">
        <f t="shared" ca="1" si="61"/>
        <v>5.6818265501628494E-3</v>
      </c>
      <c r="Q356">
        <f t="shared" ca="1" si="62"/>
        <v>8.3286663533534505E-2</v>
      </c>
      <c r="R356">
        <f ca="1">[1]!genUniform($R$9,$R$10)</f>
        <v>0.88958286869591341</v>
      </c>
      <c r="S356">
        <f t="shared" ca="1" si="63"/>
        <v>4.3659859742561773</v>
      </c>
      <c r="T356" s="47">
        <f t="shared" ca="1" si="64"/>
        <v>6.545021628492036E-3</v>
      </c>
      <c r="U356">
        <f t="shared" ca="1" si="65"/>
        <v>9.5939749194965937E-2</v>
      </c>
    </row>
    <row r="357" spans="1:21" x14ac:dyDescent="0.3">
      <c r="A357">
        <v>347</v>
      </c>
      <c r="C357">
        <f ca="1">[1]!GenLognormal($C$9,$C$10)</f>
        <v>26.279255142859416</v>
      </c>
      <c r="D357">
        <f ca="1">[1]!GenLognormal($D$9,$D$10)</f>
        <v>57.660437151974371</v>
      </c>
      <c r="E357">
        <f ca="1">[1]!genNormal($F$9,$F$10)</f>
        <v>55.6251063916039</v>
      </c>
      <c r="F357">
        <f t="shared" ca="1" si="56"/>
        <v>55.6251063916039</v>
      </c>
      <c r="G357">
        <f ca="1">[1]!GenLognormal($G$9,$G$10)</f>
        <v>22.089970098279299</v>
      </c>
      <c r="H357">
        <f ca="1">[1]!genBinomial(1,1)</f>
        <v>1</v>
      </c>
      <c r="I357" s="13">
        <f t="shared" ca="1" si="66"/>
        <v>1.6752092058079207</v>
      </c>
      <c r="J357">
        <f ca="1">[1]!genUniform($J$9,$J$10)</f>
        <v>0.70874343063411871</v>
      </c>
      <c r="K357">
        <f t="shared" ca="1" si="57"/>
        <v>3.5171598132255788</v>
      </c>
      <c r="L357" s="47">
        <f t="shared" ca="1" si="58"/>
        <v>4.0916517343146924E-3</v>
      </c>
      <c r="M357">
        <f t="shared" ca="1" si="59"/>
        <v>0.10218407609161541</v>
      </c>
      <c r="N357">
        <f ca="1">[1]!genUniform($N$9,$N$10)</f>
        <v>0.79015766668711485</v>
      </c>
      <c r="O357">
        <f t="shared" ca="1" si="60"/>
        <v>3.7293533321919443</v>
      </c>
      <c r="P357" s="47">
        <f t="shared" ca="1" si="61"/>
        <v>4.3385048845822147E-3</v>
      </c>
      <c r="Q357">
        <f t="shared" ca="1" si="62"/>
        <v>0.10834893633102587</v>
      </c>
      <c r="R357">
        <f ca="1">[1]!genUniform($R$9,$R$10)</f>
        <v>0.83942938794735988</v>
      </c>
      <c r="S357">
        <f t="shared" ca="1" si="63"/>
        <v>4.0341475038866834</v>
      </c>
      <c r="T357" s="47">
        <f t="shared" ca="1" si="64"/>
        <v>4.6930840528458442E-3</v>
      </c>
      <c r="U357">
        <f t="shared" ca="1" si="65"/>
        <v>0.11720412417765742</v>
      </c>
    </row>
    <row r="358" spans="1:21" x14ac:dyDescent="0.3">
      <c r="A358">
        <v>348</v>
      </c>
      <c r="C358">
        <f ca="1">[1]!GenLognormal($C$9,$C$10)</f>
        <v>33.630581865034557</v>
      </c>
      <c r="D358">
        <f ca="1">[1]!GenLognormal($D$9,$D$10)</f>
        <v>57.666023416420607</v>
      </c>
      <c r="E358">
        <f ca="1">[1]!genNormal($F$9,$F$10)</f>
        <v>62.151997005212181</v>
      </c>
      <c r="F358">
        <f t="shared" ca="1" si="56"/>
        <v>62.151997005212181</v>
      </c>
      <c r="G358">
        <f ca="1">[1]!GenLognormal($G$9,$G$10)</f>
        <v>22.186585811947079</v>
      </c>
      <c r="H358">
        <f ca="1">[1]!genBinomial(1,1)</f>
        <v>1</v>
      </c>
      <c r="I358" s="13">
        <f t="shared" ca="1" si="66"/>
        <v>1.7872495545720772</v>
      </c>
      <c r="J358">
        <f ca="1">[1]!genUniform($J$9,$J$10)</f>
        <v>0.79407069856503854</v>
      </c>
      <c r="K358">
        <f t="shared" ca="1" si="57"/>
        <v>3.8982189690863396</v>
      </c>
      <c r="L358" s="47">
        <f t="shared" ca="1" si="58"/>
        <v>4.8382570250860985E-3</v>
      </c>
      <c r="M358">
        <f t="shared" ca="1" si="59"/>
        <v>0.12081793928832066</v>
      </c>
      <c r="N358">
        <f ca="1">[1]!genUniform($N$9,$N$10)</f>
        <v>0.77227461237199491</v>
      </c>
      <c r="O358">
        <f t="shared" ca="1" si="60"/>
        <v>3.6531905880000988</v>
      </c>
      <c r="P358" s="47">
        <f t="shared" ca="1" si="61"/>
        <v>4.5341411466458901E-3</v>
      </c>
      <c r="Q358">
        <f t="shared" ca="1" si="62"/>
        <v>0.11322374709317791</v>
      </c>
      <c r="R358">
        <f ca="1">[1]!genUniform($R$9,$R$10)</f>
        <v>0.86622438288584391</v>
      </c>
      <c r="S358">
        <f t="shared" ca="1" si="63"/>
        <v>4.1975102969488161</v>
      </c>
      <c r="T358" s="47">
        <f t="shared" ca="1" si="64"/>
        <v>5.2097211170371392E-3</v>
      </c>
      <c r="U358">
        <f t="shared" ca="1" si="65"/>
        <v>0.13009390910067956</v>
      </c>
    </row>
    <row r="359" spans="1:21" x14ac:dyDescent="0.3">
      <c r="A359">
        <v>349</v>
      </c>
      <c r="C359">
        <f ca="1">[1]!GenLognormal($C$9,$C$10)</f>
        <v>30.34836051423261</v>
      </c>
      <c r="D359">
        <f ca="1">[1]!GenLognormal($D$9,$D$10)</f>
        <v>72.44493217696305</v>
      </c>
      <c r="E359">
        <f ca="1">[1]!genNormal($F$9,$F$10)</f>
        <v>23.266327138489508</v>
      </c>
      <c r="F359">
        <f t="shared" ca="1" si="56"/>
        <v>36</v>
      </c>
      <c r="G359">
        <f ca="1">[1]!GenLognormal($G$9,$G$10)</f>
        <v>28.432807616343183</v>
      </c>
      <c r="H359">
        <f ca="1">[1]!genBinomial(1,1)</f>
        <v>1</v>
      </c>
      <c r="I359" s="13">
        <f t="shared" ca="1" si="66"/>
        <v>1.6269766983883809</v>
      </c>
      <c r="J359">
        <f ca="1">[1]!genUniform($J$9,$J$10)</f>
        <v>0.86117210979528092</v>
      </c>
      <c r="K359">
        <f t="shared" ca="1" si="57"/>
        <v>4.3108349719413832</v>
      </c>
      <c r="L359" s="47">
        <f t="shared" ca="1" si="58"/>
        <v>4.870575034684973E-3</v>
      </c>
      <c r="M359">
        <f t="shared" ca="1" si="59"/>
        <v>9.6813232329543725E-2</v>
      </c>
      <c r="N359">
        <f ca="1">[1]!genUniform($N$9,$N$10)</f>
        <v>0.94972515167705751</v>
      </c>
      <c r="O359">
        <f t="shared" ca="1" si="60"/>
        <v>4.9558981793453567</v>
      </c>
      <c r="P359" s="47">
        <f t="shared" ca="1" si="61"/>
        <v>5.5993964287363168E-3</v>
      </c>
      <c r="Q359">
        <f t="shared" ca="1" si="62"/>
        <v>0.11130013673950696</v>
      </c>
      <c r="R359">
        <f ca="1">[1]!genUniform($R$9,$R$10)</f>
        <v>0.89999975214682215</v>
      </c>
      <c r="S359">
        <f t="shared" ca="1" si="63"/>
        <v>4.4518951710090864</v>
      </c>
      <c r="T359" s="47">
        <f t="shared" ca="1" si="64"/>
        <v>5.0299511853469031E-3</v>
      </c>
      <c r="U359">
        <f t="shared" ca="1" si="65"/>
        <v>9.9981178658661268E-2</v>
      </c>
    </row>
    <row r="360" spans="1:21" x14ac:dyDescent="0.3">
      <c r="A360">
        <v>350</v>
      </c>
      <c r="C360">
        <f ca="1">[1]!GenLognormal($C$9,$C$10)</f>
        <v>19.881464185616824</v>
      </c>
      <c r="D360">
        <f ca="1">[1]!GenLognormal($D$9,$D$10)</f>
        <v>67.043071506060357</v>
      </c>
      <c r="E360">
        <f ca="1">[1]!genNormal($F$9,$F$10)</f>
        <v>58.658275408190562</v>
      </c>
      <c r="F360">
        <f t="shared" ca="1" si="56"/>
        <v>58.658275408190562</v>
      </c>
      <c r="G360">
        <f ca="1">[1]!GenLognormal($G$9,$G$10)</f>
        <v>28.421412188529796</v>
      </c>
      <c r="H360">
        <f ca="1">[1]!genBinomial(1,1)</f>
        <v>1</v>
      </c>
      <c r="I360" s="13">
        <f t="shared" ca="1" si="66"/>
        <v>1.895796480776115</v>
      </c>
      <c r="J360">
        <f ca="1">[1]!genUniform($J$9,$J$10)</f>
        <v>0.97085545444084176</v>
      </c>
      <c r="K360">
        <f t="shared" ca="1" si="57"/>
        <v>5.8585508917696343</v>
      </c>
      <c r="L360" s="47">
        <f t="shared" ca="1" si="58"/>
        <v>7.7129306687948899E-3</v>
      </c>
      <c r="M360">
        <f t="shared" ca="1" si="59"/>
        <v>0.16566395174870019</v>
      </c>
      <c r="N360">
        <f ca="1">[1]!genUniform($N$9,$N$10)</f>
        <v>0.8535287588172128</v>
      </c>
      <c r="O360">
        <f t="shared" ca="1" si="60"/>
        <v>4.0533638525024305</v>
      </c>
      <c r="P360" s="47">
        <f t="shared" ca="1" si="61"/>
        <v>5.3363561992216821E-3</v>
      </c>
      <c r="Q360">
        <f t="shared" ca="1" si="62"/>
        <v>0.11461815149958629</v>
      </c>
      <c r="R360">
        <f ca="1">[1]!genUniform($R$9,$R$10)</f>
        <v>0.74422532895307913</v>
      </c>
      <c r="S360">
        <f t="shared" ca="1" si="63"/>
        <v>3.5984874403343725</v>
      </c>
      <c r="T360" s="47">
        <f t="shared" ca="1" si="64"/>
        <v>4.7374998788214948E-3</v>
      </c>
      <c r="U360">
        <f t="shared" ca="1" si="65"/>
        <v>0.10175547856404936</v>
      </c>
    </row>
    <row r="361" spans="1:21" x14ac:dyDescent="0.3">
      <c r="A361">
        <v>351</v>
      </c>
      <c r="C361">
        <f ca="1">[1]!GenLognormal($C$9,$C$10)</f>
        <v>30.854649863500434</v>
      </c>
      <c r="D361">
        <f ca="1">[1]!GenLognormal($D$9,$D$10)</f>
        <v>76.38222427550987</v>
      </c>
      <c r="E361">
        <f ca="1">[1]!genNormal($F$9,$F$10)</f>
        <v>29.524863236780828</v>
      </c>
      <c r="F361">
        <f t="shared" ca="1" si="56"/>
        <v>36</v>
      </c>
      <c r="G361">
        <f ca="1">[1]!GenLognormal($G$9,$G$10)</f>
        <v>25.648601246224683</v>
      </c>
      <c r="H361">
        <f ca="1">[1]!genBinomial(1,1)</f>
        <v>1</v>
      </c>
      <c r="I361" s="13">
        <f t="shared" ca="1" si="66"/>
        <v>1.7714525940667232</v>
      </c>
      <c r="J361">
        <f ca="1">[1]!genUniform($J$9,$J$10)</f>
        <v>0.8241064404114441</v>
      </c>
      <c r="K361">
        <f t="shared" ca="1" si="57"/>
        <v>4.0652599978634614</v>
      </c>
      <c r="L361" s="47">
        <f t="shared" ca="1" si="58"/>
        <v>5.0009828949797988E-3</v>
      </c>
      <c r="M361">
        <f t="shared" ca="1" si="59"/>
        <v>9.4281299570374927E-2</v>
      </c>
      <c r="N361">
        <f ca="1">[1]!genUniform($N$9,$N$10)</f>
        <v>0.78224208516300542</v>
      </c>
      <c r="O361">
        <f t="shared" ca="1" si="60"/>
        <v>3.6950034004725421</v>
      </c>
      <c r="P361" s="47">
        <f t="shared" ca="1" si="61"/>
        <v>4.5455023325364219E-3</v>
      </c>
      <c r="Q361">
        <f t="shared" ca="1" si="62"/>
        <v>8.5694327717438734E-2</v>
      </c>
      <c r="R361">
        <f ca="1">[1]!genUniform($R$9,$R$10)</f>
        <v>0.86111105631105045</v>
      </c>
      <c r="S361">
        <f t="shared" ca="1" si="63"/>
        <v>4.164212023997222</v>
      </c>
      <c r="T361" s="47">
        <f t="shared" ca="1" si="64"/>
        <v>5.1227112445511929E-3</v>
      </c>
      <c r="U361">
        <f t="shared" ca="1" si="65"/>
        <v>9.657618984157916E-2</v>
      </c>
    </row>
    <row r="362" spans="1:21" x14ac:dyDescent="0.3">
      <c r="A362">
        <v>352</v>
      </c>
      <c r="C362">
        <f ca="1">[1]!GenLognormal($C$9,$C$10)</f>
        <v>24.155240672155553</v>
      </c>
      <c r="D362">
        <f ca="1">[1]!GenLognormal($D$9,$D$10)</f>
        <v>71.247727834515231</v>
      </c>
      <c r="E362">
        <f ca="1">[1]!genNormal($F$9,$F$10)</f>
        <v>58.41435659814028</v>
      </c>
      <c r="F362">
        <f t="shared" ca="1" si="56"/>
        <v>58.41435659814028</v>
      </c>
      <c r="G362">
        <f ca="1">[1]!GenLognormal($G$9,$G$10)</f>
        <v>29.06408431672466</v>
      </c>
      <c r="H362">
        <f ca="1">[1]!genBinomial(1,1)</f>
        <v>1</v>
      </c>
      <c r="I362" s="13">
        <f t="shared" ca="1" si="66"/>
        <v>1.9974141761366013</v>
      </c>
      <c r="J362">
        <f ca="1">[1]!genUniform($J$9,$J$10)</f>
        <v>0.75870889393884711</v>
      </c>
      <c r="K362">
        <f t="shared" ca="1" si="57"/>
        <v>3.7267455720359002</v>
      </c>
      <c r="L362" s="47">
        <f t="shared" ca="1" si="58"/>
        <v>5.1693433586380661E-3</v>
      </c>
      <c r="M362">
        <f t="shared" ca="1" si="59"/>
        <v>0.1044784818082678</v>
      </c>
      <c r="N362">
        <f ca="1">[1]!genUniform($N$9,$N$10)</f>
        <v>0.9776325681269592</v>
      </c>
      <c r="O362">
        <f t="shared" ca="1" si="60"/>
        <v>5.6115095670206481</v>
      </c>
      <c r="P362" s="47">
        <f t="shared" ca="1" si="61"/>
        <v>7.7836866379813914E-3</v>
      </c>
      <c r="Q362">
        <f t="shared" ca="1" si="62"/>
        <v>0.15731742048991151</v>
      </c>
      <c r="R362">
        <f ca="1">[1]!genUniform($R$9,$R$10)</f>
        <v>0.73842131378304554</v>
      </c>
      <c r="S362">
        <f t="shared" ca="1" si="63"/>
        <v>3.5765753555995978</v>
      </c>
      <c r="T362" s="47">
        <f t="shared" ca="1" si="64"/>
        <v>4.9610432758996131E-3</v>
      </c>
      <c r="U362">
        <f t="shared" ca="1" si="65"/>
        <v>0.10026849324778961</v>
      </c>
    </row>
    <row r="363" spans="1:21" x14ac:dyDescent="0.3">
      <c r="A363">
        <v>353</v>
      </c>
      <c r="C363">
        <f ca="1">[1]!GenLognormal($C$9,$C$10)</f>
        <v>25.020874873768332</v>
      </c>
      <c r="D363">
        <f ca="1">[1]!GenLognormal($D$9,$D$10)</f>
        <v>55.515018227651055</v>
      </c>
      <c r="E363">
        <f ca="1">[1]!genNormal($F$9,$F$10)</f>
        <v>76.251117925614864</v>
      </c>
      <c r="F363">
        <f t="shared" ca="1" si="56"/>
        <v>76.251117925614864</v>
      </c>
      <c r="G363">
        <f ca="1">[1]!GenLognormal($G$9,$G$10)</f>
        <v>25.763691808099228</v>
      </c>
      <c r="H363">
        <f ca="1">[1]!genBinomial(1,1)</f>
        <v>1</v>
      </c>
      <c r="I363" s="13">
        <f t="shared" ca="1" si="66"/>
        <v>1.9350022143951402</v>
      </c>
      <c r="J363">
        <f ca="1">[1]!genUniform($J$9,$J$10)</f>
        <v>0.98173995137612879</v>
      </c>
      <c r="K363">
        <f t="shared" ca="1" si="57"/>
        <v>6.3149591521995525</v>
      </c>
      <c r="L363" s="47">
        <f t="shared" ca="1" si="58"/>
        <v>8.4857360717506877E-3</v>
      </c>
      <c r="M363">
        <f t="shared" ca="1" si="59"/>
        <v>0.22011088770992587</v>
      </c>
      <c r="N363">
        <f ca="1">[1]!genUniform($N$9,$N$10)</f>
        <v>0.77949849451858821</v>
      </c>
      <c r="O363">
        <f t="shared" ca="1" si="60"/>
        <v>3.6833393260149068</v>
      </c>
      <c r="P363" s="47">
        <f t="shared" ca="1" si="61"/>
        <v>4.9494928834774637E-3</v>
      </c>
      <c r="Q363">
        <f t="shared" ca="1" si="62"/>
        <v>0.12838453412697573</v>
      </c>
      <c r="R363">
        <f ca="1">[1]!genUniform($R$9,$R$10)</f>
        <v>0.81283010796166744</v>
      </c>
      <c r="S363">
        <f t="shared" ca="1" si="63"/>
        <v>3.8941571416408829</v>
      </c>
      <c r="T363" s="47">
        <f t="shared" ca="1" si="64"/>
        <v>5.2327796474151101E-3</v>
      </c>
      <c r="U363">
        <f t="shared" ca="1" si="65"/>
        <v>0.13573268879023093</v>
      </c>
    </row>
    <row r="364" spans="1:21" x14ac:dyDescent="0.3">
      <c r="A364">
        <v>354</v>
      </c>
      <c r="C364">
        <f ca="1">[1]!GenLognormal($C$9,$C$10)</f>
        <v>33.185683379656176</v>
      </c>
      <c r="D364">
        <f ca="1">[1]!GenLognormal($D$9,$D$10)</f>
        <v>80.174022762626151</v>
      </c>
      <c r="E364">
        <f ca="1">[1]!genNormal($F$9,$F$10)</f>
        <v>48.314830670341394</v>
      </c>
      <c r="F364">
        <f t="shared" ca="1" si="56"/>
        <v>48.314830670341394</v>
      </c>
      <c r="G364">
        <f ca="1">[1]!GenLognormal($G$9,$G$10)</f>
        <v>25.535762589582674</v>
      </c>
      <c r="H364">
        <f ca="1">[1]!genBinomial(1,1)</f>
        <v>1</v>
      </c>
      <c r="I364" s="13">
        <f t="shared" ca="1" si="66"/>
        <v>2.0955758522803252</v>
      </c>
      <c r="J364">
        <f ca="1">[1]!genUniform($J$9,$J$10)</f>
        <v>0.80929361665597765</v>
      </c>
      <c r="K364">
        <f t="shared" ca="1" si="57"/>
        <v>3.9799842831791152</v>
      </c>
      <c r="L364" s="47">
        <f t="shared" ca="1" si="58"/>
        <v>5.7919159418648421E-3</v>
      </c>
      <c r="M364">
        <f t="shared" ca="1" si="59"/>
        <v>0.10402819602777007</v>
      </c>
      <c r="N364">
        <f ca="1">[1]!genUniform($N$9,$N$10)</f>
        <v>0.89857254237681128</v>
      </c>
      <c r="O364">
        <f t="shared" ca="1" si="60"/>
        <v>4.3712400558172764</v>
      </c>
      <c r="P364" s="47">
        <f t="shared" ca="1" si="61"/>
        <v>6.3612952121466556E-3</v>
      </c>
      <c r="Q364">
        <f t="shared" ca="1" si="62"/>
        <v>0.11425477716906234</v>
      </c>
      <c r="R364">
        <f ca="1">[1]!genUniform($R$9,$R$10)</f>
        <v>0.85324394215903854</v>
      </c>
      <c r="S364">
        <f t="shared" ca="1" si="63"/>
        <v>4.1150613528246991</v>
      </c>
      <c r="T364" s="47">
        <f t="shared" ca="1" si="64"/>
        <v>5.9884883344662829E-3</v>
      </c>
      <c r="U364">
        <f t="shared" ca="1" si="65"/>
        <v>0.10755881898508572</v>
      </c>
    </row>
    <row r="365" spans="1:21" x14ac:dyDescent="0.3">
      <c r="A365">
        <v>355</v>
      </c>
      <c r="C365">
        <f ca="1">[1]!GenLognormal($C$9,$C$10)</f>
        <v>26.521366789819101</v>
      </c>
      <c r="D365">
        <f ca="1">[1]!GenLognormal($D$9,$D$10)</f>
        <v>60.765848702567688</v>
      </c>
      <c r="E365">
        <f ca="1">[1]!genNormal($F$9,$F$10)</f>
        <v>61.635165010812329</v>
      </c>
      <c r="F365">
        <f t="shared" ca="1" si="56"/>
        <v>61.635165010812329</v>
      </c>
      <c r="G365">
        <f ca="1">[1]!GenLognormal($G$9,$G$10)</f>
        <v>26.591795088858333</v>
      </c>
      <c r="H365">
        <f ca="1">[1]!genBinomial(1,1)</f>
        <v>1</v>
      </c>
      <c r="I365" s="13">
        <f t="shared" ca="1" si="66"/>
        <v>1.8029480338869961</v>
      </c>
      <c r="J365">
        <f ca="1">[1]!genUniform($J$9,$J$10)</f>
        <v>0.98903997034499569</v>
      </c>
      <c r="K365">
        <f t="shared" ca="1" si="57"/>
        <v>6.8149147165664576</v>
      </c>
      <c r="L365" s="47">
        <f t="shared" ca="1" si="58"/>
        <v>8.5325952009312842E-3</v>
      </c>
      <c r="M365">
        <f t="shared" ca="1" si="59"/>
        <v>0.20220135736904241</v>
      </c>
      <c r="N365">
        <f ca="1">[1]!genUniform($N$9,$N$10)</f>
        <v>0.7242092998290488</v>
      </c>
      <c r="O365">
        <f t="shared" ca="1" si="60"/>
        <v>3.4701784019387172</v>
      </c>
      <c r="P365" s="47">
        <f t="shared" ca="1" si="61"/>
        <v>4.3448273104253667E-3</v>
      </c>
      <c r="Q365">
        <f t="shared" ca="1" si="62"/>
        <v>0.10296163816680395</v>
      </c>
      <c r="R365">
        <f ca="1">[1]!genUniform($R$9,$R$10)</f>
        <v>0.85890463665980898</v>
      </c>
      <c r="S365">
        <f t="shared" ca="1" si="63"/>
        <v>4.150181612696322</v>
      </c>
      <c r="T365" s="47">
        <f t="shared" ca="1" si="64"/>
        <v>5.1962234575588856E-3</v>
      </c>
      <c r="U365">
        <f t="shared" ca="1" si="65"/>
        <v>0.12313761658312221</v>
      </c>
    </row>
    <row r="366" spans="1:21" x14ac:dyDescent="0.3">
      <c r="A366">
        <v>356</v>
      </c>
      <c r="C366">
        <f ca="1">[1]!GenLognormal($C$9,$C$10)</f>
        <v>26.502006762539274</v>
      </c>
      <c r="D366">
        <f ca="1">[1]!GenLognormal($D$9,$D$10)</f>
        <v>64.981308901625567</v>
      </c>
      <c r="E366">
        <f ca="1">[1]!genNormal($F$9,$F$10)</f>
        <v>39.760779416172674</v>
      </c>
      <c r="F366">
        <f t="shared" ca="1" si="56"/>
        <v>39.760779416172674</v>
      </c>
      <c r="G366">
        <f ca="1">[1]!GenLognormal($G$9,$G$10)</f>
        <v>32.737980502613198</v>
      </c>
      <c r="H366">
        <f ca="1">[1]!genBinomial(1,1)</f>
        <v>1</v>
      </c>
      <c r="I366" s="13">
        <f t="shared" ca="1" si="66"/>
        <v>1.4394719295218636</v>
      </c>
      <c r="J366">
        <f ca="1">[1]!genUniform($J$9,$J$10)</f>
        <v>0.96608638827143611</v>
      </c>
      <c r="K366">
        <f t="shared" ca="1" si="57"/>
        <v>5.710597223235923</v>
      </c>
      <c r="L366" s="47">
        <f t="shared" ca="1" si="58"/>
        <v>5.7085030580927851E-3</v>
      </c>
      <c r="M366">
        <f t="shared" ca="1" si="59"/>
        <v>0.1265016747523221</v>
      </c>
      <c r="N366">
        <f ca="1">[1]!genUniform($N$9,$N$10)</f>
        <v>0.95591374329451617</v>
      </c>
      <c r="O366">
        <f t="shared" ca="1" si="60"/>
        <v>5.0632058690043102</v>
      </c>
      <c r="P366" s="47">
        <f t="shared" ca="1" si="61"/>
        <v>5.0613491123764299E-3</v>
      </c>
      <c r="Q366">
        <f t="shared" ca="1" si="62"/>
        <v>0.11216060194872027</v>
      </c>
      <c r="R366">
        <f ca="1">[1]!genUniform($R$9,$R$10)</f>
        <v>0.73942704485775668</v>
      </c>
      <c r="S366">
        <f t="shared" ca="1" si="63"/>
        <v>3.580344650146853</v>
      </c>
      <c r="T366" s="47">
        <f t="shared" ca="1" si="64"/>
        <v>3.57903168187512E-3</v>
      </c>
      <c r="U366">
        <f t="shared" ca="1" si="65"/>
        <v>7.9312123886307942E-2</v>
      </c>
    </row>
    <row r="367" spans="1:21" x14ac:dyDescent="0.3">
      <c r="A367">
        <v>357</v>
      </c>
      <c r="C367">
        <f ca="1">[1]!GenLognormal($C$9,$C$10)</f>
        <v>33.337250316171307</v>
      </c>
      <c r="D367">
        <f ca="1">[1]!GenLognormal($D$9,$D$10)</f>
        <v>82.072333197640674</v>
      </c>
      <c r="E367">
        <f ca="1">[1]!genNormal($F$9,$F$10)</f>
        <v>56.088477122557592</v>
      </c>
      <c r="F367">
        <f t="shared" ca="1" si="56"/>
        <v>56.088477122557592</v>
      </c>
      <c r="G367">
        <f ca="1">[1]!GenLognormal($G$9,$G$10)</f>
        <v>26.023737256539071</v>
      </c>
      <c r="H367">
        <f ca="1">[1]!genBinomial(1,1)</f>
        <v>1</v>
      </c>
      <c r="I367" s="13">
        <f t="shared" ca="1" si="66"/>
        <v>2.3103631280501116</v>
      </c>
      <c r="J367">
        <f ca="1">[1]!genUniform($J$9,$J$10)</f>
        <v>0.74639105524009208</v>
      </c>
      <c r="K367">
        <f t="shared" ca="1" si="57"/>
        <v>3.6719931074140075</v>
      </c>
      <c r="L367" s="47">
        <f t="shared" ca="1" si="58"/>
        <v>5.8914149179329686E-3</v>
      </c>
      <c r="M367">
        <f t="shared" ca="1" si="59"/>
        <v>0.1033678116764853</v>
      </c>
      <c r="N367">
        <f ca="1">[1]!genUniform($N$9,$N$10)</f>
        <v>0.76002787582871079</v>
      </c>
      <c r="O367">
        <f t="shared" ca="1" si="60"/>
        <v>3.6038214006309062</v>
      </c>
      <c r="P367" s="47">
        <f t="shared" ca="1" si="61"/>
        <v>5.7820389472885807E-3</v>
      </c>
      <c r="Q367">
        <f t="shared" ca="1" si="62"/>
        <v>0.10144875574628974</v>
      </c>
      <c r="R367">
        <f ca="1">[1]!genUniform($R$9,$R$10)</f>
        <v>0.76429218357726358</v>
      </c>
      <c r="S367">
        <f t="shared" ca="1" si="63"/>
        <v>3.6774396537086487</v>
      </c>
      <c r="T367" s="47">
        <f t="shared" ca="1" si="64"/>
        <v>5.9001534594151622E-3</v>
      </c>
      <c r="U367">
        <f t="shared" ca="1" si="65"/>
        <v>0.10352113374305866</v>
      </c>
    </row>
    <row r="368" spans="1:21" x14ac:dyDescent="0.3">
      <c r="A368">
        <v>358</v>
      </c>
      <c r="C368">
        <f ca="1">[1]!GenLognormal($C$9,$C$10)</f>
        <v>23.749477138636582</v>
      </c>
      <c r="D368">
        <f ca="1">[1]!GenLognormal($D$9,$D$10)</f>
        <v>63.567643366877412</v>
      </c>
      <c r="E368">
        <f ca="1">[1]!genNormal($F$9,$F$10)</f>
        <v>70.692056220841309</v>
      </c>
      <c r="F368">
        <f t="shared" ca="1" si="56"/>
        <v>70.692056220841309</v>
      </c>
      <c r="G368">
        <f ca="1">[1]!GenLognormal($G$9,$G$10)</f>
        <v>30.134158539290841</v>
      </c>
      <c r="H368">
        <f ca="1">[1]!genBinomial(1,1)</f>
        <v>1</v>
      </c>
      <c r="I368" s="13">
        <f t="shared" ca="1" si="66"/>
        <v>2.0162162208429093</v>
      </c>
      <c r="J368">
        <f ca="1">[1]!genUniform($J$9,$J$10)</f>
        <v>0.79945314877987816</v>
      </c>
      <c r="K368">
        <f t="shared" ca="1" si="57"/>
        <v>3.9265069921348137</v>
      </c>
      <c r="L368" s="47">
        <f t="shared" ca="1" si="58"/>
        <v>5.4976993672189679E-3</v>
      </c>
      <c r="M368">
        <f t="shared" ca="1" si="59"/>
        <v>0.12453957185583486</v>
      </c>
      <c r="N368">
        <f ca="1">[1]!genUniform($N$9,$N$10)</f>
        <v>0.7248472831247158</v>
      </c>
      <c r="O368">
        <f t="shared" ca="1" si="60"/>
        <v>3.4724360475904668</v>
      </c>
      <c r="P368" s="47">
        <f t="shared" ca="1" si="61"/>
        <v>4.8619318645774573E-3</v>
      </c>
      <c r="Q368">
        <f t="shared" ca="1" si="62"/>
        <v>0.11013750886727974</v>
      </c>
      <c r="R368">
        <f ca="1">[1]!genUniform($R$9,$R$10)</f>
        <v>0.84250262542098542</v>
      </c>
      <c r="S368">
        <f t="shared" ca="1" si="63"/>
        <v>4.0516013940999498</v>
      </c>
      <c r="T368" s="47">
        <f t="shared" ca="1" si="64"/>
        <v>5.6728503133153217E-3</v>
      </c>
      <c r="U368">
        <f t="shared" ca="1" si="65"/>
        <v>0.12850727223011316</v>
      </c>
    </row>
    <row r="369" spans="1:21" x14ac:dyDescent="0.3">
      <c r="A369">
        <v>359</v>
      </c>
      <c r="C369">
        <f ca="1">[1]!GenLognormal($C$9,$C$10)</f>
        <v>30.655110891231764</v>
      </c>
      <c r="D369">
        <f ca="1">[1]!GenLognormal($D$9,$D$10)</f>
        <v>65.465016255865763</v>
      </c>
      <c r="E369">
        <f ca="1">[1]!genNormal($F$9,$F$10)</f>
        <v>73.007137681112326</v>
      </c>
      <c r="F369">
        <f t="shared" ca="1" si="56"/>
        <v>73.007137681112326</v>
      </c>
      <c r="G369">
        <f ca="1">[1]!GenLognormal($G$9,$G$10)</f>
        <v>26.617333892082801</v>
      </c>
      <c r="H369">
        <f ca="1">[1]!genBinomial(1,1)</f>
        <v>1</v>
      </c>
      <c r="I369" s="13">
        <f t="shared" ca="1" si="66"/>
        <v>2.1902740147398934</v>
      </c>
      <c r="J369">
        <f ca="1">[1]!genUniform($J$9,$J$10)</f>
        <v>0.84179850627478081</v>
      </c>
      <c r="K369">
        <f t="shared" ca="1" si="57"/>
        <v>4.1759477448827242</v>
      </c>
      <c r="L369" s="47">
        <f t="shared" ca="1" si="58"/>
        <v>6.3517151614779777E-3</v>
      </c>
      <c r="M369">
        <f t="shared" ca="1" si="59"/>
        <v>0.13971538320222673</v>
      </c>
      <c r="N369">
        <f ca="1">[1]!genUniform($N$9,$N$10)</f>
        <v>0.87133425675999243</v>
      </c>
      <c r="O369">
        <f t="shared" ca="1" si="60"/>
        <v>4.1667389278535927</v>
      </c>
      <c r="P369" s="47">
        <f t="shared" ca="1" si="61"/>
        <v>6.337708333252005E-3</v>
      </c>
      <c r="Q369">
        <f t="shared" ca="1" si="62"/>
        <v>0.13940728226833912</v>
      </c>
      <c r="R369">
        <f ca="1">[1]!genUniform($R$9,$R$10)</f>
        <v>0.94020494297807944</v>
      </c>
      <c r="S369">
        <f t="shared" ca="1" si="63"/>
        <v>4.8887287515050533</v>
      </c>
      <c r="T369" s="47">
        <f t="shared" ca="1" si="64"/>
        <v>7.4358719093981385E-3</v>
      </c>
      <c r="U369">
        <f t="shared" ca="1" si="65"/>
        <v>0.16356301673680404</v>
      </c>
    </row>
    <row r="370" spans="1:21" x14ac:dyDescent="0.3">
      <c r="A370">
        <v>360</v>
      </c>
      <c r="C370">
        <f ca="1">[1]!GenLognormal($C$9,$C$10)</f>
        <v>29.389999825018222</v>
      </c>
      <c r="D370">
        <f ca="1">[1]!GenLognormal($D$9,$D$10)</f>
        <v>60.722094030279294</v>
      </c>
      <c r="E370">
        <f ca="1">[1]!genNormal($F$9,$F$10)</f>
        <v>48.218242567241724</v>
      </c>
      <c r="F370">
        <f t="shared" ca="1" si="56"/>
        <v>48.218242567241724</v>
      </c>
      <c r="G370">
        <f ca="1">[1]!GenLognormal($G$9,$G$10)</f>
        <v>31.137792763535451</v>
      </c>
      <c r="H370">
        <f ca="1">[1]!genBinomial(1,1)</f>
        <v>1</v>
      </c>
      <c r="I370" s="13">
        <f t="shared" ca="1" si="66"/>
        <v>1.4959601074414439</v>
      </c>
      <c r="J370">
        <f ca="1">[1]!genUniform($J$9,$J$10)</f>
        <v>0.88093403866819853</v>
      </c>
      <c r="K370">
        <f t="shared" ca="1" si="57"/>
        <v>4.4675936428088461</v>
      </c>
      <c r="L370" s="47">
        <f t="shared" ca="1" si="58"/>
        <v>4.641209629097939E-3</v>
      </c>
      <c r="M370">
        <f t="shared" ca="1" si="59"/>
        <v>0.1100644167931422</v>
      </c>
      <c r="N370">
        <f ca="1">[1]!genUniform($N$9,$N$10)</f>
        <v>0.81590911813390321</v>
      </c>
      <c r="O370">
        <f t="shared" ca="1" si="60"/>
        <v>3.8492067024827175</v>
      </c>
      <c r="P370" s="47">
        <f t="shared" ca="1" si="61"/>
        <v>3.9987914390349809E-3</v>
      </c>
      <c r="Q370">
        <f t="shared" ca="1" si="62"/>
        <v>9.4829728193151511E-2</v>
      </c>
      <c r="R370">
        <f ca="1">[1]!genUniform($R$9,$R$10)</f>
        <v>0.95487344626752524</v>
      </c>
      <c r="S370">
        <f t="shared" ca="1" si="63"/>
        <v>5.1231307769192709</v>
      </c>
      <c r="T370" s="47">
        <f t="shared" ca="1" si="64"/>
        <v>5.3222217135255002E-3</v>
      </c>
      <c r="U370">
        <f t="shared" ca="1" si="65"/>
        <v>0.12621434405168963</v>
      </c>
    </row>
    <row r="371" spans="1:21" x14ac:dyDescent="0.3">
      <c r="A371">
        <v>361</v>
      </c>
      <c r="C371">
        <f ca="1">[1]!GenLognormal($C$9,$C$10)</f>
        <v>25.270637713578562</v>
      </c>
      <c r="D371">
        <f ca="1">[1]!GenLognormal($D$9,$D$10)</f>
        <v>59.606173444761254</v>
      </c>
      <c r="E371">
        <f ca="1">[1]!genNormal($F$9,$F$10)</f>
        <v>46.030523631475766</v>
      </c>
      <c r="F371">
        <f t="shared" ca="1" si="56"/>
        <v>46.030523631475766</v>
      </c>
      <c r="G371">
        <f ca="1">[1]!GenLognormal($G$9,$G$10)</f>
        <v>24.828216081791574</v>
      </c>
      <c r="H371">
        <f ca="1">[1]!genBinomial(1,1)</f>
        <v>1</v>
      </c>
      <c r="I371" s="13">
        <f t="shared" ca="1" si="66"/>
        <v>1.5342237164675057</v>
      </c>
      <c r="J371">
        <f ca="1">[1]!genUniform($J$9,$J$10)</f>
        <v>0.77600162336600031</v>
      </c>
      <c r="K371">
        <f t="shared" ca="1" si="57"/>
        <v>3.8077102485447547</v>
      </c>
      <c r="L371" s="47">
        <f t="shared" ca="1" si="58"/>
        <v>4.056860672745655E-3</v>
      </c>
      <c r="M371">
        <f t="shared" ca="1" si="59"/>
        <v>9.8007958423427063E-2</v>
      </c>
      <c r="N371">
        <f ca="1">[1]!genUniform($N$9,$N$10)</f>
        <v>0.8503852589666171</v>
      </c>
      <c r="O371">
        <f t="shared" ca="1" si="60"/>
        <v>4.0346384036584499</v>
      </c>
      <c r="P371" s="47">
        <f t="shared" ca="1" si="61"/>
        <v>4.298637448794022E-3</v>
      </c>
      <c r="Q371">
        <f t="shared" ca="1" si="62"/>
        <v>0.10384893994243527</v>
      </c>
      <c r="R371">
        <f ca="1">[1]!genUniform($R$9,$R$10)</f>
        <v>0.92159694234226075</v>
      </c>
      <c r="S371">
        <f t="shared" ca="1" si="63"/>
        <v>4.6602368505440666</v>
      </c>
      <c r="T371" s="47">
        <f t="shared" ca="1" si="64"/>
        <v>4.9651707642087099E-3</v>
      </c>
      <c r="U371">
        <f t="shared" ca="1" si="65"/>
        <v>0.11995143266639166</v>
      </c>
    </row>
    <row r="372" spans="1:21" x14ac:dyDescent="0.3">
      <c r="A372">
        <v>362</v>
      </c>
      <c r="C372">
        <f ca="1">[1]!GenLognormal($C$9,$C$10)</f>
        <v>24.323850502644287</v>
      </c>
      <c r="D372">
        <f ca="1">[1]!GenLognormal($D$9,$D$10)</f>
        <v>56.966308480937307</v>
      </c>
      <c r="E372">
        <f ca="1">[1]!genNormal($F$9,$F$10)</f>
        <v>70.508284326755003</v>
      </c>
      <c r="F372">
        <f t="shared" ca="1" si="56"/>
        <v>70.508284326755003</v>
      </c>
      <c r="G372">
        <f ca="1">[1]!GenLognormal($G$9,$G$10)</f>
        <v>24.940764100125843</v>
      </c>
      <c r="H372">
        <f ca="1">[1]!genBinomial(1,1)</f>
        <v>1</v>
      </c>
      <c r="I372" s="13">
        <f t="shared" ca="1" si="66"/>
        <v>1.8811898406258167</v>
      </c>
      <c r="J372">
        <f ca="1">[1]!genUniform($J$9,$J$10)</f>
        <v>0.95520288139185061</v>
      </c>
      <c r="K372">
        <f t="shared" ca="1" si="57"/>
        <v>5.4384238942959087</v>
      </c>
      <c r="L372" s="47">
        <f t="shared" ca="1" si="58"/>
        <v>7.1046581798376073E-3</v>
      </c>
      <c r="M372">
        <f t="shared" ca="1" si="59"/>
        <v>0.17959225464626458</v>
      </c>
      <c r="N372">
        <f ca="1">[1]!genUniform($N$9,$N$10)</f>
        <v>0.76249673201567658</v>
      </c>
      <c r="O372">
        <f t="shared" ca="1" si="60"/>
        <v>3.6136063207482789</v>
      </c>
      <c r="P372" s="47">
        <f t="shared" ca="1" si="61"/>
        <v>4.7207496518145127E-3</v>
      </c>
      <c r="Q372">
        <f t="shared" ca="1" si="62"/>
        <v>0.11933157825888753</v>
      </c>
      <c r="R372">
        <f ca="1">[1]!genUniform($R$9,$R$10)</f>
        <v>0.94398966667961259</v>
      </c>
      <c r="S372">
        <f t="shared" ca="1" si="63"/>
        <v>4.943421635712177</v>
      </c>
      <c r="T372" s="47">
        <f t="shared" ca="1" si="64"/>
        <v>6.4579962215497262E-3</v>
      </c>
      <c r="U372">
        <f t="shared" ca="1" si="65"/>
        <v>0.16324586947991393</v>
      </c>
    </row>
    <row r="373" spans="1:21" x14ac:dyDescent="0.3">
      <c r="A373">
        <v>363</v>
      </c>
      <c r="C373">
        <f ca="1">[1]!GenLognormal($C$9,$C$10)</f>
        <v>25.437230146343037</v>
      </c>
      <c r="D373">
        <f ca="1">[1]!GenLognormal($D$9,$D$10)</f>
        <v>62.1662668735163</v>
      </c>
      <c r="E373">
        <f ca="1">[1]!genNormal($F$9,$F$10)</f>
        <v>58.392458049438901</v>
      </c>
      <c r="F373">
        <f t="shared" ca="1" si="56"/>
        <v>58.392458049438901</v>
      </c>
      <c r="G373">
        <f ca="1">[1]!GenLognormal($G$9,$G$10)</f>
        <v>26.427636182986802</v>
      </c>
      <c r="H373">
        <f ca="1">[1]!genBinomial(1,1)</f>
        <v>1</v>
      </c>
      <c r="I373" s="13">
        <f t="shared" ca="1" si="66"/>
        <v>1.7856085784236659</v>
      </c>
      <c r="J373">
        <f ca="1">[1]!genUniform($J$9,$J$10)</f>
        <v>0.79245383560936233</v>
      </c>
      <c r="K373">
        <f t="shared" ca="1" si="57"/>
        <v>3.8898468397563146</v>
      </c>
      <c r="L373" s="47">
        <f t="shared" ca="1" si="58"/>
        <v>4.8234332540437932E-3</v>
      </c>
      <c r="M373">
        <f t="shared" ca="1" si="59"/>
        <v>0.11172850221093213</v>
      </c>
      <c r="N373">
        <f ca="1">[1]!genUniform($N$9,$N$10)</f>
        <v>0.74441712393717752</v>
      </c>
      <c r="O373">
        <f t="shared" ca="1" si="60"/>
        <v>3.5437580721305708</v>
      </c>
      <c r="P373" s="47">
        <f t="shared" ca="1" si="61"/>
        <v>4.3942811204544857E-3</v>
      </c>
      <c r="Q373">
        <f t="shared" ca="1" si="62"/>
        <v>0.10178775615284975</v>
      </c>
      <c r="R373">
        <f ca="1">[1]!genUniform($R$9,$R$10)</f>
        <v>0.6982605798439302</v>
      </c>
      <c r="S373">
        <f t="shared" ca="1" si="63"/>
        <v>3.4344805062755621</v>
      </c>
      <c r="T373" s="47">
        <f t="shared" ca="1" si="64"/>
        <v>4.2587762878017353E-3</v>
      </c>
      <c r="U373">
        <f t="shared" ca="1" si="65"/>
        <v>9.8648964508549056E-2</v>
      </c>
    </row>
    <row r="374" spans="1:21" x14ac:dyDescent="0.3">
      <c r="A374">
        <v>364</v>
      </c>
      <c r="C374">
        <f ca="1">[1]!GenLognormal($C$9,$C$10)</f>
        <v>29.687917990924067</v>
      </c>
      <c r="D374">
        <f ca="1">[1]!GenLognormal($D$9,$D$10)</f>
        <v>54.451393514268361</v>
      </c>
      <c r="E374">
        <f ca="1">[1]!genNormal($F$9,$F$10)</f>
        <v>59.10115033842105</v>
      </c>
      <c r="F374">
        <f t="shared" ca="1" si="56"/>
        <v>59.10115033842105</v>
      </c>
      <c r="G374">
        <f ca="1">[1]!GenLognormal($G$9,$G$10)</f>
        <v>30.412625069699025</v>
      </c>
      <c r="H374">
        <f ca="1">[1]!genBinomial(1,1)</f>
        <v>1</v>
      </c>
      <c r="I374" s="13">
        <f t="shared" ca="1" si="66"/>
        <v>1.5184220196259852</v>
      </c>
      <c r="J374">
        <f ca="1">[1]!genUniform($J$9,$J$10)</f>
        <v>0.7815198181638241</v>
      </c>
      <c r="K374">
        <f t="shared" ca="1" si="57"/>
        <v>3.8346645279015372</v>
      </c>
      <c r="L374" s="47">
        <f t="shared" ca="1" si="58"/>
        <v>4.0434993451697061E-3</v>
      </c>
      <c r="M374">
        <f t="shared" ca="1" si="59"/>
        <v>0.10693278318981168</v>
      </c>
      <c r="N374">
        <f ca="1">[1]!genUniform($N$9,$N$10)</f>
        <v>0.78831435342843581</v>
      </c>
      <c r="O374">
        <f t="shared" ca="1" si="60"/>
        <v>3.7212590154307144</v>
      </c>
      <c r="P374" s="47">
        <f t="shared" ca="1" si="61"/>
        <v>3.9239177984456324E-3</v>
      </c>
      <c r="Q374">
        <f t="shared" ca="1" si="62"/>
        <v>0.10377037693775602</v>
      </c>
      <c r="R374">
        <f ca="1">[1]!genUniform($R$9,$R$10)</f>
        <v>0.89315507674311556</v>
      </c>
      <c r="S374">
        <f t="shared" ca="1" si="63"/>
        <v>4.3945730958924072</v>
      </c>
      <c r="T374" s="47">
        <f t="shared" ca="1" si="64"/>
        <v>4.6339003858742829E-3</v>
      </c>
      <c r="U374">
        <f t="shared" ca="1" si="65"/>
        <v>0.12254629542052826</v>
      </c>
    </row>
    <row r="375" spans="1:21" x14ac:dyDescent="0.3">
      <c r="A375">
        <v>365</v>
      </c>
      <c r="C375">
        <f ca="1">[1]!GenLognormal($C$9,$C$10)</f>
        <v>21.475523917535664</v>
      </c>
      <c r="D375">
        <f ca="1">[1]!GenLognormal($D$9,$D$10)</f>
        <v>76.513025372707261</v>
      </c>
      <c r="E375">
        <f ca="1">[1]!genNormal($F$9,$F$10)</f>
        <v>67.425355026472303</v>
      </c>
      <c r="F375">
        <f t="shared" ca="1" si="56"/>
        <v>67.425355026472303</v>
      </c>
      <c r="G375">
        <f ca="1">[1]!GenLognormal($G$9,$G$10)</f>
        <v>26.158998890970054</v>
      </c>
      <c r="H375">
        <f ca="1">[1]!genBinomial(1,1)</f>
        <v>1</v>
      </c>
      <c r="I375" s="13">
        <f t="shared" ca="1" si="66"/>
        <v>2.4219309173366277</v>
      </c>
      <c r="J375">
        <f ca="1">[1]!genUniform($J$9,$J$10)</f>
        <v>0.93448615607907559</v>
      </c>
      <c r="K375">
        <f t="shared" ca="1" si="57"/>
        <v>5.064735645370015</v>
      </c>
      <c r="L375" s="47">
        <f t="shared" ca="1" si="58"/>
        <v>8.5183610053184144E-3</v>
      </c>
      <c r="M375">
        <f t="shared" ca="1" si="59"/>
        <v>0.16031832211452515</v>
      </c>
      <c r="N375">
        <f ca="1">[1]!genUniform($N$9,$N$10)</f>
        <v>0.8493500931225253</v>
      </c>
      <c r="O375">
        <f t="shared" ca="1" si="60"/>
        <v>4.0285483659465795</v>
      </c>
      <c r="P375" s="47">
        <f t="shared" ca="1" si="61"/>
        <v>6.7756012774110915E-3</v>
      </c>
      <c r="Q375">
        <f t="shared" ca="1" si="62"/>
        <v>0.12751901773514648</v>
      </c>
      <c r="R375">
        <f ca="1">[1]!genUniform($R$9,$R$10)</f>
        <v>0.82432736752905778</v>
      </c>
      <c r="S375">
        <f t="shared" ca="1" si="63"/>
        <v>3.9524024535658238</v>
      </c>
      <c r="T375" s="47">
        <f t="shared" ca="1" si="64"/>
        <v>6.6475317361445923E-3</v>
      </c>
      <c r="U375">
        <f t="shared" ca="1" si="65"/>
        <v>0.12510870735301982</v>
      </c>
    </row>
    <row r="376" spans="1:21" x14ac:dyDescent="0.3">
      <c r="A376">
        <v>366</v>
      </c>
      <c r="C376">
        <f ca="1">[1]!GenLognormal($C$9,$C$10)</f>
        <v>28.489630450520242</v>
      </c>
      <c r="D376">
        <f ca="1">[1]!GenLognormal($D$9,$D$10)</f>
        <v>65.853513042255329</v>
      </c>
      <c r="E376">
        <f ca="1">[1]!genNormal($F$9,$F$10)</f>
        <v>82.395947780243645</v>
      </c>
      <c r="F376">
        <f t="shared" ca="1" si="56"/>
        <v>82.395947780243645</v>
      </c>
      <c r="G376">
        <f ca="1">[1]!GenLognormal($G$9,$G$10)</f>
        <v>33.036218731471948</v>
      </c>
      <c r="H376">
        <f ca="1">[1]!genBinomial(1,1)</f>
        <v>1</v>
      </c>
      <c r="I376" s="13">
        <f t="shared" ca="1" si="66"/>
        <v>2.322792834841056</v>
      </c>
      <c r="J376">
        <f ca="1">[1]!genUniform($J$9,$J$10)</f>
        <v>0.96040111470169442</v>
      </c>
      <c r="K376">
        <f t="shared" ca="1" si="57"/>
        <v>5.5591380546198641</v>
      </c>
      <c r="L376" s="47">
        <f t="shared" ca="1" si="58"/>
        <v>8.9671708619189373E-3</v>
      </c>
      <c r="M376">
        <f t="shared" ca="1" si="59"/>
        <v>0.19608256939728846</v>
      </c>
      <c r="N376">
        <f ca="1">[1]!genUniform($N$9,$N$10)</f>
        <v>0.72455168861135322</v>
      </c>
      <c r="O376">
        <f t="shared" ca="1" si="60"/>
        <v>3.4713895183658181</v>
      </c>
      <c r="P376" s="47">
        <f t="shared" ca="1" si="61"/>
        <v>5.5995268751406028E-3</v>
      </c>
      <c r="Q376">
        <f t="shared" ca="1" si="62"/>
        <v>0.12244325819077544</v>
      </c>
      <c r="R376">
        <f ca="1">[1]!genUniform($R$9,$R$10)</f>
        <v>0.95620547300523584</v>
      </c>
      <c r="S376">
        <f t="shared" ca="1" si="63"/>
        <v>5.1479410837789867</v>
      </c>
      <c r="T376" s="47">
        <f t="shared" ca="1" si="64"/>
        <v>8.303889349712313E-3</v>
      </c>
      <c r="U376">
        <f t="shared" ca="1" si="65"/>
        <v>0.18157878161963903</v>
      </c>
    </row>
    <row r="377" spans="1:21" x14ac:dyDescent="0.3">
      <c r="A377">
        <v>367</v>
      </c>
      <c r="C377">
        <f ca="1">[1]!GenLognormal($C$9,$C$10)</f>
        <v>31.450808387610458</v>
      </c>
      <c r="D377">
        <f ca="1">[1]!GenLognormal($D$9,$D$10)</f>
        <v>71.200652360667178</v>
      </c>
      <c r="E377">
        <f ca="1">[1]!genNormal($F$9,$F$10)</f>
        <v>72.030822265538504</v>
      </c>
      <c r="F377">
        <f t="shared" ca="1" si="56"/>
        <v>72.030822265538504</v>
      </c>
      <c r="G377">
        <f ca="1">[1]!GenLognormal($G$9,$G$10)</f>
        <v>30.291505996491878</v>
      </c>
      <c r="H377">
        <f ca="1">[1]!genBinomial(1,1)</f>
        <v>1</v>
      </c>
      <c r="I377" s="13">
        <f t="shared" ca="1" si="66"/>
        <v>2.2886430582501833</v>
      </c>
      <c r="J377">
        <f ca="1">[1]!genUniform($J$9,$J$10)</f>
        <v>0.82667204899090307</v>
      </c>
      <c r="K377">
        <f t="shared" ca="1" si="57"/>
        <v>4.0806743553020466</v>
      </c>
      <c r="L377" s="47">
        <f t="shared" ca="1" si="58"/>
        <v>6.4855604418344254E-3</v>
      </c>
      <c r="M377">
        <f t="shared" ca="1" si="59"/>
        <v>0.13116743634501807</v>
      </c>
      <c r="N377">
        <f ca="1">[1]!genUniform($N$9,$N$10)</f>
        <v>0.83920866111160719</v>
      </c>
      <c r="O377">
        <f t="shared" ca="1" si="60"/>
        <v>3.9707624468765754</v>
      </c>
      <c r="P377" s="47">
        <f t="shared" ca="1" si="61"/>
        <v>6.3108735486142971E-3</v>
      </c>
      <c r="Q377">
        <f t="shared" ca="1" si="62"/>
        <v>0.12763447536928485</v>
      </c>
      <c r="R377">
        <f ca="1">[1]!genUniform($R$9,$R$10)</f>
        <v>0.96147207765529441</v>
      </c>
      <c r="S377">
        <f t="shared" ca="1" si="63"/>
        <v>5.2537741760692045</v>
      </c>
      <c r="T377" s="47">
        <f t="shared" ca="1" si="64"/>
        <v>8.3500095817186544E-3</v>
      </c>
      <c r="U377">
        <f t="shared" ca="1" si="65"/>
        <v>0.16887505098643163</v>
      </c>
    </row>
    <row r="378" spans="1:21" x14ac:dyDescent="0.3">
      <c r="A378">
        <v>368</v>
      </c>
      <c r="C378">
        <f ca="1">[1]!GenLognormal($C$9,$C$10)</f>
        <v>24.820704376539105</v>
      </c>
      <c r="D378">
        <f ca="1">[1]!GenLognormal($D$9,$D$10)</f>
        <v>62.355107653704259</v>
      </c>
      <c r="E378">
        <f ca="1">[1]!genNormal($F$9,$F$10)</f>
        <v>56.811275854701584</v>
      </c>
      <c r="F378">
        <f t="shared" ca="1" si="56"/>
        <v>56.811275854701584</v>
      </c>
      <c r="G378">
        <f ca="1">[1]!GenLognormal($G$9,$G$10)</f>
        <v>24.979382999280013</v>
      </c>
      <c r="H378">
        <f ca="1">[1]!genBinomial(1,1)</f>
        <v>1</v>
      </c>
      <c r="I378" s="13">
        <f t="shared" ca="1" si="66"/>
        <v>1.7856307513391276</v>
      </c>
      <c r="J378">
        <f ca="1">[1]!genUniform($J$9,$J$10)</f>
        <v>0.79291153027877992</v>
      </c>
      <c r="K378">
        <f t="shared" ca="1" si="57"/>
        <v>3.8922110328171389</v>
      </c>
      <c r="L378" s="47">
        <f t="shared" ca="1" si="58"/>
        <v>4.8264247992359094E-3</v>
      </c>
      <c r="M378">
        <f t="shared" ca="1" si="59"/>
        <v>0.11145922078264323</v>
      </c>
      <c r="N378">
        <f ca="1">[1]!genUniform($N$9,$N$10)</f>
        <v>0.99434816783656654</v>
      </c>
      <c r="O378">
        <f t="shared" ca="1" si="60"/>
        <v>6.7120250463386162</v>
      </c>
      <c r="P378" s="47">
        <f t="shared" ca="1" si="61"/>
        <v>8.3230543934032404E-3</v>
      </c>
      <c r="Q378">
        <f t="shared" ca="1" si="62"/>
        <v>0.19220876649049737</v>
      </c>
      <c r="R378">
        <f ca="1">[1]!genUniform($R$9,$R$10)</f>
        <v>0.78129941224243882</v>
      </c>
      <c r="S378">
        <f t="shared" ca="1" si="63"/>
        <v>3.7487462967040224</v>
      </c>
      <c r="T378" s="47">
        <f t="shared" ca="1" si="64"/>
        <v>4.6485254627523448E-3</v>
      </c>
      <c r="U378">
        <f t="shared" ca="1" si="65"/>
        <v>0.1073508958326002</v>
      </c>
    </row>
    <row r="379" spans="1:21" x14ac:dyDescent="0.3">
      <c r="A379">
        <v>369</v>
      </c>
      <c r="C379">
        <f ca="1">[1]!GenLognormal($C$9,$C$10)</f>
        <v>25.892155094505341</v>
      </c>
      <c r="D379">
        <f ca="1">[1]!GenLognormal($D$9,$D$10)</f>
        <v>58.220995001911398</v>
      </c>
      <c r="E379">
        <f ca="1">[1]!genNormal($F$9,$F$10)</f>
        <v>55.463200194720351</v>
      </c>
      <c r="F379">
        <f t="shared" ca="1" si="56"/>
        <v>55.463200194720351</v>
      </c>
      <c r="G379">
        <f ca="1">[1]!GenLognormal($G$9,$G$10)</f>
        <v>26.529856918664471</v>
      </c>
      <c r="H379">
        <f ca="1">[1]!genBinomial(1,1)</f>
        <v>1</v>
      </c>
      <c r="I379" s="13">
        <f t="shared" ca="1" si="66"/>
        <v>1.6206462861970961</v>
      </c>
      <c r="J379">
        <f ca="1">[1]!genUniform($J$9,$J$10)</f>
        <v>0.72385735577459842</v>
      </c>
      <c r="K379">
        <f t="shared" ca="1" si="57"/>
        <v>3.5772590762486005</v>
      </c>
      <c r="L379" s="47">
        <f t="shared" ca="1" si="58"/>
        <v>4.0260219699216311E-3</v>
      </c>
      <c r="M379">
        <f t="shared" ca="1" si="59"/>
        <v>9.9576993428175137E-2</v>
      </c>
      <c r="N379">
        <f ca="1">[1]!genUniform($N$9,$N$10)</f>
        <v>0.92372043125460834</v>
      </c>
      <c r="O379">
        <f t="shared" ca="1" si="60"/>
        <v>4.6113767832580477</v>
      </c>
      <c r="P379" s="47">
        <f t="shared" ca="1" si="61"/>
        <v>5.1898685125296292E-3</v>
      </c>
      <c r="Q379">
        <f t="shared" ca="1" si="62"/>
        <v>0.12836281238060795</v>
      </c>
      <c r="R379">
        <f ca="1">[1]!genUniform($R$9,$R$10)</f>
        <v>0.77931606713533808</v>
      </c>
      <c r="S379">
        <f t="shared" ca="1" si="63"/>
        <v>3.7402005517518342</v>
      </c>
      <c r="T379" s="47">
        <f t="shared" ca="1" si="64"/>
        <v>4.2094042596034307E-3</v>
      </c>
      <c r="U379">
        <f t="shared" ca="1" si="65"/>
        <v>0.10411265100553399</v>
      </c>
    </row>
    <row r="380" spans="1:21" x14ac:dyDescent="0.3">
      <c r="A380">
        <v>370</v>
      </c>
      <c r="C380">
        <f ca="1">[1]!GenLognormal($C$9,$C$10)</f>
        <v>30.056968202301345</v>
      </c>
      <c r="D380">
        <f ca="1">[1]!GenLognormal($D$9,$D$10)</f>
        <v>51.747982777402385</v>
      </c>
      <c r="E380">
        <f ca="1">[1]!genNormal($F$9,$F$10)</f>
        <v>48.207232414890242</v>
      </c>
      <c r="F380">
        <f t="shared" ca="1" si="56"/>
        <v>48.207232414890242</v>
      </c>
      <c r="G380">
        <f ca="1">[1]!GenLognormal($G$9,$G$10)</f>
        <v>24.952924890566617</v>
      </c>
      <c r="H380">
        <f ca="1">[1]!genBinomial(1,1)</f>
        <v>1</v>
      </c>
      <c r="I380" s="13">
        <f t="shared" ca="1" si="66"/>
        <v>1.3590807692502926</v>
      </c>
      <c r="J380">
        <f ca="1">[1]!genUniform($J$9,$J$10)</f>
        <v>0.88781793659474884</v>
      </c>
      <c r="K380">
        <f t="shared" ca="1" si="57"/>
        <v>4.5279409502794454</v>
      </c>
      <c r="L380" s="47">
        <f t="shared" ca="1" si="58"/>
        <v>4.2734982429345064E-3</v>
      </c>
      <c r="M380">
        <f t="shared" ca="1" si="59"/>
        <v>0.11891936921090927</v>
      </c>
      <c r="N380">
        <f ca="1">[1]!genUniform($N$9,$N$10)</f>
        <v>0.78732133485277822</v>
      </c>
      <c r="O380">
        <f t="shared" ca="1" si="60"/>
        <v>3.7169228414929201</v>
      </c>
      <c r="P380" s="47">
        <f t="shared" ca="1" si="61"/>
        <v>3.5080544129584596E-3</v>
      </c>
      <c r="Q380">
        <f t="shared" ca="1" si="62"/>
        <v>9.7619232355200994E-2</v>
      </c>
      <c r="R380">
        <f ca="1">[1]!genUniform($R$9,$R$10)</f>
        <v>0.71405796365707275</v>
      </c>
      <c r="S380">
        <f t="shared" ca="1" si="63"/>
        <v>3.4885395786097577</v>
      </c>
      <c r="T380" s="47">
        <f t="shared" ca="1" si="64"/>
        <v>3.2925048986507236E-3</v>
      </c>
      <c r="U380">
        <f t="shared" ca="1" si="65"/>
        <v>9.1621099018519822E-2</v>
      </c>
    </row>
    <row r="381" spans="1:21" x14ac:dyDescent="0.3">
      <c r="A381">
        <v>371</v>
      </c>
      <c r="C381">
        <f ca="1">[1]!GenLognormal($C$9,$C$10)</f>
        <v>23.777050463198545</v>
      </c>
      <c r="D381">
        <f ca="1">[1]!GenLognormal($D$9,$D$10)</f>
        <v>57.291023644455557</v>
      </c>
      <c r="E381">
        <f ca="1">[1]!genNormal($F$9,$F$10)</f>
        <v>54.497157113107875</v>
      </c>
      <c r="F381">
        <f t="shared" ca="1" si="56"/>
        <v>54.497157113107875</v>
      </c>
      <c r="G381">
        <f ca="1">[1]!GenLognormal($G$9,$G$10)</f>
        <v>41.084923347999755</v>
      </c>
      <c r="H381">
        <f ca="1">[1]!genBinomial(1,1)</f>
        <v>1</v>
      </c>
      <c r="I381" s="13">
        <f t="shared" ca="1" si="66"/>
        <v>1.3591401512905075</v>
      </c>
      <c r="J381">
        <f ca="1">[1]!genUniform($J$9,$J$10)</f>
        <v>0.7959671483839621</v>
      </c>
      <c r="K381">
        <f t="shared" ca="1" si="57"/>
        <v>3.9081117995292689</v>
      </c>
      <c r="L381" s="47">
        <f t="shared" ca="1" si="58"/>
        <v>3.6886608767169636E-3</v>
      </c>
      <c r="M381">
        <f t="shared" ca="1" si="59"/>
        <v>9.2713855061070716E-2</v>
      </c>
      <c r="N381">
        <f ca="1">[1]!genUniform($N$9,$N$10)</f>
        <v>0.81177341567746497</v>
      </c>
      <c r="O381">
        <f t="shared" ca="1" si="60"/>
        <v>3.829034593457096</v>
      </c>
      <c r="P381" s="47">
        <f t="shared" ca="1" si="61"/>
        <v>3.6140240671165723E-3</v>
      </c>
      <c r="Q381">
        <f t="shared" ca="1" si="62"/>
        <v>9.0837871722187477E-2</v>
      </c>
      <c r="R381">
        <f ca="1">[1]!genUniform($R$9,$R$10)</f>
        <v>0.82462487772941429</v>
      </c>
      <c r="S381">
        <f t="shared" ca="1" si="63"/>
        <v>3.9539527799683456</v>
      </c>
      <c r="T381" s="47">
        <f t="shared" ca="1" si="64"/>
        <v>3.7319277635845137E-3</v>
      </c>
      <c r="U381">
        <f t="shared" ca="1" si="65"/>
        <v>9.3801360801514938E-2</v>
      </c>
    </row>
    <row r="382" spans="1:21" x14ac:dyDescent="0.3">
      <c r="A382">
        <v>372</v>
      </c>
      <c r="C382">
        <f ca="1">[1]!GenLognormal($C$9,$C$10)</f>
        <v>24.692885662860107</v>
      </c>
      <c r="D382">
        <f ca="1">[1]!GenLognormal($D$9,$D$10)</f>
        <v>53.654209321062957</v>
      </c>
      <c r="E382">
        <f ca="1">[1]!genNormal($F$9,$F$10)</f>
        <v>46.162201957080029</v>
      </c>
      <c r="F382">
        <f t="shared" ca="1" si="56"/>
        <v>46.162201957080029</v>
      </c>
      <c r="G382">
        <f ca="1">[1]!GenLognormal($G$9,$G$10)</f>
        <v>31.339067750368404</v>
      </c>
      <c r="H382">
        <f ca="1">[1]!genBinomial(1,1)</f>
        <v>1</v>
      </c>
      <c r="I382" s="13">
        <f t="shared" ca="1" si="66"/>
        <v>1.2907301402084177</v>
      </c>
      <c r="J382">
        <f ca="1">[1]!genUniform($J$9,$J$10)</f>
        <v>0.88685634886247311</v>
      </c>
      <c r="K382">
        <f t="shared" ca="1" si="57"/>
        <v>4.5193062346337767</v>
      </c>
      <c r="L382" s="47">
        <f t="shared" ca="1" si="58"/>
        <v>4.0508366457455772E-3</v>
      </c>
      <c r="M382">
        <f t="shared" ca="1" si="59"/>
        <v>0.10871849280208661</v>
      </c>
      <c r="N382">
        <f ca="1">[1]!genUniform($N$9,$N$10)</f>
        <v>0.74431542500966585</v>
      </c>
      <c r="O382">
        <f t="shared" ca="1" si="60"/>
        <v>3.5433764976260478</v>
      </c>
      <c r="P382" s="47">
        <f t="shared" ca="1" si="61"/>
        <v>3.1760714191611671E-3</v>
      </c>
      <c r="Q382">
        <f t="shared" ca="1" si="62"/>
        <v>8.5241081761625204E-2</v>
      </c>
      <c r="R382">
        <f ca="1">[1]!genUniform($R$9,$R$10)</f>
        <v>0.84587422560887116</v>
      </c>
      <c r="S382">
        <f t="shared" ca="1" si="63"/>
        <v>4.0710979417119386</v>
      </c>
      <c r="T382" s="47">
        <f t="shared" ca="1" si="64"/>
        <v>3.6490894563250354E-3</v>
      </c>
      <c r="U382">
        <f t="shared" ca="1" si="65"/>
        <v>9.793618960377122E-2</v>
      </c>
    </row>
    <row r="383" spans="1:21" x14ac:dyDescent="0.3">
      <c r="A383">
        <v>373</v>
      </c>
      <c r="C383">
        <f ca="1">[1]!GenLognormal($C$9,$C$10)</f>
        <v>37.953579117236792</v>
      </c>
      <c r="D383">
        <f ca="1">[1]!GenLognormal($D$9,$D$10)</f>
        <v>65.037270277121451</v>
      </c>
      <c r="E383">
        <f ca="1">[1]!genNormal($F$9,$F$10)</f>
        <v>43.08459467919311</v>
      </c>
      <c r="F383">
        <f t="shared" ca="1" si="56"/>
        <v>43.08459467919311</v>
      </c>
      <c r="G383">
        <f ca="1">[1]!GenLognormal($G$9,$G$10)</f>
        <v>26.699074033884219</v>
      </c>
      <c r="H383">
        <f ca="1">[1]!genBinomial(1,1)</f>
        <v>1</v>
      </c>
      <c r="I383" s="13">
        <f t="shared" ca="1" si="66"/>
        <v>1.5948082375246362</v>
      </c>
      <c r="J383">
        <f ca="1">[1]!genUniform($J$9,$J$10)</f>
        <v>0.88935631266310877</v>
      </c>
      <c r="K383">
        <f t="shared" ca="1" si="57"/>
        <v>4.5419005094804739</v>
      </c>
      <c r="L383" s="47">
        <f t="shared" ca="1" si="58"/>
        <v>5.0301807962061119E-3</v>
      </c>
      <c r="M383">
        <f t="shared" ca="1" si="59"/>
        <v>0.1113739908774258</v>
      </c>
      <c r="N383">
        <f ca="1">[1]!genUniform($N$9,$N$10)</f>
        <v>0.73970408980345892</v>
      </c>
      <c r="O383">
        <f t="shared" ca="1" si="60"/>
        <v>3.5261996246562144</v>
      </c>
      <c r="P383" s="47">
        <f t="shared" ca="1" si="61"/>
        <v>3.9052862559430636E-3</v>
      </c>
      <c r="Q383">
        <f t="shared" ca="1" si="62"/>
        <v>8.6467531380022639E-2</v>
      </c>
      <c r="R383">
        <f ca="1">[1]!genUniform($R$9,$R$10)</f>
        <v>0.7320329368891153</v>
      </c>
      <c r="S383">
        <f t="shared" ca="1" si="63"/>
        <v>3.5528950041771599</v>
      </c>
      <c r="T383" s="47">
        <f t="shared" ca="1" si="64"/>
        <v>3.9348515414735141E-3</v>
      </c>
      <c r="U383">
        <f t="shared" ca="1" si="65"/>
        <v>8.7122140821385127E-2</v>
      </c>
    </row>
    <row r="384" spans="1:21" x14ac:dyDescent="0.3">
      <c r="A384">
        <v>374</v>
      </c>
      <c r="C384">
        <f ca="1">[1]!GenLognormal($C$9,$C$10)</f>
        <v>29.057523711938664</v>
      </c>
      <c r="D384">
        <f ca="1">[1]!GenLognormal($D$9,$D$10)</f>
        <v>62.744570565278302</v>
      </c>
      <c r="E384">
        <f ca="1">[1]!genNormal($F$9,$F$10)</f>
        <v>73.419061760070278</v>
      </c>
      <c r="F384">
        <f t="shared" ca="1" si="56"/>
        <v>73.419061760070278</v>
      </c>
      <c r="G384">
        <f ca="1">[1]!GenLognormal($G$9,$G$10)</f>
        <v>24.786669183684317</v>
      </c>
      <c r="H384">
        <f ca="1">[1]!genBinomial(1,1)</f>
        <v>1</v>
      </c>
      <c r="I384" s="13">
        <f t="shared" ca="1" si="66"/>
        <v>2.1387377845682205</v>
      </c>
      <c r="J384">
        <f ca="1">[1]!genUniform($J$9,$J$10)</f>
        <v>0.72653766127813746</v>
      </c>
      <c r="K384">
        <f t="shared" ca="1" si="57"/>
        <v>3.5881905994338568</v>
      </c>
      <c r="L384" s="47">
        <f t="shared" ca="1" si="58"/>
        <v>5.3293047314178343E-3</v>
      </c>
      <c r="M384">
        <f t="shared" ca="1" si="59"/>
        <v>0.12230857178722078</v>
      </c>
      <c r="N384">
        <f ca="1">[1]!genUniform($N$9,$N$10)</f>
        <v>0.95668203852818079</v>
      </c>
      <c r="O384">
        <f t="shared" ca="1" si="60"/>
        <v>5.0775313868088565</v>
      </c>
      <c r="P384" s="47">
        <f t="shared" ca="1" si="61"/>
        <v>7.5413251592355412E-3</v>
      </c>
      <c r="Q384">
        <f t="shared" ca="1" si="62"/>
        <v>0.17307486737838368</v>
      </c>
      <c r="R384">
        <f ca="1">[1]!genUniform($R$9,$R$10)</f>
        <v>0.79241532744170673</v>
      </c>
      <c r="S384">
        <f t="shared" ca="1" si="63"/>
        <v>3.7978696522824973</v>
      </c>
      <c r="T384" s="47">
        <f t="shared" ca="1" si="64"/>
        <v>5.6407273098621853E-3</v>
      </c>
      <c r="U384">
        <f t="shared" ca="1" si="65"/>
        <v>0.12945578004635305</v>
      </c>
    </row>
    <row r="385" spans="1:21" x14ac:dyDescent="0.3">
      <c r="A385">
        <v>375</v>
      </c>
      <c r="C385">
        <f ca="1">[1]!GenLognormal($C$9,$C$10)</f>
        <v>26.447843236328868</v>
      </c>
      <c r="D385">
        <f ca="1">[1]!GenLognormal($D$9,$D$10)</f>
        <v>78.344555591188069</v>
      </c>
      <c r="E385">
        <f ca="1">[1]!genNormal($F$9,$F$10)</f>
        <v>69.416967465973258</v>
      </c>
      <c r="F385">
        <f t="shared" ca="1" si="56"/>
        <v>69.416967465973258</v>
      </c>
      <c r="G385">
        <f ca="1">[1]!GenLognormal($G$9,$G$10)</f>
        <v>21.329947331759818</v>
      </c>
      <c r="H385">
        <f ca="1">[1]!genBinomial(1,1)</f>
        <v>1</v>
      </c>
      <c r="I385" s="13">
        <f t="shared" ca="1" si="66"/>
        <v>2.6323316891683652</v>
      </c>
      <c r="J385">
        <f ca="1">[1]!genUniform($J$9,$J$10)</f>
        <v>0.94365245580720725</v>
      </c>
      <c r="K385">
        <f t="shared" ca="1" si="57"/>
        <v>5.2132850802484656</v>
      </c>
      <c r="L385" s="47">
        <f t="shared" ca="1" si="58"/>
        <v>9.5299274454213063E-3</v>
      </c>
      <c r="M385">
        <f t="shared" ca="1" si="59"/>
        <v>0.17516335905988864</v>
      </c>
      <c r="N385">
        <f ca="1">[1]!genUniform($N$9,$N$10)</f>
        <v>0.89305540847187459</v>
      </c>
      <c r="O385">
        <f t="shared" ca="1" si="60"/>
        <v>4.3260604154912032</v>
      </c>
      <c r="P385" s="47">
        <f t="shared" ca="1" si="61"/>
        <v>7.9080735562183056E-3</v>
      </c>
      <c r="Q385">
        <f t="shared" ca="1" si="62"/>
        <v>0.14535312422188532</v>
      </c>
      <c r="R385">
        <f ca="1">[1]!genUniform($R$9,$R$10)</f>
        <v>0.72240528551825989</v>
      </c>
      <c r="S385">
        <f t="shared" ca="1" si="63"/>
        <v>3.5180252880727068</v>
      </c>
      <c r="T385" s="47">
        <f t="shared" ca="1" si="64"/>
        <v>6.4309787840898976E-3</v>
      </c>
      <c r="U385">
        <f t="shared" ca="1" si="65"/>
        <v>0.11820361197033906</v>
      </c>
    </row>
    <row r="386" spans="1:21" x14ac:dyDescent="0.3">
      <c r="A386">
        <v>376</v>
      </c>
      <c r="C386">
        <f ca="1">[1]!GenLognormal($C$9,$C$10)</f>
        <v>33.675007188705386</v>
      </c>
      <c r="D386">
        <f ca="1">[1]!GenLognormal($D$9,$D$10)</f>
        <v>79.881445795334002</v>
      </c>
      <c r="E386">
        <f ca="1">[1]!genNormal($F$9,$F$10)</f>
        <v>61.901810520641014</v>
      </c>
      <c r="F386">
        <f t="shared" ca="1" si="56"/>
        <v>61.901810520641014</v>
      </c>
      <c r="G386">
        <f ca="1">[1]!GenLognormal($G$9,$G$10)</f>
        <v>24.597536290348096</v>
      </c>
      <c r="H386">
        <f ca="1">[1]!genBinomial(1,1)</f>
        <v>1</v>
      </c>
      <c r="I386" s="13">
        <f t="shared" ca="1" si="66"/>
        <v>2.4187539410745553</v>
      </c>
      <c r="J386">
        <f ca="1">[1]!genUniform($J$9,$J$10)</f>
        <v>0.78133563731001454</v>
      </c>
      <c r="K386">
        <f t="shared" ca="1" si="57"/>
        <v>3.8337555283468352</v>
      </c>
      <c r="L386" s="47">
        <f t="shared" ca="1" si="58"/>
        <v>6.4395217314619944E-3</v>
      </c>
      <c r="M386">
        <f t="shared" ca="1" si="59"/>
        <v>0.11608341838308237</v>
      </c>
      <c r="N386">
        <f ca="1">[1]!genUniform($N$9,$N$10)</f>
        <v>0.86650004531587665</v>
      </c>
      <c r="O386">
        <f t="shared" ca="1" si="60"/>
        <v>4.1346303377445413</v>
      </c>
      <c r="P386" s="47">
        <f t="shared" ca="1" si="61"/>
        <v>6.944898211323631E-3</v>
      </c>
      <c r="Q386">
        <f t="shared" ca="1" si="62"/>
        <v>0.12519369579174769</v>
      </c>
      <c r="R386">
        <f ca="1">[1]!genUniform($R$9,$R$10)</f>
        <v>0.96886546022399778</v>
      </c>
      <c r="S386">
        <f t="shared" ca="1" si="63"/>
        <v>5.4289523321720923</v>
      </c>
      <c r="T386" s="47">
        <f t="shared" ca="1" si="64"/>
        <v>9.1189582287132965E-3</v>
      </c>
      <c r="U386">
        <f t="shared" ca="1" si="65"/>
        <v>0.16438485456298749</v>
      </c>
    </row>
    <row r="387" spans="1:21" x14ac:dyDescent="0.3">
      <c r="A387">
        <v>377</v>
      </c>
      <c r="C387">
        <f ca="1">[1]!GenLognormal($C$9,$C$10)</f>
        <v>32.724832295343383</v>
      </c>
      <c r="D387">
        <f ca="1">[1]!GenLognormal($D$9,$D$10)</f>
        <v>53.559439990190263</v>
      </c>
      <c r="E387">
        <f ca="1">[1]!genNormal($F$9,$F$10)</f>
        <v>42.191381810349853</v>
      </c>
      <c r="F387">
        <f t="shared" ca="1" si="56"/>
        <v>42.191381810349853</v>
      </c>
      <c r="G387">
        <f ca="1">[1]!GenLognormal($G$9,$G$10)</f>
        <v>23.820633229957306</v>
      </c>
      <c r="H387">
        <f ca="1">[1]!genBinomial(1,1)</f>
        <v>1</v>
      </c>
      <c r="I387" s="13">
        <f t="shared" ca="1" si="66"/>
        <v>1.3425721666185975</v>
      </c>
      <c r="J387">
        <f ca="1">[1]!genUniform($J$9,$J$10)</f>
        <v>0.97523983019378746</v>
      </c>
      <c r="K387">
        <f t="shared" ca="1" si="57"/>
        <v>6.0176501853055839</v>
      </c>
      <c r="L387" s="47">
        <f t="shared" ca="1" si="58"/>
        <v>5.6105066994711957E-3</v>
      </c>
      <c r="M387">
        <f t="shared" ca="1" si="59"/>
        <v>0.15084417702497005</v>
      </c>
      <c r="N387">
        <f ca="1">[1]!genUniform($N$9,$N$10)</f>
        <v>0.98074033254089332</v>
      </c>
      <c r="O387">
        <f t="shared" ca="1" si="60"/>
        <v>5.7314969622756813</v>
      </c>
      <c r="P387" s="47">
        <f t="shared" ca="1" si="61"/>
        <v>5.3437140934794241E-3</v>
      </c>
      <c r="Q387">
        <f t="shared" ca="1" si="62"/>
        <v>0.14367118655497044</v>
      </c>
      <c r="R387">
        <f ca="1">[1]!genUniform($R$9,$R$10)</f>
        <v>0.75738515597528033</v>
      </c>
      <c r="S387">
        <f t="shared" ca="1" si="63"/>
        <v>3.6496747570138428</v>
      </c>
      <c r="T387" s="47">
        <f t="shared" ca="1" si="64"/>
        <v>3.4027442680397762E-3</v>
      </c>
      <c r="U387">
        <f t="shared" ca="1" si="65"/>
        <v>9.1486239342209938E-2</v>
      </c>
    </row>
    <row r="388" spans="1:21" x14ac:dyDescent="0.3">
      <c r="A388">
        <v>378</v>
      </c>
      <c r="C388">
        <f ca="1">[1]!GenLognormal($C$9,$C$10)</f>
        <v>33.095889867401638</v>
      </c>
      <c r="D388">
        <f ca="1">[1]!GenLognormal($D$9,$D$10)</f>
        <v>56.022464051642039</v>
      </c>
      <c r="E388">
        <f ca="1">[1]!genNormal($F$9,$F$10)</f>
        <v>55.149698104333957</v>
      </c>
      <c r="F388">
        <f t="shared" ca="1" si="56"/>
        <v>55.149698104333957</v>
      </c>
      <c r="G388">
        <f ca="1">[1]!GenLognormal($G$9,$G$10)</f>
        <v>37.371883830205505</v>
      </c>
      <c r="H388">
        <f ca="1">[1]!genBinomial(1,1)</f>
        <v>1</v>
      </c>
      <c r="I388" s="13">
        <f t="shared" ca="1" si="66"/>
        <v>1.394309161609385</v>
      </c>
      <c r="J388">
        <f ca="1">[1]!genUniform($J$9,$J$10)</f>
        <v>0.93827810231326048</v>
      </c>
      <c r="K388">
        <f t="shared" ca="1" si="57"/>
        <v>5.1235693274964724</v>
      </c>
      <c r="L388" s="47">
        <f t="shared" ca="1" si="58"/>
        <v>4.9609997593535876E-3</v>
      </c>
      <c r="M388">
        <f t="shared" ca="1" si="59"/>
        <v>0.12751741242377179</v>
      </c>
      <c r="N388">
        <f ca="1">[1]!genUniform($N$9,$N$10)</f>
        <v>0.95553117710194102</v>
      </c>
      <c r="O388">
        <f t="shared" ca="1" si="60"/>
        <v>5.0561624261161846</v>
      </c>
      <c r="P388" s="47">
        <f t="shared" ca="1" si="61"/>
        <v>4.8957316620270351E-3</v>
      </c>
      <c r="Q388">
        <f t="shared" ca="1" si="62"/>
        <v>0.12583976289975943</v>
      </c>
      <c r="R388">
        <f ca="1">[1]!genUniform($R$9,$R$10)</f>
        <v>0.73352909748186634</v>
      </c>
      <c r="S388">
        <f t="shared" ca="1" si="63"/>
        <v>3.558400976227508</v>
      </c>
      <c r="T388" s="47">
        <f t="shared" ca="1" si="64"/>
        <v>3.4454938068290233E-3</v>
      </c>
      <c r="U388">
        <f t="shared" ca="1" si="65"/>
        <v>8.8562885724916093E-2</v>
      </c>
    </row>
    <row r="389" spans="1:21" x14ac:dyDescent="0.3">
      <c r="A389">
        <v>379</v>
      </c>
      <c r="C389">
        <f ca="1">[1]!GenLognormal($C$9,$C$10)</f>
        <v>25.345782163132018</v>
      </c>
      <c r="D389">
        <f ca="1">[1]!GenLognormal($D$9,$D$10)</f>
        <v>61.517567197890848</v>
      </c>
      <c r="E389">
        <f ca="1">[1]!genNormal($F$9,$F$10)</f>
        <v>79.910954478851764</v>
      </c>
      <c r="F389">
        <f t="shared" ca="1" si="56"/>
        <v>79.910954478851764</v>
      </c>
      <c r="G389">
        <f ca="1">[1]!GenLognormal($G$9,$G$10)</f>
        <v>37.869087944880569</v>
      </c>
      <c r="H389">
        <f ca="1">[1]!genBinomial(1,1)</f>
        <v>1</v>
      </c>
      <c r="I389" s="13">
        <f t="shared" ca="1" si="66"/>
        <v>2.0323662961456095</v>
      </c>
      <c r="J389">
        <f ca="1">[1]!genUniform($J$9,$J$10)</f>
        <v>0.70190826272045503</v>
      </c>
      <c r="K389">
        <f t="shared" ca="1" si="57"/>
        <v>3.4907889061372566</v>
      </c>
      <c r="L389" s="47">
        <f t="shared" ca="1" si="58"/>
        <v>4.9267789720780272E-3</v>
      </c>
      <c r="M389">
        <f t="shared" ca="1" si="59"/>
        <v>0.11532578486028944</v>
      </c>
      <c r="N389">
        <f ca="1">[1]!genUniform($N$9,$N$10)</f>
        <v>0.76907173071810742</v>
      </c>
      <c r="O389">
        <f t="shared" ca="1" si="60"/>
        <v>3.6400740725370424</v>
      </c>
      <c r="P389" s="47">
        <f t="shared" ca="1" si="61"/>
        <v>5.137474903123454E-3</v>
      </c>
      <c r="Q389">
        <f t="shared" ca="1" si="62"/>
        <v>0.12025774420987531</v>
      </c>
      <c r="R389">
        <f ca="1">[1]!genUniform($R$9,$R$10)</f>
        <v>0.71349970557458764</v>
      </c>
      <c r="S389">
        <f t="shared" ca="1" si="63"/>
        <v>3.4865912029666566</v>
      </c>
      <c r="T389" s="47">
        <f t="shared" ca="1" si="64"/>
        <v>4.9208544787133386E-3</v>
      </c>
      <c r="U389">
        <f t="shared" ca="1" si="65"/>
        <v>0.11518710462903602</v>
      </c>
    </row>
    <row r="390" spans="1:21" x14ac:dyDescent="0.3">
      <c r="A390">
        <v>380</v>
      </c>
      <c r="C390">
        <f ca="1">[1]!GenLognormal($C$9,$C$10)</f>
        <v>23.380412762781816</v>
      </c>
      <c r="D390">
        <f ca="1">[1]!GenLognormal($D$9,$D$10)</f>
        <v>67.294221781971146</v>
      </c>
      <c r="E390">
        <f ca="1">[1]!genNormal($F$9,$F$10)</f>
        <v>65.817190000322114</v>
      </c>
      <c r="F390">
        <f t="shared" ca="1" si="56"/>
        <v>65.817190000322114</v>
      </c>
      <c r="G390">
        <f ca="1">[1]!GenLognormal($G$9,$G$10)</f>
        <v>35.9609384880861</v>
      </c>
      <c r="H390">
        <f ca="1">[1]!genBinomial(1,1)</f>
        <v>1</v>
      </c>
      <c r="I390" s="13">
        <f t="shared" ca="1" si="66"/>
        <v>1.9204572495134591</v>
      </c>
      <c r="J390">
        <f ca="1">[1]!genUniform($J$9,$J$10)</f>
        <v>0.93835960225357196</v>
      </c>
      <c r="K390">
        <f t="shared" ca="1" si="57"/>
        <v>5.1248720518264763</v>
      </c>
      <c r="L390" s="47">
        <f t="shared" ca="1" si="58"/>
        <v>6.8347900588604663E-3</v>
      </c>
      <c r="M390">
        <f t="shared" ca="1" si="59"/>
        <v>0.14625472178944013</v>
      </c>
      <c r="N390">
        <f ca="1">[1]!genUniform($N$9,$N$10)</f>
        <v>0.95354681768166527</v>
      </c>
      <c r="O390">
        <f t="shared" ca="1" si="60"/>
        <v>5.020542768139026</v>
      </c>
      <c r="P390" s="47">
        <f t="shared" ca="1" si="61"/>
        <v>6.6956512191423357E-3</v>
      </c>
      <c r="Q390">
        <f t="shared" ca="1" si="62"/>
        <v>0.14327734982661006</v>
      </c>
      <c r="R390">
        <f ca="1">[1]!genUniform($R$9,$R$10)</f>
        <v>0.96324625756765159</v>
      </c>
      <c r="S390">
        <f t="shared" ca="1" si="63"/>
        <v>5.2926160329312975</v>
      </c>
      <c r="T390" s="47">
        <f t="shared" ca="1" si="64"/>
        <v>7.0585019648153301E-3</v>
      </c>
      <c r="U390">
        <f t="shared" ca="1" si="65"/>
        <v>0.1510418362852245</v>
      </c>
    </row>
    <row r="391" spans="1:21" x14ac:dyDescent="0.3">
      <c r="A391">
        <v>381</v>
      </c>
      <c r="C391">
        <f ca="1">[1]!GenLognormal($C$9,$C$10)</f>
        <v>27.035144722807093</v>
      </c>
      <c r="D391">
        <f ca="1">[1]!GenLognormal($D$9,$D$10)</f>
        <v>57.03394075050889</v>
      </c>
      <c r="E391">
        <f ca="1">[1]!genNormal($F$9,$F$10)</f>
        <v>59.832833369863494</v>
      </c>
      <c r="F391">
        <f t="shared" ca="1" si="56"/>
        <v>59.832833369863494</v>
      </c>
      <c r="G391">
        <f ca="1">[1]!GenLognormal($G$9,$G$10)</f>
        <v>26.037322699447859</v>
      </c>
      <c r="H391">
        <f ca="1">[1]!genBinomial(1,1)</f>
        <v>1</v>
      </c>
      <c r="I391" s="13">
        <f t="shared" ca="1" si="66"/>
        <v>1.6688698613439017</v>
      </c>
      <c r="J391">
        <f ca="1">[1]!genUniform($J$9,$J$10)</f>
        <v>0.90112303282229089</v>
      </c>
      <c r="K391">
        <f t="shared" ca="1" si="57"/>
        <v>4.6551548031603565</v>
      </c>
      <c r="L391" s="47">
        <f t="shared" ca="1" si="58"/>
        <v>5.3950330214476549E-3</v>
      </c>
      <c r="M391">
        <f t="shared" ca="1" si="59"/>
        <v>0.13621446192660822</v>
      </c>
      <c r="N391">
        <f ca="1">[1]!genUniform($N$9,$N$10)</f>
        <v>0.90026018449767342</v>
      </c>
      <c r="O391">
        <f t="shared" ca="1" si="60"/>
        <v>4.3855132749074546</v>
      </c>
      <c r="P391" s="47">
        <f t="shared" ca="1" si="61"/>
        <v>5.0825353687615586E-3</v>
      </c>
      <c r="Q391">
        <f t="shared" ca="1" si="62"/>
        <v>0.12832448248723444</v>
      </c>
      <c r="R391">
        <f ca="1">[1]!genUniform($R$9,$R$10)</f>
        <v>0.86485133692927729</v>
      </c>
      <c r="S391">
        <f t="shared" ca="1" si="63"/>
        <v>4.1884583311731935</v>
      </c>
      <c r="T391" s="47">
        <f t="shared" ca="1" si="64"/>
        <v>4.8541610238817491E-3</v>
      </c>
      <c r="U391">
        <f t="shared" ca="1" si="65"/>
        <v>0.12255845874243486</v>
      </c>
    </row>
    <row r="392" spans="1:21" x14ac:dyDescent="0.3">
      <c r="A392">
        <v>382</v>
      </c>
      <c r="C392">
        <f ca="1">[1]!GenLognormal($C$9,$C$10)</f>
        <v>22.094706517275302</v>
      </c>
      <c r="D392">
        <f ca="1">[1]!GenLognormal($D$9,$D$10)</f>
        <v>65.703761671028914</v>
      </c>
      <c r="E392">
        <f ca="1">[1]!genNormal($F$9,$F$10)</f>
        <v>52.496031091256476</v>
      </c>
      <c r="F392">
        <f t="shared" ca="1" si="56"/>
        <v>52.496031091256476</v>
      </c>
      <c r="G392">
        <f ca="1">[1]!GenLognormal($G$9,$G$10)</f>
        <v>33.297111597042523</v>
      </c>
      <c r="H392">
        <f ca="1">[1]!genBinomial(1,1)</f>
        <v>1</v>
      </c>
      <c r="I392" s="13">
        <f t="shared" ca="1" si="66"/>
        <v>1.6567158650097698</v>
      </c>
      <c r="J392">
        <f ca="1">[1]!genUniform($J$9,$J$10)</f>
        <v>0.91409821750956166</v>
      </c>
      <c r="K392">
        <f t="shared" ca="1" si="57"/>
        <v>4.7959161367074952</v>
      </c>
      <c r="L392" s="47">
        <f t="shared" ca="1" si="58"/>
        <v>5.5176877437081049E-3</v>
      </c>
      <c r="M392">
        <f t="shared" ca="1" si="59"/>
        <v>0.12092869797503704</v>
      </c>
      <c r="N392">
        <f ca="1">[1]!genUniform($N$9,$N$10)</f>
        <v>0.75571416375047717</v>
      </c>
      <c r="O392">
        <f t="shared" ca="1" si="60"/>
        <v>3.5869181077998724</v>
      </c>
      <c r="P392" s="47">
        <f t="shared" ca="1" si="61"/>
        <v>4.1267389831131061E-3</v>
      </c>
      <c r="Q392">
        <f t="shared" ca="1" si="62"/>
        <v>9.0443895213127956E-2</v>
      </c>
      <c r="R392">
        <f ca="1">[1]!genUniform($R$9,$R$10)</f>
        <v>0.86742940293071469</v>
      </c>
      <c r="S392">
        <f t="shared" ca="1" si="63"/>
        <v>4.2055235721069542</v>
      </c>
      <c r="T392" s="47">
        <f t="shared" ca="1" si="64"/>
        <v>4.8384427934598257E-3</v>
      </c>
      <c r="U392">
        <f t="shared" ca="1" si="65"/>
        <v>0.10604198976410054</v>
      </c>
    </row>
    <row r="393" spans="1:21" x14ac:dyDescent="0.3">
      <c r="A393">
        <v>383</v>
      </c>
      <c r="C393">
        <f ca="1">[1]!GenLognormal($C$9,$C$10)</f>
        <v>28.281363276778052</v>
      </c>
      <c r="D393">
        <f ca="1">[1]!GenLognormal($D$9,$D$10)</f>
        <v>80.934162380971244</v>
      </c>
      <c r="E393">
        <f ca="1">[1]!genNormal($F$9,$F$10)</f>
        <v>40.177764735527319</v>
      </c>
      <c r="F393">
        <f t="shared" ca="1" si="56"/>
        <v>40.177764735527319</v>
      </c>
      <c r="G393">
        <f ca="1">[1]!GenLognormal($G$9,$G$10)</f>
        <v>21.018773073533946</v>
      </c>
      <c r="H393">
        <f ca="1">[1]!genBinomial(1,1)</f>
        <v>1</v>
      </c>
      <c r="I393" s="13">
        <f t="shared" ca="1" si="66"/>
        <v>2.0505602097966227</v>
      </c>
      <c r="J393">
        <f ca="1">[1]!genUniform($J$9,$J$10)</f>
        <v>0.76769869592180673</v>
      </c>
      <c r="K393">
        <f t="shared" ca="1" si="57"/>
        <v>3.7682004148518256</v>
      </c>
      <c r="L393" s="47">
        <f t="shared" ca="1" si="58"/>
        <v>5.365917939746028E-3</v>
      </c>
      <c r="M393">
        <f t="shared" ca="1" si="59"/>
        <v>9.5471697067331204E-2</v>
      </c>
      <c r="N393">
        <f ca="1">[1]!genUniform($N$9,$N$10)</f>
        <v>0.94063431369811779</v>
      </c>
      <c r="O393">
        <f t="shared" ca="1" si="60"/>
        <v>4.8193413364703774</v>
      </c>
      <c r="P393" s="47">
        <f t="shared" ca="1" si="61"/>
        <v>6.8627427652737738E-3</v>
      </c>
      <c r="Q393">
        <f t="shared" ca="1" si="62"/>
        <v>0.12210356283760977</v>
      </c>
      <c r="R393">
        <f ca="1">[1]!genUniform($R$9,$R$10)</f>
        <v>0.81370827264962786</v>
      </c>
      <c r="S393">
        <f t="shared" ca="1" si="63"/>
        <v>3.8984959100116758</v>
      </c>
      <c r="T393" s="47">
        <f t="shared" ca="1" si="64"/>
        <v>5.5514587438366784E-3</v>
      </c>
      <c r="U393">
        <f t="shared" ca="1" si="65"/>
        <v>9.8772883488868257E-2</v>
      </c>
    </row>
    <row r="394" spans="1:21" x14ac:dyDescent="0.3">
      <c r="A394">
        <v>384</v>
      </c>
      <c r="C394">
        <f ca="1">[1]!GenLognormal($C$9,$C$10)</f>
        <v>27.785882284112024</v>
      </c>
      <c r="D394">
        <f ca="1">[1]!GenLognormal($D$9,$D$10)</f>
        <v>57.066975959936251</v>
      </c>
      <c r="E394">
        <f ca="1">[1]!genNormal($F$9,$F$10)</f>
        <v>41.133730170915598</v>
      </c>
      <c r="F394">
        <f t="shared" ca="1" si="56"/>
        <v>41.133730170915598</v>
      </c>
      <c r="G394">
        <f ca="1">[1]!GenLognormal($G$9,$G$10)</f>
        <v>19.853388294323452</v>
      </c>
      <c r="H394">
        <f ca="1">[1]!genBinomial(1,1)</f>
        <v>1</v>
      </c>
      <c r="I394" s="13">
        <f t="shared" ca="1" si="66"/>
        <v>1.4759895693858527</v>
      </c>
      <c r="J394">
        <f ca="1">[1]!genUniform($J$9,$J$10)</f>
        <v>0.87888148270652444</v>
      </c>
      <c r="K394">
        <f t="shared" ca="1" si="57"/>
        <v>4.4502306508783542</v>
      </c>
      <c r="L394" s="47">
        <f t="shared" ca="1" si="58"/>
        <v>4.5614541819844895E-3</v>
      </c>
      <c r="M394">
        <f t="shared" ca="1" si="59"/>
        <v>0.11510149103868869</v>
      </c>
      <c r="N394">
        <f ca="1">[1]!genUniform($N$9,$N$10)</f>
        <v>0.80509385125702171</v>
      </c>
      <c r="O394">
        <f t="shared" ca="1" si="60"/>
        <v>3.7972400537332676</v>
      </c>
      <c r="P394" s="47">
        <f t="shared" ca="1" si="61"/>
        <v>3.8921435498364427E-3</v>
      </c>
      <c r="Q394">
        <f t="shared" ca="1" si="62"/>
        <v>9.8212435782460875E-2</v>
      </c>
      <c r="R394">
        <f ca="1">[1]!genUniform($R$9,$R$10)</f>
        <v>0.7162633690129997</v>
      </c>
      <c r="S394">
        <f t="shared" ca="1" si="63"/>
        <v>3.4962651302945562</v>
      </c>
      <c r="T394" s="47">
        <f t="shared" ca="1" si="64"/>
        <v>3.5836464334182182E-3</v>
      </c>
      <c r="U394">
        <f t="shared" ca="1" si="65"/>
        <v>9.0427971297184523E-2</v>
      </c>
    </row>
    <row r="395" spans="1:21" x14ac:dyDescent="0.3">
      <c r="A395">
        <v>385</v>
      </c>
      <c r="C395">
        <f ca="1">[1]!GenLognormal($C$9,$C$10)</f>
        <v>30.898912222294879</v>
      </c>
      <c r="D395">
        <f ca="1">[1]!GenLognormal($D$9,$D$10)</f>
        <v>79.114080692927033</v>
      </c>
      <c r="E395">
        <f ca="1">[1]!genNormal($F$9,$F$10)</f>
        <v>67.103680225052173</v>
      </c>
      <c r="F395">
        <f t="shared" ca="1" si="56"/>
        <v>67.103680225052173</v>
      </c>
      <c r="G395">
        <f ca="1">[1]!GenLognormal($G$9,$G$10)</f>
        <v>29.676587559506352</v>
      </c>
      <c r="H395">
        <f ca="1">[1]!genBinomial(1,1)</f>
        <v>1</v>
      </c>
      <c r="I395" s="13">
        <f t="shared" ca="1" si="66"/>
        <v>2.422431527760474</v>
      </c>
      <c r="J395">
        <f ca="1">[1]!genUniform($J$9,$J$10)</f>
        <v>0.74626406223277719</v>
      </c>
      <c r="K395">
        <f t="shared" ca="1" si="57"/>
        <v>3.671440227541102</v>
      </c>
      <c r="L395" s="47">
        <f t="shared" ca="1" si="58"/>
        <v>6.1762587218636483E-3</v>
      </c>
      <c r="M395">
        <f t="shared" ca="1" si="59"/>
        <v>0.11241756816974274</v>
      </c>
      <c r="N395">
        <f ca="1">[1]!genUniform($N$9,$N$10)</f>
        <v>0.96699438938872007</v>
      </c>
      <c r="O395">
        <f t="shared" ca="1" si="60"/>
        <v>5.2981438213347474</v>
      </c>
      <c r="P395" s="47">
        <f t="shared" ca="1" si="61"/>
        <v>8.9127712718129488E-3</v>
      </c>
      <c r="Q395">
        <f t="shared" ca="1" si="62"/>
        <v>0.16222637637952189</v>
      </c>
      <c r="R395">
        <f ca="1">[1]!genUniform($R$9,$R$10)</f>
        <v>0.72053303467397978</v>
      </c>
      <c r="S395">
        <f t="shared" ca="1" si="63"/>
        <v>3.5113532699409857</v>
      </c>
      <c r="T395" s="47">
        <f t="shared" ca="1" si="64"/>
        <v>5.9069533793124152E-3</v>
      </c>
      <c r="U395">
        <f t="shared" ca="1" si="65"/>
        <v>0.10751578975208056</v>
      </c>
    </row>
    <row r="396" spans="1:21" x14ac:dyDescent="0.3">
      <c r="A396">
        <v>386</v>
      </c>
      <c r="C396">
        <f ca="1">[1]!GenLognormal($C$9,$C$10)</f>
        <v>28.01276046908772</v>
      </c>
      <c r="D396">
        <f ca="1">[1]!GenLognormal($D$9,$D$10)</f>
        <v>81.940739366894078</v>
      </c>
      <c r="E396">
        <f ca="1">[1]!genNormal($F$9,$F$10)</f>
        <v>60.024737748634948</v>
      </c>
      <c r="F396">
        <f t="shared" ref="F396:F459" ca="1" si="67">IF(E396&gt;35,E396,36)</f>
        <v>60.024737748634948</v>
      </c>
      <c r="G396">
        <f ca="1">[1]!GenLognormal($G$9,$G$10)</f>
        <v>24.707288874659849</v>
      </c>
      <c r="H396">
        <f ca="1">[1]!genBinomial(1,1)</f>
        <v>1</v>
      </c>
      <c r="I396" s="13">
        <f t="shared" ca="1" si="66"/>
        <v>2.4311908515444962</v>
      </c>
      <c r="J396">
        <f ca="1">[1]!genUniform($J$9,$J$10)</f>
        <v>0.90793562495739433</v>
      </c>
      <c r="K396">
        <f t="shared" ref="K396:K459" ca="1" si="68">_xlfn.LOGNORM.INV($J396,$K$9,$K$10)</f>
        <v>4.7267072751201242</v>
      </c>
      <c r="L396" s="47">
        <f t="shared" ref="L396:L459" ca="1" si="69">K396*$I396/24/60</f>
        <v>7.9802274202783758E-3</v>
      </c>
      <c r="M396">
        <f t="shared" ref="M396:M459" ca="1" si="70">L396*24*60/$D396</f>
        <v>0.14024193061948012</v>
      </c>
      <c r="N396">
        <f ca="1">[1]!genUniform($N$9,$N$10)</f>
        <v>0.70744653145055658</v>
      </c>
      <c r="O396">
        <f t="shared" ref="O396:O459" ca="1" si="71">_xlfn.LOGNORM.INV($N396,$O$9,$O$10)</f>
        <v>3.4122459074459606</v>
      </c>
      <c r="P396" s="47">
        <f t="shared" ref="P396:P459" ca="1" si="72">O396*$I396/24/60</f>
        <v>5.7609868287519213E-3</v>
      </c>
      <c r="Q396">
        <f t="shared" ref="Q396:Q459" ca="1" si="73">P396*24*60/$D396</f>
        <v>0.10124171562887395</v>
      </c>
      <c r="R396">
        <f ca="1">[1]!genUniform($R$9,$R$10)</f>
        <v>0.87671689805616659</v>
      </c>
      <c r="S396">
        <f t="shared" ref="S396:S459" ca="1" si="74">_xlfn.LOGNORM.INV($R396,$S$9,$S$10)</f>
        <v>4.2695872369679879</v>
      </c>
      <c r="T396" s="47">
        <f t="shared" ref="T396:T459" ca="1" si="75">S396*$I396/24/60</f>
        <v>7.208459326658135E-3</v>
      </c>
      <c r="U396">
        <f t="shared" ref="U396:U459" ca="1" si="76">T396*24*60/$D396</f>
        <v>0.12667912824059219</v>
      </c>
    </row>
    <row r="397" spans="1:21" x14ac:dyDescent="0.3">
      <c r="A397">
        <v>387</v>
      </c>
      <c r="C397">
        <f ca="1">[1]!GenLognormal($C$9,$C$10)</f>
        <v>31.600663785991792</v>
      </c>
      <c r="D397">
        <f ca="1">[1]!GenLognormal($D$9,$D$10)</f>
        <v>85.894196914208152</v>
      </c>
      <c r="E397">
        <f ca="1">[1]!genNormal($F$9,$F$10)</f>
        <v>54.812316812823603</v>
      </c>
      <c r="F397">
        <f t="shared" ca="1" si="67"/>
        <v>54.812316812823603</v>
      </c>
      <c r="G397">
        <f ca="1">[1]!GenLognormal($G$9,$G$10)</f>
        <v>37.576422525115326</v>
      </c>
      <c r="H397">
        <f ca="1">[1]!genBinomial(1,1)</f>
        <v>1</v>
      </c>
      <c r="I397" s="13">
        <f t="shared" ca="1" si="66"/>
        <v>2.1248465338851683</v>
      </c>
      <c r="J397">
        <f ca="1">[1]!genUniform($J$9,$J$10)</f>
        <v>0.80628733039317213</v>
      </c>
      <c r="K397">
        <f t="shared" ca="1" si="68"/>
        <v>3.9633951268399183</v>
      </c>
      <c r="L397" s="47">
        <f t="shared" ca="1" si="69"/>
        <v>5.8483377761688656E-3</v>
      </c>
      <c r="M397">
        <f t="shared" ca="1" si="70"/>
        <v>9.8046279029708333E-2</v>
      </c>
      <c r="N397">
        <f ca="1">[1]!genUniform($N$9,$N$10)</f>
        <v>0.91321900987110427</v>
      </c>
      <c r="O397">
        <f t="shared" ca="1" si="71"/>
        <v>4.5032385076153183</v>
      </c>
      <c r="P397" s="47">
        <f t="shared" ca="1" si="72"/>
        <v>6.644924120947659E-3</v>
      </c>
      <c r="Q397">
        <f t="shared" ca="1" si="73"/>
        <v>0.11140089875596507</v>
      </c>
      <c r="R397">
        <f ca="1">[1]!genUniform($R$9,$R$10)</f>
        <v>0.71113486979838514</v>
      </c>
      <c r="S397">
        <f t="shared" ca="1" si="74"/>
        <v>3.4783695676332993</v>
      </c>
      <c r="T397" s="47">
        <f t="shared" ca="1" si="75"/>
        <v>5.1326399439981024E-3</v>
      </c>
      <c r="U397">
        <f t="shared" ca="1" si="76"/>
        <v>8.6047739950807861E-2</v>
      </c>
    </row>
    <row r="398" spans="1:21" x14ac:dyDescent="0.3">
      <c r="A398">
        <v>388</v>
      </c>
      <c r="C398">
        <f ca="1">[1]!GenLognormal($C$9,$C$10)</f>
        <v>26.508166732885115</v>
      </c>
      <c r="D398">
        <f ca="1">[1]!GenLognormal($D$9,$D$10)</f>
        <v>62.068106264002452</v>
      </c>
      <c r="E398">
        <f ca="1">[1]!genNormal($F$9,$F$10)</f>
        <v>61.793107237812258</v>
      </c>
      <c r="F398">
        <f t="shared" ca="1" si="67"/>
        <v>61.793107237812258</v>
      </c>
      <c r="G398">
        <f ca="1">[1]!GenLognormal($G$9,$G$10)</f>
        <v>24.146316256522727</v>
      </c>
      <c r="H398">
        <f ca="1">[1]!genBinomial(1,1)</f>
        <v>1</v>
      </c>
      <c r="I398" s="13">
        <f t="shared" ca="1" si="66"/>
        <v>1.8846515509017188</v>
      </c>
      <c r="J398">
        <f ca="1">[1]!genUniform($J$9,$J$10)</f>
        <v>0.99914577600320076</v>
      </c>
      <c r="K398">
        <f t="shared" ca="1" si="68"/>
        <v>9.3929203929981266</v>
      </c>
      <c r="L398" s="47">
        <f t="shared" ca="1" si="69"/>
        <v>1.229332082372243E-2</v>
      </c>
      <c r="M398">
        <f t="shared" ca="1" si="70"/>
        <v>0.28520899140799338</v>
      </c>
      <c r="N398">
        <f ca="1">[1]!genUniform($N$9,$N$10)</f>
        <v>0.92162964790919866</v>
      </c>
      <c r="O398">
        <f t="shared" ca="1" si="71"/>
        <v>4.5887765353938512</v>
      </c>
      <c r="P398" s="47">
        <f t="shared" ca="1" si="72"/>
        <v>6.0057255653968317E-3</v>
      </c>
      <c r="Q398">
        <f t="shared" ca="1" si="73"/>
        <v>0.13933476200138473</v>
      </c>
      <c r="R398">
        <f ca="1">[1]!genUniform($R$9,$R$10)</f>
        <v>0.93221356827456181</v>
      </c>
      <c r="S398">
        <f t="shared" ca="1" si="74"/>
        <v>4.7833411248000015</v>
      </c>
      <c r="T398" s="47">
        <f t="shared" ca="1" si="75"/>
        <v>6.2603689370460385E-3</v>
      </c>
      <c r="U398">
        <f t="shared" ca="1" si="76"/>
        <v>0.14524257000853064</v>
      </c>
    </row>
    <row r="399" spans="1:21" x14ac:dyDescent="0.3">
      <c r="A399">
        <v>389</v>
      </c>
      <c r="C399">
        <f ca="1">[1]!GenLognormal($C$9,$C$10)</f>
        <v>40.162521409197467</v>
      </c>
      <c r="D399">
        <f ca="1">[1]!GenLognormal($D$9,$D$10)</f>
        <v>69.393896523954069</v>
      </c>
      <c r="E399">
        <f ca="1">[1]!genNormal($F$9,$F$10)</f>
        <v>79.455204886410542</v>
      </c>
      <c r="F399">
        <f t="shared" ca="1" si="67"/>
        <v>79.455204886410542</v>
      </c>
      <c r="G399">
        <f ca="1">[1]!GenLognormal($G$9,$G$10)</f>
        <v>32.654840187922964</v>
      </c>
      <c r="H399">
        <f ca="1">[1]!genBinomial(1,1)</f>
        <v>1</v>
      </c>
      <c r="I399" s="13">
        <f t="shared" ca="1" si="66"/>
        <v>2.3758935440919999</v>
      </c>
      <c r="J399">
        <f ca="1">[1]!genUniform($J$9,$J$10)</f>
        <v>0.94281017384274379</v>
      </c>
      <c r="K399">
        <f t="shared" ca="1" si="68"/>
        <v>5.1986868346474138</v>
      </c>
      <c r="L399" s="47">
        <f t="shared" ca="1" si="69"/>
        <v>8.5774489501353225E-3</v>
      </c>
      <c r="M399">
        <f t="shared" ca="1" si="70"/>
        <v>0.17799153970163992</v>
      </c>
      <c r="N399">
        <f ca="1">[1]!genUniform($N$9,$N$10)</f>
        <v>0.79248447502540154</v>
      </c>
      <c r="O399">
        <f t="shared" ca="1" si="71"/>
        <v>3.7396560661232279</v>
      </c>
      <c r="P399" s="47">
        <f t="shared" ca="1" si="72"/>
        <v>6.1701560448796265E-3</v>
      </c>
      <c r="Q399">
        <f t="shared" ca="1" si="73"/>
        <v>0.12803755300813296</v>
      </c>
      <c r="R399">
        <f ca="1">[1]!genUniform($R$9,$R$10)</f>
        <v>0.87419734466992571</v>
      </c>
      <c r="S399">
        <f t="shared" ca="1" si="74"/>
        <v>4.2517878306940347</v>
      </c>
      <c r="T399" s="47">
        <f t="shared" ca="1" si="75"/>
        <v>7.0151355956908938E-3</v>
      </c>
      <c r="U399">
        <f t="shared" ca="1" si="76"/>
        <v>0.14557181198648861</v>
      </c>
    </row>
    <row r="400" spans="1:21" x14ac:dyDescent="0.3">
      <c r="A400">
        <v>390</v>
      </c>
      <c r="C400">
        <f ca="1">[1]!GenLognormal($C$9,$C$10)</f>
        <v>20.216960750008344</v>
      </c>
      <c r="D400">
        <f ca="1">[1]!GenLognormal($D$9,$D$10)</f>
        <v>79.687734040986626</v>
      </c>
      <c r="E400">
        <f ca="1">[1]!genNormal($F$9,$F$10)</f>
        <v>66.3811094806086</v>
      </c>
      <c r="F400">
        <f t="shared" ca="1" si="67"/>
        <v>66.3811094806086</v>
      </c>
      <c r="G400">
        <f ca="1">[1]!GenLognormal($G$9,$G$10)</f>
        <v>25.86948539196819</v>
      </c>
      <c r="H400">
        <f ca="1">[1]!genBinomial(1,1)</f>
        <v>1</v>
      </c>
      <c r="I400" s="13">
        <f t="shared" ca="1" si="66"/>
        <v>2.5008785893047749</v>
      </c>
      <c r="J400">
        <f ca="1">[1]!genUniform($J$9,$J$10)</f>
        <v>0.74976880789361056</v>
      </c>
      <c r="K400">
        <f t="shared" ca="1" si="68"/>
        <v>3.6867832891568626</v>
      </c>
      <c r="L400" s="47">
        <f t="shared" ca="1" si="69"/>
        <v>6.4029148550409946E-3</v>
      </c>
      <c r="M400">
        <f t="shared" ca="1" si="70"/>
        <v>0.11570409802990145</v>
      </c>
      <c r="N400">
        <f ca="1">[1]!genUniform($N$9,$N$10)</f>
        <v>0.92555320373080829</v>
      </c>
      <c r="O400">
        <f t="shared" ca="1" si="71"/>
        <v>4.6316733155664584</v>
      </c>
      <c r="P400" s="47">
        <f t="shared" ca="1" si="72"/>
        <v>8.0439254358016764E-3</v>
      </c>
      <c r="Q400">
        <f t="shared" ca="1" si="73"/>
        <v>0.14535803743141545</v>
      </c>
      <c r="R400">
        <f ca="1">[1]!genUniform($R$9,$R$10)</f>
        <v>0.80695651392093604</v>
      </c>
      <c r="S400">
        <f t="shared" ca="1" si="74"/>
        <v>3.8655762655195085</v>
      </c>
      <c r="T400" s="47">
        <f t="shared" ca="1" si="75"/>
        <v>6.7134284151128109E-3</v>
      </c>
      <c r="U400">
        <f t="shared" ca="1" si="76"/>
        <v>0.12131524423558265</v>
      </c>
    </row>
    <row r="401" spans="1:21" x14ac:dyDescent="0.3">
      <c r="A401">
        <v>391</v>
      </c>
      <c r="C401">
        <f ca="1">[1]!GenLognormal($C$9,$C$10)</f>
        <v>31.844474590367003</v>
      </c>
      <c r="D401">
        <f ca="1">[1]!GenLognormal($D$9,$D$10)</f>
        <v>78.08361302835354</v>
      </c>
      <c r="E401">
        <f ca="1">[1]!genNormal($F$9,$F$10)</f>
        <v>56.827275538263329</v>
      </c>
      <c r="F401">
        <f t="shared" ca="1" si="67"/>
        <v>56.827275538263329</v>
      </c>
      <c r="G401">
        <f ca="1">[1]!GenLognormal($G$9,$G$10)</f>
        <v>28.222246539721727</v>
      </c>
      <c r="H401">
        <f ca="1">[1]!genBinomial(1,1)</f>
        <v>1</v>
      </c>
      <c r="I401" s="13">
        <f t="shared" ca="1" si="66"/>
        <v>2.1696664123699407</v>
      </c>
      <c r="J401">
        <f ca="1">[1]!genUniform($J$9,$J$10)</f>
        <v>0.92904587540534678</v>
      </c>
      <c r="K401">
        <f t="shared" ca="1" si="68"/>
        <v>4.9858553632057809</v>
      </c>
      <c r="L401" s="47">
        <f t="shared" ca="1" si="69"/>
        <v>7.5122520267236906E-3</v>
      </c>
      <c r="M401">
        <f t="shared" ca="1" si="70"/>
        <v>0.13853922095733501</v>
      </c>
      <c r="N401">
        <f ca="1">[1]!genUniform($N$9,$N$10)</f>
        <v>0.81369969724621183</v>
      </c>
      <c r="O401">
        <f t="shared" ca="1" si="71"/>
        <v>3.8383824152238901</v>
      </c>
      <c r="P401" s="47">
        <f t="shared" ca="1" si="72"/>
        <v>5.783339863987976E-3</v>
      </c>
      <c r="Q401">
        <f t="shared" ca="1" si="73"/>
        <v>0.1066550212157657</v>
      </c>
      <c r="R401">
        <f ca="1">[1]!genUniform($R$9,$R$10)</f>
        <v>0.9192265221275816</v>
      </c>
      <c r="S401">
        <f t="shared" ca="1" si="74"/>
        <v>4.6349091644866363</v>
      </c>
      <c r="T401" s="47">
        <f t="shared" ca="1" si="75"/>
        <v>6.9834769017863051E-3</v>
      </c>
      <c r="U401">
        <f t="shared" ca="1" si="76"/>
        <v>0.12878767193983062</v>
      </c>
    </row>
    <row r="402" spans="1:21" x14ac:dyDescent="0.3">
      <c r="A402">
        <v>392</v>
      </c>
      <c r="C402">
        <f ca="1">[1]!GenLognormal($C$9,$C$10)</f>
        <v>28.088064214083658</v>
      </c>
      <c r="D402">
        <f ca="1">[1]!GenLognormal($D$9,$D$10)</f>
        <v>54.941894633027417</v>
      </c>
      <c r="E402">
        <f ca="1">[1]!genNormal($F$9,$F$10)</f>
        <v>61.142925260518922</v>
      </c>
      <c r="F402">
        <f t="shared" ca="1" si="67"/>
        <v>61.142925260518922</v>
      </c>
      <c r="G402">
        <f ca="1">[1]!GenLognormal($G$9,$G$10)</f>
        <v>35.538938364808288</v>
      </c>
      <c r="H402">
        <f ca="1">[1]!genBinomial(1,1)</f>
        <v>1</v>
      </c>
      <c r="I402" s="13">
        <f t="shared" ca="1" si="66"/>
        <v>1.4921806441568479</v>
      </c>
      <c r="J402">
        <f ca="1">[1]!genUniform($J$9,$J$10)</f>
        <v>0.87200384814783427</v>
      </c>
      <c r="K402">
        <f t="shared" ca="1" si="68"/>
        <v>4.3939832851325953</v>
      </c>
      <c r="L402" s="47">
        <f t="shared" ca="1" si="69"/>
        <v>4.5532061172385962E-3</v>
      </c>
      <c r="M402">
        <f t="shared" ca="1" si="70"/>
        <v>0.11933728992451192</v>
      </c>
      <c r="N402">
        <f ca="1">[1]!genUniform($N$9,$N$10)</f>
        <v>0.89794627471671384</v>
      </c>
      <c r="O402">
        <f t="shared" ca="1" si="71"/>
        <v>4.3659991397219713</v>
      </c>
      <c r="P402" s="47">
        <f t="shared" ca="1" si="72"/>
        <v>4.5242079227073434E-3</v>
      </c>
      <c r="Q402">
        <f t="shared" ca="1" si="73"/>
        <v>0.11857726152716755</v>
      </c>
      <c r="R402">
        <f ca="1">[1]!genUniform($R$9,$R$10)</f>
        <v>0.91529704156520375</v>
      </c>
      <c r="S402">
        <f t="shared" ca="1" si="74"/>
        <v>4.5944205682811736</v>
      </c>
      <c r="T402" s="47">
        <f t="shared" ca="1" si="75"/>
        <v>4.7609065577119952E-3</v>
      </c>
      <c r="U402">
        <f t="shared" ca="1" si="76"/>
        <v>0.12478101617893748</v>
      </c>
    </row>
    <row r="403" spans="1:21" x14ac:dyDescent="0.3">
      <c r="A403">
        <v>393</v>
      </c>
      <c r="C403">
        <f ca="1">[1]!GenLognormal($C$9,$C$10)</f>
        <v>21.73746115022686</v>
      </c>
      <c r="D403">
        <f ca="1">[1]!GenLognormal($D$9,$D$10)</f>
        <v>59.117945462557756</v>
      </c>
      <c r="E403">
        <f ca="1">[1]!genNormal($F$9,$F$10)</f>
        <v>54.928416376609626</v>
      </c>
      <c r="F403">
        <f t="shared" ca="1" si="67"/>
        <v>54.928416376609626</v>
      </c>
      <c r="G403">
        <f ca="1">[1]!GenLognormal($G$9,$G$10)</f>
        <v>28.605764708214231</v>
      </c>
      <c r="H403">
        <f ca="1">[1]!genBinomial(1,1)</f>
        <v>1</v>
      </c>
      <c r="I403" s="13">
        <f t="shared" ca="1" si="66"/>
        <v>1.6041958318645757</v>
      </c>
      <c r="J403">
        <f ca="1">[1]!genUniform($J$9,$J$10)</f>
        <v>0.87533528081026524</v>
      </c>
      <c r="K403">
        <f t="shared" ca="1" si="68"/>
        <v>4.4208684350524381</v>
      </c>
      <c r="L403" s="47">
        <f t="shared" ca="1" si="69"/>
        <v>4.9249574421755494E-3</v>
      </c>
      <c r="M403">
        <f t="shared" ca="1" si="70"/>
        <v>0.11996253694615382</v>
      </c>
      <c r="N403">
        <f ca="1">[1]!genUniform($N$9,$N$10)</f>
        <v>0.9176291390722392</v>
      </c>
      <c r="O403">
        <f t="shared" ca="1" si="71"/>
        <v>4.5470699061404192</v>
      </c>
      <c r="P403" s="47">
        <f t="shared" ca="1" si="72"/>
        <v>5.0655490212689639E-3</v>
      </c>
      <c r="Q403">
        <f t="shared" ca="1" si="73"/>
        <v>0.12338707872125219</v>
      </c>
      <c r="R403">
        <f ca="1">[1]!genUniform($R$9,$R$10)</f>
        <v>0.70976665155610374</v>
      </c>
      <c r="S403">
        <f t="shared" ca="1" si="74"/>
        <v>3.4736360916996043</v>
      </c>
      <c r="T403" s="47">
        <f t="shared" ca="1" si="75"/>
        <v>3.8697170414714308E-3</v>
      </c>
      <c r="U403">
        <f t="shared" ca="1" si="76"/>
        <v>9.4258900510135718E-2</v>
      </c>
    </row>
    <row r="404" spans="1:21" x14ac:dyDescent="0.3">
      <c r="A404">
        <v>394</v>
      </c>
      <c r="C404">
        <f ca="1">[1]!GenLognormal($C$9,$C$10)</f>
        <v>26.252734405724041</v>
      </c>
      <c r="D404">
        <f ca="1">[1]!GenLognormal($D$9,$D$10)</f>
        <v>58.992830353771652</v>
      </c>
      <c r="E404">
        <f ca="1">[1]!genNormal($F$9,$F$10)</f>
        <v>58.83518174156665</v>
      </c>
      <c r="F404">
        <f t="shared" ca="1" si="67"/>
        <v>58.83518174156665</v>
      </c>
      <c r="G404">
        <f ca="1">[1]!GenLognormal($G$9,$G$10)</f>
        <v>24.517247831504573</v>
      </c>
      <c r="H404">
        <f ca="1">[1]!genBinomial(1,1)</f>
        <v>1</v>
      </c>
      <c r="I404" s="13">
        <f t="shared" ca="1" si="66"/>
        <v>1.7319993731933989</v>
      </c>
      <c r="J404">
        <f ca="1">[1]!genUniform($J$9,$J$10)</f>
        <v>0.96008549430228241</v>
      </c>
      <c r="K404">
        <f t="shared" ca="1" si="68"/>
        <v>5.5513738571371931</v>
      </c>
      <c r="L404" s="47">
        <f t="shared" ca="1" si="69"/>
        <v>6.6770666950859989E-3</v>
      </c>
      <c r="M404">
        <f t="shared" ca="1" si="70"/>
        <v>0.16298550151372954</v>
      </c>
      <c r="N404">
        <f ca="1">[1]!genUniform($N$9,$N$10)</f>
        <v>0.85910318074082759</v>
      </c>
      <c r="O404">
        <f t="shared" ca="1" si="71"/>
        <v>4.0874668431635275</v>
      </c>
      <c r="P404" s="47">
        <f t="shared" ca="1" si="72"/>
        <v>4.9163125071583543E-3</v>
      </c>
      <c r="Q404">
        <f t="shared" ca="1" si="73"/>
        <v>0.12000593915995098</v>
      </c>
      <c r="R404">
        <f ca="1">[1]!genUniform($R$9,$R$10)</f>
        <v>0.95149649595529973</v>
      </c>
      <c r="S404">
        <f t="shared" ca="1" si="74"/>
        <v>5.0632694987441251</v>
      </c>
      <c r="T404" s="47">
        <f t="shared" ca="1" si="75"/>
        <v>6.0899858320375552E-3</v>
      </c>
      <c r="U404">
        <f t="shared" ca="1" si="76"/>
        <v>0.14865500681259319</v>
      </c>
    </row>
    <row r="405" spans="1:21" x14ac:dyDescent="0.3">
      <c r="A405">
        <v>395</v>
      </c>
      <c r="C405">
        <f ca="1">[1]!GenLognormal($C$9,$C$10)</f>
        <v>29.147123266361874</v>
      </c>
      <c r="D405">
        <f ca="1">[1]!GenLognormal($D$9,$D$10)</f>
        <v>71.54470631891671</v>
      </c>
      <c r="E405">
        <f ca="1">[1]!genNormal($F$9,$F$10)</f>
        <v>73.926658401883387</v>
      </c>
      <c r="F405">
        <f t="shared" ca="1" si="67"/>
        <v>73.926658401883387</v>
      </c>
      <c r="G405">
        <f ca="1">[1]!GenLognormal($G$9,$G$10)</f>
        <v>22.234154199342765</v>
      </c>
      <c r="H405">
        <f ca="1">[1]!genBinomial(1,1)</f>
        <v>1</v>
      </c>
      <c r="I405" s="13">
        <f t="shared" ref="I405:I467" ca="1" si="77">(266.16-47.17*H405-2.33*G405+0.66*F405+0.017*(F405^2))*113.12/1000000*D405</f>
        <v>2.4998371790889826</v>
      </c>
      <c r="J405">
        <f ca="1">[1]!genUniform($J$9,$J$10)</f>
        <v>0.76116388283317482</v>
      </c>
      <c r="K405">
        <f t="shared" ca="1" si="68"/>
        <v>3.7379356682976739</v>
      </c>
      <c r="L405" s="47">
        <f t="shared" ca="1" si="69"/>
        <v>6.4890489976759365E-3</v>
      </c>
      <c r="M405">
        <f t="shared" ca="1" si="70"/>
        <v>0.13060687558071221</v>
      </c>
      <c r="N405">
        <f ca="1">[1]!genUniform($N$9,$N$10)</f>
        <v>0.75675995285675557</v>
      </c>
      <c r="O405">
        <f t="shared" ca="1" si="71"/>
        <v>3.5909938148973892</v>
      </c>
      <c r="P405" s="47">
        <f t="shared" ca="1" si="72"/>
        <v>6.233958228027134E-3</v>
      </c>
      <c r="Q405">
        <f t="shared" ca="1" si="73"/>
        <v>0.12547259343470873</v>
      </c>
      <c r="R405">
        <f ca="1">[1]!genUniform($R$9,$R$10)</f>
        <v>0.9903831312947643</v>
      </c>
      <c r="S405">
        <f t="shared" ca="1" si="74"/>
        <v>6.3852944249800707</v>
      </c>
      <c r="T405" s="47">
        <f t="shared" ca="1" si="75"/>
        <v>1.1084858613190824E-2</v>
      </c>
      <c r="U405">
        <f t="shared" ca="1" si="76"/>
        <v>0.2231080009168242</v>
      </c>
    </row>
    <row r="406" spans="1:21" x14ac:dyDescent="0.3">
      <c r="A406">
        <v>396</v>
      </c>
      <c r="C406">
        <f ca="1">[1]!GenLognormal($C$9,$C$10)</f>
        <v>34.154733392121905</v>
      </c>
      <c r="D406">
        <f ca="1">[1]!GenLognormal($D$9,$D$10)</f>
        <v>68.314495203052815</v>
      </c>
      <c r="E406">
        <f ca="1">[1]!genNormal($F$9,$F$10)</f>
        <v>55.555359225129642</v>
      </c>
      <c r="F406">
        <f t="shared" ca="1" si="67"/>
        <v>55.555359225129642</v>
      </c>
      <c r="G406">
        <f ca="1">[1]!GenLognormal($G$9,$G$10)</f>
        <v>29.137970944122603</v>
      </c>
      <c r="H406">
        <f ca="1">[1]!genBinomial(1,1)</f>
        <v>1</v>
      </c>
      <c r="I406" s="13">
        <f t="shared" ca="1" si="77"/>
        <v>1.856463541840389</v>
      </c>
      <c r="J406">
        <f ca="1">[1]!genUniform($J$9,$J$10)</f>
        <v>0.97219835602045412</v>
      </c>
      <c r="K406">
        <f t="shared" ca="1" si="68"/>
        <v>5.9045885070081949</v>
      </c>
      <c r="L406" s="47">
        <f t="shared" ca="1" si="69"/>
        <v>7.612259231132284E-3</v>
      </c>
      <c r="M406">
        <f t="shared" ca="1" si="70"/>
        <v>0.16045867367165495</v>
      </c>
      <c r="N406">
        <f ca="1">[1]!genUniform($N$9,$N$10)</f>
        <v>0.85995853137474576</v>
      </c>
      <c r="O406">
        <f t="shared" ca="1" si="71"/>
        <v>4.0928057899288159</v>
      </c>
      <c r="P406" s="47">
        <f t="shared" ca="1" si="72"/>
        <v>5.2764893978028476E-3</v>
      </c>
      <c r="Q406">
        <f t="shared" ca="1" si="73"/>
        <v>0.11122302390220336</v>
      </c>
      <c r="R406">
        <f ca="1">[1]!genUniform($R$9,$R$10)</f>
        <v>0.93175016439208358</v>
      </c>
      <c r="S406">
        <f t="shared" ca="1" si="74"/>
        <v>4.777598475937233</v>
      </c>
      <c r="T406" s="47">
        <f t="shared" ca="1" si="75"/>
        <v>6.1593315195344993E-3</v>
      </c>
      <c r="U406">
        <f t="shared" ca="1" si="76"/>
        <v>0.12983243690474236</v>
      </c>
    </row>
    <row r="407" spans="1:21" x14ac:dyDescent="0.3">
      <c r="A407">
        <v>397</v>
      </c>
      <c r="C407">
        <f ca="1">[1]!GenLognormal($C$9,$C$10)</f>
        <v>25.064557446783564</v>
      </c>
      <c r="D407">
        <f ca="1">[1]!GenLognormal($D$9,$D$10)</f>
        <v>63.237113973594582</v>
      </c>
      <c r="E407">
        <f ca="1">[1]!genNormal($F$9,$F$10)</f>
        <v>54.689894488934847</v>
      </c>
      <c r="F407">
        <f t="shared" ca="1" si="67"/>
        <v>54.689894488934847</v>
      </c>
      <c r="G407">
        <f ca="1">[1]!GenLognormal($G$9,$G$10)</f>
        <v>25.611102292951411</v>
      </c>
      <c r="H407">
        <f ca="1">[1]!genBinomial(1,1)</f>
        <v>1</v>
      </c>
      <c r="I407" s="13">
        <f t="shared" ca="1" si="77"/>
        <v>1.7615790537751188</v>
      </c>
      <c r="J407">
        <f ca="1">[1]!genUniform($J$9,$J$10)</f>
        <v>0.89071279660223801</v>
      </c>
      <c r="K407">
        <f t="shared" ca="1" si="68"/>
        <v>4.5543616029448453</v>
      </c>
      <c r="L407" s="47">
        <f t="shared" ca="1" si="69"/>
        <v>5.571436113239802E-3</v>
      </c>
      <c r="M407">
        <f t="shared" ca="1" si="70"/>
        <v>0.12686961024842719</v>
      </c>
      <c r="N407">
        <f ca="1">[1]!genUniform($N$9,$N$10)</f>
        <v>0.77357878591987039</v>
      </c>
      <c r="O407">
        <f t="shared" ca="1" si="71"/>
        <v>3.6585747892614982</v>
      </c>
      <c r="P407" s="47">
        <f t="shared" ca="1" si="72"/>
        <v>4.4756032746060938E-3</v>
      </c>
      <c r="Q407">
        <f t="shared" ca="1" si="73"/>
        <v>0.10191592105427057</v>
      </c>
      <c r="R407">
        <f ca="1">[1]!genUniform($R$9,$R$10)</f>
        <v>0.77759865360189739</v>
      </c>
      <c r="S407">
        <f t="shared" ca="1" si="74"/>
        <v>3.7328517488352517</v>
      </c>
      <c r="T407" s="47">
        <f t="shared" ca="1" si="75"/>
        <v>4.5664676747194438E-3</v>
      </c>
      <c r="U407">
        <f t="shared" ca="1" si="76"/>
        <v>0.10398503407890762</v>
      </c>
    </row>
    <row r="408" spans="1:21" x14ac:dyDescent="0.3">
      <c r="A408">
        <v>398</v>
      </c>
      <c r="C408">
        <f ca="1">[1]!GenLognormal($C$9,$C$10)</f>
        <v>28.328491698055068</v>
      </c>
      <c r="D408">
        <f ca="1">[1]!GenLognormal($D$9,$D$10)</f>
        <v>93.809421463346595</v>
      </c>
      <c r="E408">
        <f ca="1">[1]!genNormal($F$9,$F$10)</f>
        <v>51.837496035866899</v>
      </c>
      <c r="F408">
        <f t="shared" ca="1" si="67"/>
        <v>51.837496035866899</v>
      </c>
      <c r="G408">
        <f ca="1">[1]!GenLognormal($G$9,$G$10)</f>
        <v>32.476504695021085</v>
      </c>
      <c r="H408">
        <f ca="1">[1]!genBinomial(1,1)</f>
        <v>1</v>
      </c>
      <c r="I408" s="13">
        <f t="shared" ca="1" si="77"/>
        <v>2.3686809693880608</v>
      </c>
      <c r="J408">
        <f ca="1">[1]!genUniform($J$9,$J$10)</f>
        <v>0.72744583497204984</v>
      </c>
      <c r="K408">
        <f t="shared" ca="1" si="68"/>
        <v>3.5919141525702432</v>
      </c>
      <c r="L408" s="47">
        <f t="shared" ca="1" si="69"/>
        <v>5.9084018728255408E-3</v>
      </c>
      <c r="M408">
        <f t="shared" ca="1" si="70"/>
        <v>9.0695567291107101E-2</v>
      </c>
      <c r="N408">
        <f ca="1">[1]!genUniform($N$9,$N$10)</f>
        <v>0.91895409771328174</v>
      </c>
      <c r="O408">
        <f t="shared" ca="1" si="71"/>
        <v>4.5606683197892508</v>
      </c>
      <c r="P408" s="47">
        <f t="shared" ca="1" si="72"/>
        <v>7.5019224005387639E-3</v>
      </c>
      <c r="Q408">
        <f t="shared" ca="1" si="73"/>
        <v>0.11515653852525569</v>
      </c>
      <c r="R408">
        <f ca="1">[1]!genUniform($R$9,$R$10)</f>
        <v>0.6920982647813515</v>
      </c>
      <c r="S408">
        <f t="shared" ca="1" si="74"/>
        <v>3.4139664128907623</v>
      </c>
      <c r="T408" s="47">
        <f t="shared" ca="1" si="75"/>
        <v>5.6156925502391479E-3</v>
      </c>
      <c r="U408">
        <f t="shared" ca="1" si="76"/>
        <v>8.6202399995654849E-2</v>
      </c>
    </row>
    <row r="409" spans="1:21" x14ac:dyDescent="0.3">
      <c r="A409">
        <v>399</v>
      </c>
      <c r="C409">
        <f ca="1">[1]!GenLognormal($C$9,$C$10)</f>
        <v>20.885211923272774</v>
      </c>
      <c r="D409">
        <f ca="1">[1]!GenLognormal($D$9,$D$10)</f>
        <v>64.629854768894802</v>
      </c>
      <c r="E409">
        <f ca="1">[1]!genNormal($F$9,$F$10)</f>
        <v>72.22473796575747</v>
      </c>
      <c r="F409">
        <f t="shared" ca="1" si="67"/>
        <v>72.22473796575747</v>
      </c>
      <c r="G409">
        <f ca="1">[1]!GenLognormal($G$9,$G$10)</f>
        <v>26.74860552213752</v>
      </c>
      <c r="H409">
        <f ca="1">[1]!genBinomial(1,1)</f>
        <v>1</v>
      </c>
      <c r="I409" s="13">
        <f t="shared" ca="1" si="77"/>
        <v>2.1421979718104813</v>
      </c>
      <c r="J409">
        <f ca="1">[1]!genUniform($J$9,$J$10)</f>
        <v>0.95073043792352963</v>
      </c>
      <c r="K409">
        <f t="shared" ca="1" si="68"/>
        <v>5.3451425690885062</v>
      </c>
      <c r="L409" s="47">
        <f t="shared" ca="1" si="69"/>
        <v>7.9516344239855992E-3</v>
      </c>
      <c r="M409">
        <f t="shared" ca="1" si="70"/>
        <v>0.17716817733048837</v>
      </c>
      <c r="N409">
        <f ca="1">[1]!genUniform($N$9,$N$10)</f>
        <v>0.91514180005176649</v>
      </c>
      <c r="O409">
        <f t="shared" ca="1" si="71"/>
        <v>4.5220863078314322</v>
      </c>
      <c r="P409" s="47">
        <f t="shared" ca="1" si="72"/>
        <v>6.7272250812419731E-3</v>
      </c>
      <c r="Q409">
        <f t="shared" ca="1" si="73"/>
        <v>0.14988744987325453</v>
      </c>
      <c r="R409">
        <f ca="1">[1]!genUniform($R$9,$R$10)</f>
        <v>0.89565742918961855</v>
      </c>
      <c r="S409">
        <f t="shared" ca="1" si="74"/>
        <v>4.415126381091266</v>
      </c>
      <c r="T409" s="47">
        <f t="shared" ca="1" si="75"/>
        <v>6.5681074853199024E-3</v>
      </c>
      <c r="U409">
        <f t="shared" ca="1" si="76"/>
        <v>0.14634219452729857</v>
      </c>
    </row>
    <row r="410" spans="1:21" x14ac:dyDescent="0.3">
      <c r="A410">
        <v>400</v>
      </c>
      <c r="C410">
        <f ca="1">[1]!GenLognormal($C$9,$C$10)</f>
        <v>26.988945931647894</v>
      </c>
      <c r="D410">
        <f ca="1">[1]!GenLognormal($D$9,$D$10)</f>
        <v>66.962282504084143</v>
      </c>
      <c r="E410">
        <f ca="1">[1]!genNormal($F$9,$F$10)</f>
        <v>60.079723710963222</v>
      </c>
      <c r="F410">
        <f t="shared" ca="1" si="67"/>
        <v>60.079723710963222</v>
      </c>
      <c r="G410">
        <f ca="1">[1]!GenLognormal($G$9,$G$10)</f>
        <v>30.70695167172472</v>
      </c>
      <c r="H410">
        <f ca="1">[1]!genBinomial(1,1)</f>
        <v>1</v>
      </c>
      <c r="I410" s="13">
        <f t="shared" ca="1" si="77"/>
        <v>1.8820142960078456</v>
      </c>
      <c r="J410">
        <f ca="1">[1]!genUniform($J$9,$J$10)</f>
        <v>0.86450001837915191</v>
      </c>
      <c r="K410">
        <f t="shared" ca="1" si="68"/>
        <v>4.3357247322540111</v>
      </c>
      <c r="L410" s="47">
        <f t="shared" ca="1" si="69"/>
        <v>5.666594395595026E-3</v>
      </c>
      <c r="M410">
        <f t="shared" ca="1" si="70"/>
        <v>0.12185809121962279</v>
      </c>
      <c r="N410">
        <f ca="1">[1]!genUniform($N$9,$N$10)</f>
        <v>0.76897691788068645</v>
      </c>
      <c r="O410">
        <f t="shared" ca="1" si="71"/>
        <v>3.6396880651847594</v>
      </c>
      <c r="P410" s="47">
        <f t="shared" ca="1" si="72"/>
        <v>4.7569062303380915E-3</v>
      </c>
      <c r="Q410">
        <f t="shared" ca="1" si="73"/>
        <v>0.10229557170888048</v>
      </c>
      <c r="R410">
        <f ca="1">[1]!genUniform($R$9,$R$10)</f>
        <v>0.78981478552532869</v>
      </c>
      <c r="S410">
        <f t="shared" ca="1" si="74"/>
        <v>3.7861842889404898</v>
      </c>
      <c r="T410" s="47">
        <f t="shared" ca="1" si="75"/>
        <v>4.9483701104904871E-3</v>
      </c>
      <c r="U410">
        <f t="shared" ca="1" si="76"/>
        <v>0.10641293415695165</v>
      </c>
    </row>
    <row r="411" spans="1:21" x14ac:dyDescent="0.3">
      <c r="A411">
        <v>401</v>
      </c>
      <c r="C411">
        <f ca="1">[1]!GenLognormal($C$9,$C$10)</f>
        <v>26.142548083334116</v>
      </c>
      <c r="D411">
        <f ca="1">[1]!GenLognormal($D$9,$D$10)</f>
        <v>76.894762947089561</v>
      </c>
      <c r="E411">
        <f ca="1">[1]!genNormal($F$9,$F$10)</f>
        <v>51.274297085103953</v>
      </c>
      <c r="F411">
        <f t="shared" ca="1" si="67"/>
        <v>51.274297085103953</v>
      </c>
      <c r="G411">
        <f ca="1">[1]!GenLognormal($G$9,$G$10)</f>
        <v>26.645563305685197</v>
      </c>
      <c r="H411">
        <f ca="1">[1]!genBinomial(1,1)</f>
        <v>1</v>
      </c>
      <c r="I411" s="13">
        <f t="shared" ca="1" si="77"/>
        <v>2.047942947619295</v>
      </c>
      <c r="J411">
        <f ca="1">[1]!genUniform($J$9,$J$10)</f>
        <v>0.72689130396238089</v>
      </c>
      <c r="K411">
        <f t="shared" ca="1" si="68"/>
        <v>3.5896393615528037</v>
      </c>
      <c r="L411" s="47">
        <f t="shared" ca="1" si="69"/>
        <v>5.1051226492977034E-3</v>
      </c>
      <c r="M411">
        <f t="shared" ca="1" si="70"/>
        <v>9.5603085740014498E-2</v>
      </c>
      <c r="N411">
        <f ca="1">[1]!genUniform($N$9,$N$10)</f>
        <v>0.83537551670403321</v>
      </c>
      <c r="O411">
        <f t="shared" ca="1" si="71"/>
        <v>3.949753074984057</v>
      </c>
      <c r="P411" s="47">
        <f t="shared" ca="1" si="72"/>
        <v>5.6172701074661277E-3</v>
      </c>
      <c r="Q411">
        <f t="shared" ca="1" si="73"/>
        <v>0.10519401640287369</v>
      </c>
      <c r="R411">
        <f ca="1">[1]!genUniform($R$9,$R$10)</f>
        <v>0.90258845727467185</v>
      </c>
      <c r="S411">
        <f t="shared" ca="1" si="74"/>
        <v>4.474523275612408</v>
      </c>
      <c r="T411" s="47">
        <f t="shared" ca="1" si="75"/>
        <v>6.3635891571172344E-3</v>
      </c>
      <c r="U411">
        <f t="shared" ca="1" si="76"/>
        <v>0.11917025340924932</v>
      </c>
    </row>
    <row r="412" spans="1:21" x14ac:dyDescent="0.3">
      <c r="A412">
        <v>402</v>
      </c>
      <c r="C412">
        <f ca="1">[1]!GenLognormal($C$9,$C$10)</f>
        <v>24.65574909183303</v>
      </c>
      <c r="D412">
        <f ca="1">[1]!GenLognormal($D$9,$D$10)</f>
        <v>63.149302123938519</v>
      </c>
      <c r="E412">
        <f ca="1">[1]!genNormal($F$9,$F$10)</f>
        <v>59.784214364348294</v>
      </c>
      <c r="F412">
        <f t="shared" ca="1" si="67"/>
        <v>59.784214364348294</v>
      </c>
      <c r="G412">
        <f ca="1">[1]!GenLognormal($G$9,$G$10)</f>
        <v>31.526248100372985</v>
      </c>
      <c r="H412">
        <f ca="1">[1]!genBinomial(1,1)</f>
        <v>1</v>
      </c>
      <c r="I412" s="13">
        <f t="shared" ca="1" si="77"/>
        <v>1.7555169802552684</v>
      </c>
      <c r="J412">
        <f ca="1">[1]!genUniform($J$9,$J$10)</f>
        <v>0.89456547233643091</v>
      </c>
      <c r="K412">
        <f t="shared" ca="1" si="68"/>
        <v>4.5905637796532526</v>
      </c>
      <c r="L412" s="47">
        <f t="shared" ca="1" si="69"/>
        <v>5.5963976834208949E-3</v>
      </c>
      <c r="M412">
        <f t="shared" ca="1" si="70"/>
        <v>0.12761522919619359</v>
      </c>
      <c r="N412">
        <f ca="1">[1]!genUniform($N$9,$N$10)</f>
        <v>0.9354436527504657</v>
      </c>
      <c r="O412">
        <f t="shared" ca="1" si="71"/>
        <v>4.7500970483213605</v>
      </c>
      <c r="P412" s="47">
        <f t="shared" ca="1" si="72"/>
        <v>5.7908861292976233E-3</v>
      </c>
      <c r="Q412">
        <f t="shared" ca="1" si="73"/>
        <v>0.13205016913445022</v>
      </c>
      <c r="R412">
        <f ca="1">[1]!genUniform($R$9,$R$10)</f>
        <v>0.72392507724406752</v>
      </c>
      <c r="S412">
        <f t="shared" ca="1" si="74"/>
        <v>3.5234668102835789</v>
      </c>
      <c r="T412" s="47">
        <f t="shared" ca="1" si="75"/>
        <v>4.295490149179646E-3</v>
      </c>
      <c r="U412">
        <f t="shared" ca="1" si="76"/>
        <v>9.7950501538066878E-2</v>
      </c>
    </row>
    <row r="413" spans="1:21" x14ac:dyDescent="0.3">
      <c r="A413">
        <v>403</v>
      </c>
      <c r="C413">
        <f ca="1">[1]!GenLognormal($C$9,$C$10)</f>
        <v>31.436206233576705</v>
      </c>
      <c r="D413">
        <f ca="1">[1]!GenLognormal($D$9,$D$10)</f>
        <v>57.538174835055102</v>
      </c>
      <c r="E413">
        <f ca="1">[1]!genNormal($F$9,$F$10)</f>
        <v>53.965623412073583</v>
      </c>
      <c r="F413">
        <f t="shared" ca="1" si="67"/>
        <v>53.965623412073583</v>
      </c>
      <c r="G413">
        <f ca="1">[1]!GenLognormal($G$9,$G$10)</f>
        <v>26.637659021744778</v>
      </c>
      <c r="H413">
        <f ca="1">[1]!genBinomial(1,1)</f>
        <v>1</v>
      </c>
      <c r="I413" s="13">
        <f t="shared" ca="1" si="77"/>
        <v>1.5754383365929026</v>
      </c>
      <c r="J413">
        <f ca="1">[1]!genUniform($J$9,$J$10)</f>
        <v>0.74439963150021882</v>
      </c>
      <c r="K413">
        <f t="shared" ca="1" si="68"/>
        <v>3.6633493721010093</v>
      </c>
      <c r="L413" s="47">
        <f t="shared" ca="1" si="69"/>
        <v>4.0079035007926861E-3</v>
      </c>
      <c r="M413">
        <f t="shared" ca="1" si="70"/>
        <v>0.10030525051735319</v>
      </c>
      <c r="N413">
        <f ca="1">[1]!genUniform($N$9,$N$10)</f>
        <v>0.78552940562428675</v>
      </c>
      <c r="O413">
        <f t="shared" ca="1" si="71"/>
        <v>3.7091405949015859</v>
      </c>
      <c r="P413" s="47">
        <f t="shared" ca="1" si="72"/>
        <v>4.0580015895978917E-3</v>
      </c>
      <c r="Q413">
        <f t="shared" ca="1" si="73"/>
        <v>0.10155904850601553</v>
      </c>
      <c r="R413">
        <f ca="1">[1]!genUniform($R$9,$R$10)</f>
        <v>0.87802498121774541</v>
      </c>
      <c r="S413">
        <f t="shared" ca="1" si="74"/>
        <v>4.2789586076388151</v>
      </c>
      <c r="T413" s="47">
        <f t="shared" ca="1" si="75"/>
        <v>4.6814134938669288E-3</v>
      </c>
      <c r="U413">
        <f t="shared" ca="1" si="76"/>
        <v>0.11716109262230687</v>
      </c>
    </row>
    <row r="414" spans="1:21" x14ac:dyDescent="0.3">
      <c r="A414">
        <v>404</v>
      </c>
      <c r="C414">
        <f ca="1">[1]!GenLognormal($C$9,$C$10)</f>
        <v>24.256321479470806</v>
      </c>
      <c r="D414">
        <f ca="1">[1]!GenLognormal($D$9,$D$10)</f>
        <v>65.270274391583911</v>
      </c>
      <c r="E414">
        <f ca="1">[1]!genNormal($F$9,$F$10)</f>
        <v>65.888093840325595</v>
      </c>
      <c r="F414">
        <f t="shared" ca="1" si="67"/>
        <v>65.888093840325595</v>
      </c>
      <c r="G414">
        <f ca="1">[1]!GenLognormal($G$9,$G$10)</f>
        <v>23.355763460391898</v>
      </c>
      <c r="H414">
        <f ca="1">[1]!genBinomial(1,1)</f>
        <v>1</v>
      </c>
      <c r="I414" s="13">
        <f t="shared" ca="1" si="77"/>
        <v>2.0810651488882419</v>
      </c>
      <c r="J414">
        <f ca="1">[1]!genUniform($J$9,$J$10)</f>
        <v>0.71259027268552744</v>
      </c>
      <c r="K414">
        <f t="shared" ca="1" si="68"/>
        <v>3.5322166048404604</v>
      </c>
      <c r="L414" s="47">
        <f t="shared" ca="1" si="69"/>
        <v>5.1047033851790513E-3</v>
      </c>
      <c r="M414">
        <f t="shared" ca="1" si="70"/>
        <v>0.11262052968488299</v>
      </c>
      <c r="N414">
        <f ca="1">[1]!genUniform($N$9,$N$10)</f>
        <v>0.77025376657731981</v>
      </c>
      <c r="O414">
        <f t="shared" ca="1" si="71"/>
        <v>3.6448973456988853</v>
      </c>
      <c r="P414" s="47">
        <f t="shared" ca="1" si="72"/>
        <v>5.2675478037563948E-3</v>
      </c>
      <c r="Q414">
        <f t="shared" ca="1" si="73"/>
        <v>0.11621322122689388</v>
      </c>
      <c r="R414">
        <f ca="1">[1]!genUniform($R$9,$R$10)</f>
        <v>0.83052466138972836</v>
      </c>
      <c r="S414">
        <f t="shared" ca="1" si="74"/>
        <v>3.985177383346878</v>
      </c>
      <c r="T414" s="47">
        <f t="shared" ca="1" si="75"/>
        <v>5.7593151143200171E-3</v>
      </c>
      <c r="U414">
        <f t="shared" ca="1" si="76"/>
        <v>0.12706264592768735</v>
      </c>
    </row>
    <row r="415" spans="1:21" x14ac:dyDescent="0.3">
      <c r="A415">
        <v>405</v>
      </c>
      <c r="C415">
        <f ca="1">[1]!GenLognormal($C$9,$C$10)</f>
        <v>23.713245857881542</v>
      </c>
      <c r="D415">
        <f ca="1">[1]!GenLognormal($D$9,$D$10)</f>
        <v>73.944614016566888</v>
      </c>
      <c r="E415">
        <f ca="1">[1]!genNormal($F$9,$F$10)</f>
        <v>50.268448912754771</v>
      </c>
      <c r="F415">
        <f t="shared" ca="1" si="67"/>
        <v>50.268448912754771</v>
      </c>
      <c r="G415">
        <f ca="1">[1]!GenLognormal($G$9,$G$10)</f>
        <v>22.977320826985348</v>
      </c>
      <c r="H415">
        <f ca="1">[1]!genBinomial(1,1)</f>
        <v>1</v>
      </c>
      <c r="I415" s="13">
        <f t="shared" ca="1" si="77"/>
        <v>2.0207872579991037</v>
      </c>
      <c r="J415">
        <f ca="1">[1]!genUniform($J$9,$J$10)</f>
        <v>0.78608328216499213</v>
      </c>
      <c r="K415">
        <f t="shared" ca="1" si="68"/>
        <v>3.8573996675981665</v>
      </c>
      <c r="L415" s="47">
        <f t="shared" ca="1" si="69"/>
        <v>5.4131834008974674E-3</v>
      </c>
      <c r="M415">
        <f t="shared" ca="1" si="70"/>
        <v>0.10541652290653555</v>
      </c>
      <c r="N415">
        <f ca="1">[1]!genUniform($N$9,$N$10)</f>
        <v>0.83896623897606903</v>
      </c>
      <c r="O415">
        <f t="shared" ca="1" si="71"/>
        <v>3.9694208087616651</v>
      </c>
      <c r="P415" s="47">
        <f t="shared" ca="1" si="72"/>
        <v>5.5703854110986601E-3</v>
      </c>
      <c r="Q415">
        <f t="shared" ca="1" si="73"/>
        <v>0.10847788035224484</v>
      </c>
      <c r="R415">
        <f ca="1">[1]!genUniform($R$9,$R$10)</f>
        <v>0.84185759893852363</v>
      </c>
      <c r="S415">
        <f t="shared" ca="1" si="74"/>
        <v>4.0479134190226045</v>
      </c>
      <c r="T415" s="47">
        <f t="shared" ca="1" si="75"/>
        <v>5.6805360129475457E-3</v>
      </c>
      <c r="U415">
        <f t="shared" ca="1" si="76"/>
        <v>0.11062295702580566</v>
      </c>
    </row>
    <row r="416" spans="1:21" x14ac:dyDescent="0.3">
      <c r="A416">
        <v>406</v>
      </c>
      <c r="C416">
        <f ca="1">[1]!GenLognormal($C$9,$C$10)</f>
        <v>30.290452891222458</v>
      </c>
      <c r="D416">
        <f ca="1">[1]!GenLognormal($D$9,$D$10)</f>
        <v>71.745417921492589</v>
      </c>
      <c r="E416">
        <f ca="1">[1]!genNormal($F$9,$F$10)</f>
        <v>52.472175185138767</v>
      </c>
      <c r="F416">
        <f t="shared" ca="1" si="67"/>
        <v>52.472175185138767</v>
      </c>
      <c r="G416">
        <f ca="1">[1]!GenLognormal($G$9,$G$10)</f>
        <v>33.600622349895943</v>
      </c>
      <c r="H416">
        <f ca="1">[1]!genBinomial(1,1)</f>
        <v>1</v>
      </c>
      <c r="I416" s="13">
        <f t="shared" ca="1" si="77"/>
        <v>1.8028431798967224</v>
      </c>
      <c r="J416">
        <f ca="1">[1]!genUniform($J$9,$J$10)</f>
        <v>0.95147214586590334</v>
      </c>
      <c r="K416">
        <f t="shared" ca="1" si="68"/>
        <v>5.3600211545088685</v>
      </c>
      <c r="L416" s="47">
        <f t="shared" ca="1" si="69"/>
        <v>6.7106094322975478E-3</v>
      </c>
      <c r="M416">
        <f t="shared" ca="1" si="70"/>
        <v>0.13468842836879852</v>
      </c>
      <c r="N416">
        <f ca="1">[1]!genUniform($N$9,$N$10)</f>
        <v>0.79945339260388659</v>
      </c>
      <c r="O416">
        <f t="shared" ca="1" si="71"/>
        <v>3.7711042890415691</v>
      </c>
      <c r="P416" s="47">
        <f t="shared" ca="1" si="72"/>
        <v>4.7213261445679658E-3</v>
      </c>
      <c r="Q416">
        <f t="shared" ca="1" si="73"/>
        <v>9.4761586804294001E-2</v>
      </c>
      <c r="R416">
        <f ca="1">[1]!genUniform($R$9,$R$10)</f>
        <v>0.82895262189940611</v>
      </c>
      <c r="S416">
        <f t="shared" ca="1" si="74"/>
        <v>3.9767662647462005</v>
      </c>
      <c r="T416" s="47">
        <f t="shared" ca="1" si="75"/>
        <v>4.9788096794729517E-3</v>
      </c>
      <c r="U416">
        <f t="shared" ca="1" si="76"/>
        <v>9.9929530639660633E-2</v>
      </c>
    </row>
    <row r="417" spans="1:21" x14ac:dyDescent="0.3">
      <c r="A417">
        <v>407</v>
      </c>
      <c r="C417">
        <f ca="1">[1]!GenLognormal($C$9,$C$10)</f>
        <v>25.463209033309688</v>
      </c>
      <c r="D417">
        <f ca="1">[1]!GenLognormal($D$9,$D$10)</f>
        <v>79.118495379540775</v>
      </c>
      <c r="E417">
        <f ca="1">[1]!genNormal($F$9,$F$10)</f>
        <v>46.471218600872184</v>
      </c>
      <c r="F417">
        <f t="shared" ca="1" si="67"/>
        <v>46.471218600872184</v>
      </c>
      <c r="G417">
        <f ca="1">[1]!GenLognormal($G$9,$G$10)</f>
        <v>34.684215427421343</v>
      </c>
      <c r="H417">
        <f ca="1">[1]!genBinomial(1,1)</f>
        <v>1</v>
      </c>
      <c r="I417" s="13">
        <f t="shared" ca="1" si="77"/>
        <v>1.8397341056941909</v>
      </c>
      <c r="J417">
        <f ca="1">[1]!genUniform($J$9,$J$10)</f>
        <v>0.80029075167590291</v>
      </c>
      <c r="K417">
        <f t="shared" ca="1" si="68"/>
        <v>3.9309684069232471</v>
      </c>
      <c r="L417" s="47">
        <f t="shared" ca="1" si="69"/>
        <v>5.022178226821568E-3</v>
      </c>
      <c r="M417">
        <f t="shared" ca="1" si="70"/>
        <v>9.1406397605649642E-2</v>
      </c>
      <c r="N417">
        <f ca="1">[1]!genUniform($N$9,$N$10)</f>
        <v>0.90622184506170556</v>
      </c>
      <c r="O417">
        <f t="shared" ca="1" si="71"/>
        <v>4.4377895083772252</v>
      </c>
      <c r="P417" s="47">
        <f t="shared" ca="1" si="72"/>
        <v>5.6696893836482203E-3</v>
      </c>
      <c r="Q417">
        <f t="shared" ca="1" si="73"/>
        <v>0.10319145571826249</v>
      </c>
      <c r="R417">
        <f ca="1">[1]!genUniform($R$9,$R$10)</f>
        <v>0.82540862166944995</v>
      </c>
      <c r="S417">
        <f t="shared" ca="1" si="74"/>
        <v>3.9580477941452235</v>
      </c>
      <c r="T417" s="47">
        <f t="shared" ca="1" si="75"/>
        <v>5.0567746658726582E-3</v>
      </c>
      <c r="U417">
        <f t="shared" ca="1" si="76"/>
        <v>9.2036071767103073E-2</v>
      </c>
    </row>
    <row r="418" spans="1:21" x14ac:dyDescent="0.3">
      <c r="A418">
        <v>408</v>
      </c>
      <c r="C418">
        <f ca="1">[1]!GenLognormal($C$9,$C$10)</f>
        <v>23.548865077461535</v>
      </c>
      <c r="D418">
        <f ca="1">[1]!GenLognormal($D$9,$D$10)</f>
        <v>83.710212537399173</v>
      </c>
      <c r="E418">
        <f ca="1">[1]!genNormal($F$9,$F$10)</f>
        <v>60.675266057958076</v>
      </c>
      <c r="F418">
        <f t="shared" ca="1" si="67"/>
        <v>60.675266057958076</v>
      </c>
      <c r="G418">
        <f ca="1">[1]!GenLognormal($G$9,$G$10)</f>
        <v>35.947191910859864</v>
      </c>
      <c r="H418">
        <f ca="1">[1]!genBinomial(1,1)</f>
        <v>1</v>
      </c>
      <c r="I418" s="13">
        <f t="shared" ca="1" si="77"/>
        <v>2.2524055174527406</v>
      </c>
      <c r="J418">
        <f ca="1">[1]!genUniform($J$9,$J$10)</f>
        <v>0.80349200726020908</v>
      </c>
      <c r="K418">
        <f t="shared" ca="1" si="68"/>
        <v>3.9481715913982138</v>
      </c>
      <c r="L418" s="47">
        <f t="shared" ca="1" si="69"/>
        <v>6.1756135252190999E-3</v>
      </c>
      <c r="M418">
        <f t="shared" ca="1" si="70"/>
        <v>0.10623415240216282</v>
      </c>
      <c r="N418">
        <f ca="1">[1]!genUniform($N$9,$N$10)</f>
        <v>0.80307464243627302</v>
      </c>
      <c r="O418">
        <f t="shared" ca="1" si="71"/>
        <v>3.7878110764657364</v>
      </c>
      <c r="P418" s="47">
        <f t="shared" ca="1" si="72"/>
        <v>5.9247823386805757E-3</v>
      </c>
      <c r="Q418">
        <f t="shared" ca="1" si="73"/>
        <v>0.10191930362007301</v>
      </c>
      <c r="R418">
        <f ca="1">[1]!genUniform($R$9,$R$10)</f>
        <v>0.96467385394840988</v>
      </c>
      <c r="S418">
        <f t="shared" ca="1" si="74"/>
        <v>5.3252189681782314</v>
      </c>
      <c r="T418" s="47">
        <f t="shared" ca="1" si="75"/>
        <v>8.3295504066448877E-3</v>
      </c>
      <c r="U418">
        <f t="shared" ca="1" si="76"/>
        <v>0.14328661010399224</v>
      </c>
    </row>
    <row r="419" spans="1:21" x14ac:dyDescent="0.3">
      <c r="A419">
        <v>409</v>
      </c>
      <c r="C419">
        <f ca="1">[1]!GenLognormal($C$9,$C$10)</f>
        <v>26.287149279333654</v>
      </c>
      <c r="D419">
        <f ca="1">[1]!GenLognormal($D$9,$D$10)</f>
        <v>71.667388843214184</v>
      </c>
      <c r="E419">
        <f ca="1">[1]!genNormal($F$9,$F$10)</f>
        <v>50.836588129941333</v>
      </c>
      <c r="F419">
        <f t="shared" ca="1" si="67"/>
        <v>50.836588129941333</v>
      </c>
      <c r="G419">
        <f ca="1">[1]!GenLognormal($G$9,$G$10)</f>
        <v>20.819023295050712</v>
      </c>
      <c r="H419">
        <f ca="1">[1]!genBinomial(1,1)</f>
        <v>1</v>
      </c>
      <c r="I419" s="13">
        <f t="shared" ca="1" si="77"/>
        <v>2.0102796668828904</v>
      </c>
      <c r="J419">
        <f ca="1">[1]!genUniform($J$9,$J$10)</f>
        <v>0.97464178164701365</v>
      </c>
      <c r="K419">
        <f t="shared" ca="1" si="68"/>
        <v>5.9943598274536241</v>
      </c>
      <c r="L419" s="47">
        <f t="shared" ca="1" si="69"/>
        <v>8.3682914424372569E-3</v>
      </c>
      <c r="M419">
        <f t="shared" ca="1" si="70"/>
        <v>0.16814258021137091</v>
      </c>
      <c r="N419">
        <f ca="1">[1]!genUniform($N$9,$N$10)</f>
        <v>0.83833543334591343</v>
      </c>
      <c r="O419">
        <f t="shared" ca="1" si="71"/>
        <v>3.965938019901126</v>
      </c>
      <c r="P419" s="47">
        <f t="shared" ca="1" si="72"/>
        <v>5.5365587232812678E-3</v>
      </c>
      <c r="Q419">
        <f t="shared" ca="1" si="73"/>
        <v>0.11124508218049742</v>
      </c>
      <c r="R419">
        <f ca="1">[1]!genUniform($R$9,$R$10)</f>
        <v>0.79038400055547953</v>
      </c>
      <c r="S419">
        <f t="shared" ca="1" si="74"/>
        <v>3.788731638848033</v>
      </c>
      <c r="T419" s="47">
        <f t="shared" ca="1" si="75"/>
        <v>5.2891737339250634E-3</v>
      </c>
      <c r="U419">
        <f t="shared" ca="1" si="76"/>
        <v>0.10627441992500121</v>
      </c>
    </row>
    <row r="420" spans="1:21" x14ac:dyDescent="0.3">
      <c r="A420">
        <v>410</v>
      </c>
      <c r="C420">
        <f ca="1">[1]!GenLognormal($C$9,$C$10)</f>
        <v>31.99116632398616</v>
      </c>
      <c r="D420">
        <f ca="1">[1]!GenLognormal($D$9,$D$10)</f>
        <v>83.868693010555404</v>
      </c>
      <c r="E420">
        <f ca="1">[1]!genNormal($F$9,$F$10)</f>
        <v>61.531996217440373</v>
      </c>
      <c r="F420">
        <f t="shared" ca="1" si="67"/>
        <v>61.531996217440373</v>
      </c>
      <c r="G420">
        <f ca="1">[1]!GenLognormal($G$9,$G$10)</f>
        <v>25.581498047523976</v>
      </c>
      <c r="H420">
        <f ca="1">[1]!genBinomial(1,1)</f>
        <v>1</v>
      </c>
      <c r="I420" s="13">
        <f t="shared" ca="1" si="77"/>
        <v>2.5080564799800591</v>
      </c>
      <c r="J420">
        <f ca="1">[1]!genUniform($J$9,$J$10)</f>
        <v>0.91633813313839063</v>
      </c>
      <c r="K420">
        <f t="shared" ca="1" si="68"/>
        <v>4.8222527986513821</v>
      </c>
      <c r="L420" s="47">
        <f t="shared" ca="1" si="69"/>
        <v>8.3989460970552605E-3</v>
      </c>
      <c r="M420">
        <f t="shared" ca="1" si="70"/>
        <v>0.14420735492131026</v>
      </c>
      <c r="N420">
        <f ca="1">[1]!genUniform($N$9,$N$10)</f>
        <v>0.916923739511878</v>
      </c>
      <c r="O420">
        <f t="shared" ca="1" si="71"/>
        <v>4.5399136387715293</v>
      </c>
      <c r="P420" s="47">
        <f t="shared" ca="1" si="72"/>
        <v>7.9071943196324882E-3</v>
      </c>
      <c r="Q420">
        <f t="shared" ca="1" si="73"/>
        <v>0.13576412617802139</v>
      </c>
      <c r="R420">
        <f ca="1">[1]!genUniform($R$9,$R$10)</f>
        <v>0.9937989027499291</v>
      </c>
      <c r="S420">
        <f t="shared" ca="1" si="74"/>
        <v>6.7416472808492243</v>
      </c>
      <c r="T420" s="47">
        <f t="shared" ca="1" si="75"/>
        <v>1.1741966769773503E-2</v>
      </c>
      <c r="U420">
        <f t="shared" ca="1" si="76"/>
        <v>0.20160600507206919</v>
      </c>
    </row>
    <row r="421" spans="1:21" x14ac:dyDescent="0.3">
      <c r="A421">
        <v>411</v>
      </c>
      <c r="C421">
        <f ca="1">[1]!GenLognormal($C$9,$C$10)</f>
        <v>23.735225069055559</v>
      </c>
      <c r="D421">
        <f ca="1">[1]!GenLognormal($D$9,$D$10)</f>
        <v>66.751080400386627</v>
      </c>
      <c r="E421">
        <f ca="1">[1]!genNormal($F$9,$F$10)</f>
        <v>62.301833233932271</v>
      </c>
      <c r="F421">
        <f t="shared" ca="1" si="67"/>
        <v>62.301833233932271</v>
      </c>
      <c r="G421">
        <f ca="1">[1]!GenLognormal($G$9,$G$10)</f>
        <v>23.06563347768429</v>
      </c>
      <c r="H421">
        <f ca="1">[1]!genBinomial(1,1)</f>
        <v>1</v>
      </c>
      <c r="I421" s="13">
        <f t="shared" ca="1" si="77"/>
        <v>2.0564986065179203</v>
      </c>
      <c r="J421">
        <f ca="1">[1]!genUniform($J$9,$J$10)</f>
        <v>0.96075568990995497</v>
      </c>
      <c r="K421">
        <f t="shared" ca="1" si="68"/>
        <v>5.5679338850743569</v>
      </c>
      <c r="L421" s="47">
        <f t="shared" ca="1" si="69"/>
        <v>7.9517001915550868E-3</v>
      </c>
      <c r="M421">
        <f t="shared" ca="1" si="70"/>
        <v>0.1715395197674284</v>
      </c>
      <c r="N421">
        <f ca="1">[1]!genUniform($N$9,$N$10)</f>
        <v>0.7702498215508442</v>
      </c>
      <c r="O421">
        <f t="shared" ca="1" si="71"/>
        <v>3.6448812143980867</v>
      </c>
      <c r="P421" s="47">
        <f t="shared" ca="1" si="72"/>
        <v>5.2053424571757018E-3</v>
      </c>
      <c r="Q421">
        <f t="shared" ca="1" si="73"/>
        <v>0.11229321073714928</v>
      </c>
      <c r="R421">
        <f ca="1">[1]!genUniform($R$9,$R$10)</f>
        <v>0.96623697729161329</v>
      </c>
      <c r="S421">
        <f t="shared" ca="1" si="74"/>
        <v>5.3624238183337187</v>
      </c>
      <c r="T421" s="47">
        <f t="shared" ca="1" si="75"/>
        <v>7.6582063263623597E-3</v>
      </c>
      <c r="U421">
        <f t="shared" ca="1" si="76"/>
        <v>0.16520806919999939</v>
      </c>
    </row>
    <row r="422" spans="1:21" x14ac:dyDescent="0.3">
      <c r="A422">
        <v>412</v>
      </c>
      <c r="C422">
        <f ca="1">[1]!GenLognormal($C$9,$C$10)</f>
        <v>26.018527658702702</v>
      </c>
      <c r="D422">
        <f ca="1">[1]!GenLognormal($D$9,$D$10)</f>
        <v>64.03876296582618</v>
      </c>
      <c r="E422">
        <f ca="1">[1]!genNormal($F$9,$F$10)</f>
        <v>52.907784396205017</v>
      </c>
      <c r="F422">
        <f t="shared" ca="1" si="67"/>
        <v>52.907784396205017</v>
      </c>
      <c r="G422">
        <f ca="1">[1]!GenLognormal($G$9,$G$10)</f>
        <v>33.567712528072448</v>
      </c>
      <c r="H422">
        <f ca="1">[1]!genBinomial(1,1)</f>
        <v>1</v>
      </c>
      <c r="I422" s="13">
        <f t="shared" ca="1" si="77"/>
        <v>1.6174789953975721</v>
      </c>
      <c r="J422">
        <f ca="1">[1]!genUniform($J$9,$J$10)</f>
        <v>0.95734403186685868</v>
      </c>
      <c r="K422">
        <f t="shared" ca="1" si="68"/>
        <v>5.4863796267073557</v>
      </c>
      <c r="L422" s="47">
        <f t="shared" ca="1" si="69"/>
        <v>6.1625720881780003E-3</v>
      </c>
      <c r="M422">
        <f t="shared" ca="1" si="70"/>
        <v>0.13857394171889176</v>
      </c>
      <c r="N422">
        <f ca="1">[1]!genUniform($N$9,$N$10)</f>
        <v>0.71396802199448095</v>
      </c>
      <c r="O422">
        <f t="shared" ca="1" si="71"/>
        <v>3.4344756151715199</v>
      </c>
      <c r="P422" s="47">
        <f t="shared" ca="1" si="72"/>
        <v>3.8577723387118673E-3</v>
      </c>
      <c r="Q422">
        <f t="shared" ca="1" si="73"/>
        <v>8.6747337244936745E-2</v>
      </c>
      <c r="R422">
        <f ca="1">[1]!genUniform($R$9,$R$10)</f>
        <v>0.93838020390376842</v>
      </c>
      <c r="S422">
        <f t="shared" ca="1" si="74"/>
        <v>4.8635311534387169</v>
      </c>
      <c r="T422" s="47">
        <f t="shared" ca="1" si="75"/>
        <v>5.4629579751033688E-3</v>
      </c>
      <c r="U422">
        <f t="shared" ca="1" si="76"/>
        <v>0.12284215246860461</v>
      </c>
    </row>
    <row r="423" spans="1:21" x14ac:dyDescent="0.3">
      <c r="A423">
        <v>413</v>
      </c>
      <c r="C423">
        <f ca="1">[1]!GenLognormal($C$9,$C$10)</f>
        <v>21.63087025007891</v>
      </c>
      <c r="D423">
        <f ca="1">[1]!GenLognormal($D$9,$D$10)</f>
        <v>69.430278054476901</v>
      </c>
      <c r="E423">
        <f ca="1">[1]!genNormal($F$9,$F$10)</f>
        <v>58.809415880834656</v>
      </c>
      <c r="F423">
        <f t="shared" ca="1" si="67"/>
        <v>58.809415880834656</v>
      </c>
      <c r="G423">
        <f ca="1">[1]!GenLognormal($G$9,$G$10)</f>
        <v>26.502512502177566</v>
      </c>
      <c r="H423">
        <f ca="1">[1]!genBinomial(1,1)</f>
        <v>1</v>
      </c>
      <c r="I423" s="13">
        <f t="shared" ca="1" si="77"/>
        <v>2.0015694592035791</v>
      </c>
      <c r="J423">
        <f ca="1">[1]!genUniform($J$9,$J$10)</f>
        <v>0.83442703520673644</v>
      </c>
      <c r="K423">
        <f t="shared" ca="1" si="68"/>
        <v>4.1285409597550107</v>
      </c>
      <c r="L423" s="47">
        <f t="shared" ca="1" si="69"/>
        <v>5.7385843723032374E-3</v>
      </c>
      <c r="M423">
        <f t="shared" ca="1" si="70"/>
        <v>0.11901956506112282</v>
      </c>
      <c r="N423">
        <f ca="1">[1]!genUniform($N$9,$N$10)</f>
        <v>0.91159999734936181</v>
      </c>
      <c r="O423">
        <f t="shared" ca="1" si="71"/>
        <v>4.4876685875924167</v>
      </c>
      <c r="P423" s="47">
        <f t="shared" ca="1" si="72"/>
        <v>6.2377641583001697E-3</v>
      </c>
      <c r="Q423">
        <f t="shared" ca="1" si="73"/>
        <v>0.12937266909552661</v>
      </c>
      <c r="R423">
        <f ca="1">[1]!genUniform($R$9,$R$10)</f>
        <v>0.76436874782914954</v>
      </c>
      <c r="S423">
        <f t="shared" ca="1" si="74"/>
        <v>3.6777510997890839</v>
      </c>
      <c r="T423" s="47">
        <f t="shared" ca="1" si="75"/>
        <v>5.1119960277015309E-3</v>
      </c>
      <c r="U423">
        <f t="shared" ca="1" si="76"/>
        <v>0.10602397809950216</v>
      </c>
    </row>
    <row r="424" spans="1:21" x14ac:dyDescent="0.3">
      <c r="A424">
        <v>414</v>
      </c>
      <c r="C424">
        <f ca="1">[1]!GenLognormal($C$9,$C$10)</f>
        <v>25.780122378322282</v>
      </c>
      <c r="D424">
        <f ca="1">[1]!GenLognormal($D$9,$D$10)</f>
        <v>68.788859249087139</v>
      </c>
      <c r="E424">
        <f ca="1">[1]!genNormal($F$9,$F$10)</f>
        <v>52.583521798180612</v>
      </c>
      <c r="F424">
        <f t="shared" ca="1" si="67"/>
        <v>52.583521798180612</v>
      </c>
      <c r="G424">
        <f ca="1">[1]!GenLognormal($G$9,$G$10)</f>
        <v>26.309602540682633</v>
      </c>
      <c r="H424">
        <f ca="1">[1]!genBinomial(1,1)</f>
        <v>1</v>
      </c>
      <c r="I424" s="13">
        <f t="shared" ca="1" si="77"/>
        <v>1.8628599619502015</v>
      </c>
      <c r="J424">
        <f ca="1">[1]!genUniform($J$9,$J$10)</f>
        <v>0.96734490176008059</v>
      </c>
      <c r="K424">
        <f t="shared" ca="1" si="68"/>
        <v>5.7475257562402957</v>
      </c>
      <c r="L424" s="47">
        <f t="shared" ca="1" si="69"/>
        <v>7.4353025080400011E-3</v>
      </c>
      <c r="M424">
        <f t="shared" ca="1" si="70"/>
        <v>0.15564781460916124</v>
      </c>
      <c r="N424">
        <f ca="1">[1]!genUniform($N$9,$N$10)</f>
        <v>0.70793472725282225</v>
      </c>
      <c r="O424">
        <f t="shared" ca="1" si="71"/>
        <v>3.4138969498006815</v>
      </c>
      <c r="P424" s="47">
        <f t="shared" ca="1" si="72"/>
        <v>4.416397181949726E-3</v>
      </c>
      <c r="Q424">
        <f t="shared" ca="1" si="73"/>
        <v>9.2451190664162672E-2</v>
      </c>
      <c r="R424">
        <f ca="1">[1]!genUniform($R$9,$R$10)</f>
        <v>0.79497592083273505</v>
      </c>
      <c r="S424">
        <f t="shared" ca="1" si="74"/>
        <v>3.8094959644940007</v>
      </c>
      <c r="T424" s="47">
        <f t="shared" ca="1" si="75"/>
        <v>4.9281649357407918E-3</v>
      </c>
      <c r="U424">
        <f t="shared" ca="1" si="76"/>
        <v>0.1031643435424598</v>
      </c>
    </row>
    <row r="425" spans="1:21" x14ac:dyDescent="0.3">
      <c r="A425">
        <v>415</v>
      </c>
      <c r="C425">
        <f ca="1">[1]!GenLognormal($C$9,$C$10)</f>
        <v>27.798423281499151</v>
      </c>
      <c r="D425">
        <f ca="1">[1]!GenLognormal($D$9,$D$10)</f>
        <v>55.558191796191302</v>
      </c>
      <c r="E425">
        <f ca="1">[1]!genNormal($F$9,$F$10)</f>
        <v>50.303623176558034</v>
      </c>
      <c r="F425">
        <f t="shared" ca="1" si="67"/>
        <v>50.303623176558034</v>
      </c>
      <c r="G425">
        <f ca="1">[1]!GenLognormal($G$9,$G$10)</f>
        <v>32.759994782804412</v>
      </c>
      <c r="H425">
        <f ca="1">[1]!genBinomial(1,1)</f>
        <v>1</v>
      </c>
      <c r="I425" s="13">
        <f t="shared" ca="1" si="77"/>
        <v>1.3755876924821977</v>
      </c>
      <c r="J425">
        <f ca="1">[1]!genUniform($J$9,$J$10)</f>
        <v>0.78238121176338493</v>
      </c>
      <c r="K425">
        <f t="shared" ca="1" si="68"/>
        <v>3.8389245603512734</v>
      </c>
      <c r="L425" s="47">
        <f t="shared" ca="1" si="69"/>
        <v>3.6672065122130854E-3</v>
      </c>
      <c r="M425">
        <f t="shared" ca="1" si="70"/>
        <v>9.5049482477017153E-2</v>
      </c>
      <c r="N425">
        <f ca="1">[1]!genUniform($N$9,$N$10)</f>
        <v>0.96468332481285279</v>
      </c>
      <c r="O425">
        <f t="shared" ca="1" si="71"/>
        <v>5.2433801317628408</v>
      </c>
      <c r="P425" s="47">
        <f t="shared" ca="1" si="72"/>
        <v>5.0088397057351719E-3</v>
      </c>
      <c r="Q425">
        <f t="shared" ca="1" si="73"/>
        <v>0.12982296477030239</v>
      </c>
      <c r="R425">
        <f ca="1">[1]!genUniform($R$9,$R$10)</f>
        <v>0.81223665762556307</v>
      </c>
      <c r="S425">
        <f t="shared" ca="1" si="74"/>
        <v>3.8912349187146247</v>
      </c>
      <c r="T425" s="47">
        <f t="shared" ca="1" si="75"/>
        <v>3.7171769880144463E-3</v>
      </c>
      <c r="U425">
        <f t="shared" ca="1" si="76"/>
        <v>9.6344655750796954E-2</v>
      </c>
    </row>
    <row r="426" spans="1:21" x14ac:dyDescent="0.3">
      <c r="A426">
        <v>416</v>
      </c>
      <c r="C426">
        <f ca="1">[1]!GenLognormal($C$9,$C$10)</f>
        <v>27.94642690098393</v>
      </c>
      <c r="D426">
        <f ca="1">[1]!GenLognormal($D$9,$D$10)</f>
        <v>87.226370617168584</v>
      </c>
      <c r="E426">
        <f ca="1">[1]!genNormal($F$9,$F$10)</f>
        <v>74.832112456850737</v>
      </c>
      <c r="F426">
        <f t="shared" ca="1" si="67"/>
        <v>74.832112456850737</v>
      </c>
      <c r="G426">
        <f ca="1">[1]!GenLognormal($G$9,$G$10)</f>
        <v>24.592567311873239</v>
      </c>
      <c r="H426">
        <f ca="1">[1]!genBinomial(1,1)</f>
        <v>1</v>
      </c>
      <c r="I426" s="13">
        <f t="shared" ca="1" si="77"/>
        <v>3.0220384998488865</v>
      </c>
      <c r="J426">
        <f ca="1">[1]!genUniform($J$9,$J$10)</f>
        <v>0.91468338804686966</v>
      </c>
      <c r="K426">
        <f t="shared" ca="1" si="68"/>
        <v>4.8027325067234434</v>
      </c>
      <c r="L426" s="47">
        <f t="shared" ca="1" si="69"/>
        <v>1.0079196208190276E-2</v>
      </c>
      <c r="M426">
        <f t="shared" ca="1" si="70"/>
        <v>0.1663951215337765</v>
      </c>
      <c r="N426">
        <f ca="1">[1]!genUniform($N$9,$N$10)</f>
        <v>0.96588335304095718</v>
      </c>
      <c r="O426">
        <f t="shared" ca="1" si="71"/>
        <v>5.2713647186385044</v>
      </c>
      <c r="P426" s="47">
        <f t="shared" ca="1" si="72"/>
        <v>1.106268550449351E-2</v>
      </c>
      <c r="Q426">
        <f t="shared" ca="1" si="73"/>
        <v>0.18263131910403174</v>
      </c>
      <c r="R426">
        <f ca="1">[1]!genUniform($R$9,$R$10)</f>
        <v>0.77571540561897212</v>
      </c>
      <c r="S426">
        <f t="shared" ca="1" si="74"/>
        <v>3.7248469286745371</v>
      </c>
      <c r="T426" s="47">
        <f t="shared" ca="1" si="75"/>
        <v>7.8171047392349511E-3</v>
      </c>
      <c r="U426">
        <f t="shared" ca="1" si="76"/>
        <v>0.12905077609961582</v>
      </c>
    </row>
    <row r="427" spans="1:21" x14ac:dyDescent="0.3">
      <c r="A427">
        <v>417</v>
      </c>
      <c r="C427">
        <f ca="1">[1]!GenLognormal($C$9,$C$10)</f>
        <v>29.024822712433352</v>
      </c>
      <c r="D427">
        <f ca="1">[1]!GenLognormal($D$9,$D$10)</f>
        <v>75.979201203765371</v>
      </c>
      <c r="E427">
        <f ca="1">[1]!genNormal($F$9,$F$10)</f>
        <v>82.516084353879492</v>
      </c>
      <c r="F427">
        <f t="shared" ca="1" si="67"/>
        <v>82.516084353879492</v>
      </c>
      <c r="G427">
        <f ca="1">[1]!GenLognormal($G$9,$G$10)</f>
        <v>27.199197206413871</v>
      </c>
      <c r="H427">
        <f ca="1">[1]!genBinomial(1,1)</f>
        <v>1</v>
      </c>
      <c r="I427" s="13">
        <f t="shared" ca="1" si="77"/>
        <v>2.8004145929393798</v>
      </c>
      <c r="J427">
        <f ca="1">[1]!genUniform($J$9,$J$10)</f>
        <v>0.6897942417313262</v>
      </c>
      <c r="K427">
        <f t="shared" ca="1" si="68"/>
        <v>3.4451887697026287</v>
      </c>
      <c r="L427" s="47">
        <f t="shared" ca="1" si="69"/>
        <v>6.6999700736847983E-3</v>
      </c>
      <c r="M427">
        <f t="shared" ca="1" si="70"/>
        <v>0.12698155223074362</v>
      </c>
      <c r="N427">
        <f ca="1">[1]!genUniform($N$9,$N$10)</f>
        <v>0.95948339475981648</v>
      </c>
      <c r="O427">
        <f t="shared" ca="1" si="71"/>
        <v>5.131935577026324</v>
      </c>
      <c r="P427" s="47">
        <f t="shared" ca="1" si="72"/>
        <v>9.9802411666175643E-3</v>
      </c>
      <c r="Q427">
        <f t="shared" ca="1" si="73"/>
        <v>0.18915107098042336</v>
      </c>
      <c r="R427">
        <f ca="1">[1]!genUniform($R$9,$R$10)</f>
        <v>0.7935452267667592</v>
      </c>
      <c r="S427">
        <f t="shared" ca="1" si="74"/>
        <v>3.8029850163772245</v>
      </c>
      <c r="T427" s="47">
        <f t="shared" ca="1" si="75"/>
        <v>7.3957880115226296E-3</v>
      </c>
      <c r="U427">
        <f t="shared" ca="1" si="76"/>
        <v>0.14016908006219994</v>
      </c>
    </row>
    <row r="428" spans="1:21" x14ac:dyDescent="0.3">
      <c r="A428">
        <v>418</v>
      </c>
      <c r="C428">
        <f ca="1">[1]!GenLognormal($C$9,$C$10)</f>
        <v>26.622113338835661</v>
      </c>
      <c r="D428">
        <f ca="1">[1]!GenLognormal($D$9,$D$10)</f>
        <v>62.336358591365162</v>
      </c>
      <c r="E428">
        <f ca="1">[1]!genNormal($F$9,$F$10)</f>
        <v>78.870439775260436</v>
      </c>
      <c r="F428">
        <f t="shared" ca="1" si="67"/>
        <v>78.870439775260436</v>
      </c>
      <c r="G428">
        <f ca="1">[1]!GenLognormal($G$9,$G$10)</f>
        <v>21.857468837825671</v>
      </c>
      <c r="H428">
        <f ca="1">[1]!genBinomial(1,1)</f>
        <v>1</v>
      </c>
      <c r="I428" s="13">
        <f t="shared" ca="1" si="77"/>
        <v>2.2978395913497964</v>
      </c>
      <c r="J428">
        <f ca="1">[1]!genUniform($J$9,$J$10)</f>
        <v>0.87428203789405168</v>
      </c>
      <c r="K428">
        <f t="shared" ca="1" si="68"/>
        <v>4.4122972399845342</v>
      </c>
      <c r="L428" s="47">
        <f t="shared" ca="1" si="69"/>
        <v>7.040799504749928E-3</v>
      </c>
      <c r="M428">
        <f t="shared" ca="1" si="70"/>
        <v>0.1626458701783122</v>
      </c>
      <c r="N428">
        <f ca="1">[1]!genUniform($N$9,$N$10)</f>
        <v>0.81186332724792243</v>
      </c>
      <c r="O428">
        <f t="shared" ca="1" si="71"/>
        <v>3.8294690904447637</v>
      </c>
      <c r="P428" s="47">
        <f t="shared" ca="1" si="72"/>
        <v>6.1107678401904671E-3</v>
      </c>
      <c r="Q428">
        <f t="shared" ca="1" si="73"/>
        <v>0.14116168940117044</v>
      </c>
      <c r="R428">
        <f ca="1">[1]!genUniform($R$9,$R$10)</f>
        <v>0.93306094587281863</v>
      </c>
      <c r="S428">
        <f t="shared" ca="1" si="74"/>
        <v>4.7939390889605074</v>
      </c>
      <c r="T428" s="47">
        <f t="shared" ca="1" si="75"/>
        <v>7.6497937757866851E-3</v>
      </c>
      <c r="U428">
        <f t="shared" ca="1" si="76"/>
        <v>0.1767139320624147</v>
      </c>
    </row>
    <row r="429" spans="1:21" x14ac:dyDescent="0.3">
      <c r="A429">
        <v>419</v>
      </c>
      <c r="C429">
        <f ca="1">[1]!GenLognormal($C$9,$C$10)</f>
        <v>30.688113480279927</v>
      </c>
      <c r="D429">
        <f ca="1">[1]!GenLognormal($D$9,$D$10)</f>
        <v>68.554429358090346</v>
      </c>
      <c r="E429">
        <f ca="1">[1]!genNormal($F$9,$F$10)</f>
        <v>46.769155828307021</v>
      </c>
      <c r="F429">
        <f t="shared" ca="1" si="67"/>
        <v>46.769155828307021</v>
      </c>
      <c r="G429">
        <f ca="1">[1]!GenLognormal($G$9,$G$10)</f>
        <v>28.93131495789147</v>
      </c>
      <c r="H429">
        <f ca="1">[1]!genBinomial(1,1)</f>
        <v>1</v>
      </c>
      <c r="I429" s="13">
        <f t="shared" ca="1" si="77"/>
        <v>1.703224552812445</v>
      </c>
      <c r="J429">
        <f ca="1">[1]!genUniform($J$9,$J$10)</f>
        <v>0.8695160658928105</v>
      </c>
      <c r="K429">
        <f t="shared" ca="1" si="68"/>
        <v>4.3743264154896107</v>
      </c>
      <c r="L429" s="47">
        <f t="shared" ca="1" si="69"/>
        <v>5.1739306617208042E-3</v>
      </c>
      <c r="M429">
        <f t="shared" ca="1" si="70"/>
        <v>0.10867948610527971</v>
      </c>
      <c r="N429">
        <f ca="1">[1]!genUniform($N$9,$N$10)</f>
        <v>0.98681886691934928</v>
      </c>
      <c r="O429">
        <f t="shared" ca="1" si="71"/>
        <v>6.0349621851038799</v>
      </c>
      <c r="P429" s="47">
        <f t="shared" ca="1" si="72"/>
        <v>7.1381220617802582E-3</v>
      </c>
      <c r="Q429">
        <f t="shared" ca="1" si="73"/>
        <v>0.1499377336404088</v>
      </c>
      <c r="R429">
        <f ca="1">[1]!genUniform($R$9,$R$10)</f>
        <v>0.74129302401961528</v>
      </c>
      <c r="S429">
        <f t="shared" ca="1" si="74"/>
        <v>3.5873684795962539</v>
      </c>
      <c r="T429" s="47">
        <f t="shared" ca="1" si="75"/>
        <v>4.2431208850234646E-3</v>
      </c>
      <c r="U429">
        <f t="shared" ca="1" si="76"/>
        <v>8.9127633788883928E-2</v>
      </c>
    </row>
    <row r="430" spans="1:21" x14ac:dyDescent="0.3">
      <c r="A430">
        <v>420</v>
      </c>
      <c r="C430">
        <f ca="1">[1]!GenLognormal($C$9,$C$10)</f>
        <v>25.311191019330309</v>
      </c>
      <c r="D430">
        <f ca="1">[1]!GenLognormal($D$9,$D$10)</f>
        <v>63.402463839342268</v>
      </c>
      <c r="E430">
        <f ca="1">[1]!genNormal($F$9,$F$10)</f>
        <v>80.261815552883078</v>
      </c>
      <c r="F430">
        <f t="shared" ca="1" si="67"/>
        <v>80.261815552883078</v>
      </c>
      <c r="G430">
        <f ca="1">[1]!GenLognormal($G$9,$G$10)</f>
        <v>22.28698655227246</v>
      </c>
      <c r="H430">
        <f ca="1">[1]!genBinomial(1,1)</f>
        <v>1</v>
      </c>
      <c r="I430" s="13">
        <f t="shared" ca="1" si="77"/>
        <v>2.3635426941384003</v>
      </c>
      <c r="J430">
        <f ca="1">[1]!genUniform($J$9,$J$10)</f>
        <v>0.91076138062410228</v>
      </c>
      <c r="K430">
        <f t="shared" ca="1" si="68"/>
        <v>4.7578750556362852</v>
      </c>
      <c r="L430" s="47">
        <f t="shared" ca="1" si="69"/>
        <v>7.809333907897553E-3</v>
      </c>
      <c r="M430">
        <f t="shared" ca="1" si="70"/>
        <v>0.17736599094741326</v>
      </c>
      <c r="N430">
        <f ca="1">[1]!genUniform($N$9,$N$10)</f>
        <v>0.83164857940202774</v>
      </c>
      <c r="O430">
        <f t="shared" ca="1" si="71"/>
        <v>3.9297318940922663</v>
      </c>
      <c r="P430" s="47">
        <f t="shared" ca="1" si="72"/>
        <v>6.4500618806975227E-3</v>
      </c>
      <c r="Q430">
        <f t="shared" ca="1" si="73"/>
        <v>0.14649413517651064</v>
      </c>
      <c r="R430">
        <f ca="1">[1]!genUniform($R$9,$R$10)</f>
        <v>0.99756735811687458</v>
      </c>
      <c r="S430">
        <f t="shared" ca="1" si="74"/>
        <v>7.5056451422900121</v>
      </c>
      <c r="T430" s="47">
        <f t="shared" ca="1" si="75"/>
        <v>1.2319383847815925E-2</v>
      </c>
      <c r="U430">
        <f t="shared" ca="1" si="76"/>
        <v>0.27979847574704231</v>
      </c>
    </row>
    <row r="431" spans="1:21" x14ac:dyDescent="0.3">
      <c r="A431">
        <v>421</v>
      </c>
      <c r="C431">
        <f ca="1">[1]!GenLognormal($C$9,$C$10)</f>
        <v>25.129867298493448</v>
      </c>
      <c r="D431">
        <f ca="1">[1]!GenLognormal($D$9,$D$10)</f>
        <v>89.677548576787188</v>
      </c>
      <c r="E431">
        <f ca="1">[1]!genNormal($F$9,$F$10)</f>
        <v>70.073897107297114</v>
      </c>
      <c r="F431">
        <f t="shared" ca="1" si="67"/>
        <v>70.073897107297114</v>
      </c>
      <c r="G431">
        <f ca="1">[1]!GenLognormal($G$9,$G$10)</f>
        <v>28.667082890052811</v>
      </c>
      <c r="H431">
        <f ca="1">[1]!genBinomial(1,1)</f>
        <v>1</v>
      </c>
      <c r="I431" s="13">
        <f t="shared" ca="1" si="77"/>
        <v>2.8598923373608613</v>
      </c>
      <c r="J431">
        <f ca="1">[1]!genUniform($J$9,$J$10)</f>
        <v>0.73662140105674734</v>
      </c>
      <c r="K431">
        <f t="shared" ca="1" si="68"/>
        <v>3.6301099226864944</v>
      </c>
      <c r="L431" s="47">
        <f t="shared" ca="1" si="69"/>
        <v>7.2095302442143992E-3</v>
      </c>
      <c r="M431">
        <f t="shared" ca="1" si="70"/>
        <v>0.11576725408343753</v>
      </c>
      <c r="N431">
        <f ca="1">[1]!genUniform($N$9,$N$10)</f>
        <v>0.73758014568476404</v>
      </c>
      <c r="O431">
        <f t="shared" ca="1" si="71"/>
        <v>3.5183687639050514</v>
      </c>
      <c r="P431" s="47">
        <f t="shared" ca="1" si="72"/>
        <v>6.9876082415985148E-3</v>
      </c>
      <c r="Q431">
        <f t="shared" ca="1" si="73"/>
        <v>0.11220373468712798</v>
      </c>
      <c r="R431">
        <f ca="1">[1]!genUniform($R$9,$R$10)</f>
        <v>0.72654244086595066</v>
      </c>
      <c r="S431">
        <f t="shared" ca="1" si="74"/>
        <v>3.5328926089759083</v>
      </c>
      <c r="T431" s="47">
        <f t="shared" ca="1" si="75"/>
        <v>7.0164531257840427E-3</v>
      </c>
      <c r="U431">
        <f t="shared" ca="1" si="76"/>
        <v>0.11266691230389339</v>
      </c>
    </row>
    <row r="432" spans="1:21" x14ac:dyDescent="0.3">
      <c r="A432">
        <v>422</v>
      </c>
      <c r="C432">
        <f ca="1">[1]!GenLognormal($C$9,$C$10)</f>
        <v>32.842179990173143</v>
      </c>
      <c r="D432">
        <f ca="1">[1]!GenLognormal($D$9,$D$10)</f>
        <v>67.752321630118772</v>
      </c>
      <c r="E432">
        <f ca="1">[1]!genNormal($F$9,$F$10)</f>
        <v>68.077047926869511</v>
      </c>
      <c r="F432">
        <f t="shared" ca="1" si="67"/>
        <v>68.077047926869511</v>
      </c>
      <c r="G432">
        <f ca="1">[1]!GenLognormal($G$9,$G$10)</f>
        <v>21.341015819356983</v>
      </c>
      <c r="H432">
        <f ca="1">[1]!genBinomial(1,1)</f>
        <v>1</v>
      </c>
      <c r="I432" s="13">
        <f t="shared" ca="1" si="77"/>
        <v>2.2454598230843201</v>
      </c>
      <c r="J432">
        <f ca="1">[1]!genUniform($J$9,$J$10)</f>
        <v>0.85863128850933712</v>
      </c>
      <c r="K432">
        <f t="shared" ca="1" si="68"/>
        <v>4.2921985219395102</v>
      </c>
      <c r="L432" s="47">
        <f t="shared" ca="1" si="69"/>
        <v>6.6930273150813003E-3</v>
      </c>
      <c r="M432">
        <f t="shared" ca="1" si="70"/>
        <v>0.14225282767923031</v>
      </c>
      <c r="N432">
        <f ca="1">[1]!genUniform($N$9,$N$10)</f>
        <v>0.83706718129678193</v>
      </c>
      <c r="O432">
        <f t="shared" ca="1" si="71"/>
        <v>3.9589716677614004</v>
      </c>
      <c r="P432" s="47">
        <f t="shared" ca="1" si="72"/>
        <v>6.1734109865884375E-3</v>
      </c>
      <c r="Q432">
        <f t="shared" ca="1" si="73"/>
        <v>0.13120896239126806</v>
      </c>
      <c r="R432">
        <f ca="1">[1]!genUniform($R$9,$R$10)</f>
        <v>0.75415260938109829</v>
      </c>
      <c r="S432">
        <f t="shared" ca="1" si="74"/>
        <v>3.6368991270835038</v>
      </c>
      <c r="T432" s="47">
        <f t="shared" ca="1" si="75"/>
        <v>5.6711881044975302E-3</v>
      </c>
      <c r="U432">
        <f t="shared" ca="1" si="76"/>
        <v>0.12053477539943198</v>
      </c>
    </row>
    <row r="433" spans="1:21" x14ac:dyDescent="0.3">
      <c r="A433">
        <v>423</v>
      </c>
      <c r="C433">
        <f ca="1">[1]!GenLognormal($C$9,$C$10)</f>
        <v>27.079703181163751</v>
      </c>
      <c r="D433">
        <f ca="1">[1]!GenLognormal($D$9,$D$10)</f>
        <v>68.070456739648833</v>
      </c>
      <c r="E433">
        <f ca="1">[1]!genNormal($F$9,$F$10)</f>
        <v>50.652560271003701</v>
      </c>
      <c r="F433">
        <f t="shared" ca="1" si="67"/>
        <v>50.652560271003701</v>
      </c>
      <c r="G433">
        <f ca="1">[1]!GenLognormal($G$9,$G$10)</f>
        <v>20.442025223986981</v>
      </c>
      <c r="H433">
        <f ca="1">[1]!genBinomial(1,1)</f>
        <v>1</v>
      </c>
      <c r="I433" s="13">
        <f t="shared" ca="1" si="77"/>
        <v>1.9127690019391748</v>
      </c>
      <c r="J433">
        <f ca="1">[1]!genUniform($J$9,$J$10)</f>
        <v>0.77531074782152309</v>
      </c>
      <c r="K433">
        <f t="shared" ca="1" si="68"/>
        <v>3.8043756339513695</v>
      </c>
      <c r="L433" s="47">
        <f t="shared" ca="1" si="69"/>
        <v>5.0533970724686633E-3</v>
      </c>
      <c r="M433">
        <f t="shared" ca="1" si="70"/>
        <v>0.10690234990176467</v>
      </c>
      <c r="N433">
        <f ca="1">[1]!genUniform($N$9,$N$10)</f>
        <v>0.95629093244462482</v>
      </c>
      <c r="O433">
        <f t="shared" ca="1" si="71"/>
        <v>5.0702084340433426</v>
      </c>
      <c r="P433" s="47">
        <f t="shared" ca="1" si="72"/>
        <v>6.7348177263949101E-3</v>
      </c>
      <c r="Q433">
        <f t="shared" ca="1" si="73"/>
        <v>0.14247205014506417</v>
      </c>
      <c r="R433">
        <f ca="1">[1]!genUniform($R$9,$R$10)</f>
        <v>0.83513141395534629</v>
      </c>
      <c r="S433">
        <f t="shared" ca="1" si="74"/>
        <v>4.0102229941383971</v>
      </c>
      <c r="T433" s="47">
        <f t="shared" ca="1" si="75"/>
        <v>5.3268265514247433E-3</v>
      </c>
      <c r="U433">
        <f t="shared" ca="1" si="76"/>
        <v>0.11268662796534076</v>
      </c>
    </row>
    <row r="434" spans="1:21" x14ac:dyDescent="0.3">
      <c r="A434">
        <v>424</v>
      </c>
      <c r="C434">
        <f ca="1">[1]!GenLognormal($C$9,$C$10)</f>
        <v>22.040219012998833</v>
      </c>
      <c r="D434">
        <f ca="1">[1]!GenLognormal($D$9,$D$10)</f>
        <v>74.82322095928096</v>
      </c>
      <c r="E434">
        <f ca="1">[1]!genNormal($F$9,$F$10)</f>
        <v>54.200479309669092</v>
      </c>
      <c r="F434">
        <f t="shared" ca="1" si="67"/>
        <v>54.200479309669092</v>
      </c>
      <c r="G434">
        <f ca="1">[1]!GenLognormal($G$9,$G$10)</f>
        <v>27.710096608243777</v>
      </c>
      <c r="H434">
        <f ca="1">[1]!genBinomial(1,1)</f>
        <v>1</v>
      </c>
      <c r="I434" s="13">
        <f t="shared" ca="1" si="77"/>
        <v>2.0325333870431743</v>
      </c>
      <c r="J434">
        <f ca="1">[1]!genUniform($J$9,$J$10)</f>
        <v>0.69182189022886431</v>
      </c>
      <c r="K434">
        <f t="shared" ca="1" si="68"/>
        <v>3.4527240998297568</v>
      </c>
      <c r="L434" s="47">
        <f t="shared" ca="1" si="69"/>
        <v>4.8734562563559521E-3</v>
      </c>
      <c r="M434">
        <f t="shared" ca="1" si="70"/>
        <v>9.3791431579397899E-2</v>
      </c>
      <c r="N434">
        <f ca="1">[1]!genUniform($N$9,$N$10)</f>
        <v>0.77131704627794895</v>
      </c>
      <c r="O434">
        <f t="shared" ca="1" si="71"/>
        <v>3.6492534043036136</v>
      </c>
      <c r="P434" s="47">
        <f t="shared" ca="1" si="72"/>
        <v>5.1508537375194851E-3</v>
      </c>
      <c r="Q434">
        <f t="shared" ca="1" si="73"/>
        <v>9.9130046621015405E-2</v>
      </c>
      <c r="R434">
        <f ca="1">[1]!genUniform($R$9,$R$10)</f>
        <v>0.9554434453488263</v>
      </c>
      <c r="S434">
        <f t="shared" ca="1" si="74"/>
        <v>5.1336597168542975</v>
      </c>
      <c r="T434" s="47">
        <f t="shared" ca="1" si="75"/>
        <v>7.2460658140451172E-3</v>
      </c>
      <c r="U434">
        <f t="shared" ca="1" si="76"/>
        <v>0.13945316224629473</v>
      </c>
    </row>
    <row r="435" spans="1:21" x14ac:dyDescent="0.3">
      <c r="A435">
        <v>425</v>
      </c>
      <c r="C435">
        <f ca="1">[1]!GenLognormal($C$9,$C$10)</f>
        <v>33.442712570402811</v>
      </c>
      <c r="D435">
        <f ca="1">[1]!GenLognormal($D$9,$D$10)</f>
        <v>81.696517057837482</v>
      </c>
      <c r="E435">
        <f ca="1">[1]!genNormal($F$9,$F$10)</f>
        <v>53.688055784338893</v>
      </c>
      <c r="F435">
        <f t="shared" ca="1" si="67"/>
        <v>53.688055784338893</v>
      </c>
      <c r="G435">
        <f ca="1">[1]!GenLognormal($G$9,$G$10)</f>
        <v>23.735113851345812</v>
      </c>
      <c r="H435">
        <f ca="1">[1]!genBinomial(1,1)</f>
        <v>1</v>
      </c>
      <c r="I435" s="13">
        <f t="shared" ca="1" si="77"/>
        <v>2.293024037215432</v>
      </c>
      <c r="J435">
        <f ca="1">[1]!genUniform($J$9,$J$10)</f>
        <v>0.81847282293409762</v>
      </c>
      <c r="K435">
        <f t="shared" ca="1" si="68"/>
        <v>4.032103550371553</v>
      </c>
      <c r="L435" s="47">
        <f t="shared" ca="1" si="69"/>
        <v>6.4206321955164285E-3</v>
      </c>
      <c r="M435">
        <f t="shared" ca="1" si="70"/>
        <v>0.11317141408853583</v>
      </c>
      <c r="N435">
        <f ca="1">[1]!genUniform($N$9,$N$10)</f>
        <v>0.78111249012247297</v>
      </c>
      <c r="O435">
        <f t="shared" ca="1" si="71"/>
        <v>3.6901864051462168</v>
      </c>
      <c r="P435" s="47">
        <f t="shared" ca="1" si="72"/>
        <v>5.8761709227818613E-3</v>
      </c>
      <c r="Q435">
        <f t="shared" ca="1" si="73"/>
        <v>0.10357462513139189</v>
      </c>
      <c r="R435">
        <f ca="1">[1]!genUniform($R$9,$R$10)</f>
        <v>0.96280307970472478</v>
      </c>
      <c r="S435">
        <f t="shared" ca="1" si="74"/>
        <v>5.2827454117571371</v>
      </c>
      <c r="T435" s="47">
        <f t="shared" ca="1" si="75"/>
        <v>8.4121265358671187E-3</v>
      </c>
      <c r="U435">
        <f t="shared" ca="1" si="76"/>
        <v>0.1482739123758833</v>
      </c>
    </row>
    <row r="436" spans="1:21" x14ac:dyDescent="0.3">
      <c r="A436">
        <v>426</v>
      </c>
      <c r="C436">
        <f ca="1">[1]!GenLognormal($C$9,$C$10)</f>
        <v>36.933426866680087</v>
      </c>
      <c r="D436">
        <f ca="1">[1]!GenLognormal($D$9,$D$10)</f>
        <v>76.078509469779974</v>
      </c>
      <c r="E436">
        <f ca="1">[1]!genNormal($F$9,$F$10)</f>
        <v>57.107996161325445</v>
      </c>
      <c r="F436">
        <f t="shared" ca="1" si="67"/>
        <v>57.107996161325445</v>
      </c>
      <c r="G436">
        <f ca="1">[1]!GenLognormal($G$9,$G$10)</f>
        <v>23.933025335957616</v>
      </c>
      <c r="H436">
        <f ca="1">[1]!genBinomial(1,1)</f>
        <v>1</v>
      </c>
      <c r="I436" s="13">
        <f t="shared" ca="1" si="77"/>
        <v>2.2062328931559043</v>
      </c>
      <c r="J436">
        <f ca="1">[1]!genUniform($J$9,$J$10)</f>
        <v>0.72261612011737852</v>
      </c>
      <c r="K436">
        <f t="shared" ca="1" si="68"/>
        <v>3.5722256561693322</v>
      </c>
      <c r="L436" s="47">
        <f t="shared" ca="1" si="69"/>
        <v>5.4730289891779266E-3</v>
      </c>
      <c r="M436">
        <f t="shared" ca="1" si="70"/>
        <v>0.10359248359810182</v>
      </c>
      <c r="N436">
        <f ca="1">[1]!genUniform($N$9,$N$10)</f>
        <v>0.85193703404463661</v>
      </c>
      <c r="O436">
        <f t="shared" ca="1" si="71"/>
        <v>4.0438380484014846</v>
      </c>
      <c r="P436" s="47">
        <f t="shared" ca="1" si="72"/>
        <v>6.1955892479018974E-3</v>
      </c>
      <c r="Q436">
        <f t="shared" ca="1" si="73"/>
        <v>0.11726897095062834</v>
      </c>
      <c r="R436">
        <f ca="1">[1]!genUniform($R$9,$R$10)</f>
        <v>0.87191848488457013</v>
      </c>
      <c r="S436">
        <f t="shared" ca="1" si="74"/>
        <v>4.2359644302403714</v>
      </c>
      <c r="T436" s="47">
        <f t="shared" ca="1" si="75"/>
        <v>6.4899472640518865E-3</v>
      </c>
      <c r="U436">
        <f t="shared" ca="1" si="76"/>
        <v>0.12284052520701605</v>
      </c>
    </row>
    <row r="437" spans="1:21" x14ac:dyDescent="0.3">
      <c r="A437">
        <v>427</v>
      </c>
      <c r="C437">
        <f ca="1">[1]!GenLognormal($C$9,$C$10)</f>
        <v>27.822923265121577</v>
      </c>
      <c r="D437">
        <f ca="1">[1]!GenLognormal($D$9,$D$10)</f>
        <v>71.286507202003975</v>
      </c>
      <c r="E437">
        <f ca="1">[1]!genNormal($F$9,$F$10)</f>
        <v>72.555135042058225</v>
      </c>
      <c r="F437">
        <f t="shared" ca="1" si="67"/>
        <v>72.555135042058225</v>
      </c>
      <c r="G437">
        <f ca="1">[1]!GenLognormal($G$9,$G$10)</f>
        <v>30.460512469345474</v>
      </c>
      <c r="H437">
        <f ca="1">[1]!genBinomial(1,1)</f>
        <v>1</v>
      </c>
      <c r="I437" s="13">
        <f t="shared" ca="1" si="77"/>
        <v>2.3014100909156703</v>
      </c>
      <c r="J437">
        <f ca="1">[1]!genUniform($J$9,$J$10)</f>
        <v>0.99076273974384399</v>
      </c>
      <c r="K437">
        <f t="shared" ca="1" si="68"/>
        <v>6.9831305004836448</v>
      </c>
      <c r="L437" s="47">
        <f t="shared" ca="1" si="69"/>
        <v>1.1160449305551429E-2</v>
      </c>
      <c r="M437">
        <f t="shared" ca="1" si="70"/>
        <v>0.22544304147843391</v>
      </c>
      <c r="N437">
        <f ca="1">[1]!genUniform($N$9,$N$10)</f>
        <v>0.9481467570320502</v>
      </c>
      <c r="O437">
        <f t="shared" ca="1" si="71"/>
        <v>4.9305704096618639</v>
      </c>
      <c r="P437" s="47">
        <f t="shared" ca="1" si="72"/>
        <v>7.8800447880319618E-3</v>
      </c>
      <c r="Q437">
        <f t="shared" ca="1" si="73"/>
        <v>0.15917829250087084</v>
      </c>
      <c r="R437">
        <f ca="1">[1]!genUniform($R$9,$R$10)</f>
        <v>0.97137364741229226</v>
      </c>
      <c r="S437">
        <f t="shared" ca="1" si="74"/>
        <v>5.4977724498079663</v>
      </c>
      <c r="T437" s="47">
        <f t="shared" ca="1" si="75"/>
        <v>8.7865479121848732E-3</v>
      </c>
      <c r="U437">
        <f t="shared" ca="1" si="76"/>
        <v>0.17748981525623872</v>
      </c>
    </row>
    <row r="438" spans="1:21" x14ac:dyDescent="0.3">
      <c r="A438">
        <v>428</v>
      </c>
      <c r="C438">
        <f ca="1">[1]!GenLognormal($C$9,$C$10)</f>
        <v>29.525317710083119</v>
      </c>
      <c r="D438">
        <f ca="1">[1]!GenLognormal($D$9,$D$10)</f>
        <v>73.840350662969882</v>
      </c>
      <c r="E438">
        <f ca="1">[1]!genNormal($F$9,$F$10)</f>
        <v>67.348490726996758</v>
      </c>
      <c r="F438">
        <f t="shared" ca="1" si="67"/>
        <v>67.348490726996758</v>
      </c>
      <c r="G438">
        <f ca="1">[1]!GenLognormal($G$9,$G$10)</f>
        <v>28.168565285837026</v>
      </c>
      <c r="H438">
        <f ca="1">[1]!genBinomial(1,1)</f>
        <v>1</v>
      </c>
      <c r="I438" s="13">
        <f t="shared" ca="1" si="77"/>
        <v>2.296325438365733</v>
      </c>
      <c r="J438">
        <f ca="1">[1]!genUniform($J$9,$J$10)</f>
        <v>0.83949354086191452</v>
      </c>
      <c r="K438">
        <f t="shared" ca="1" si="68"/>
        <v>4.1609137211171161</v>
      </c>
      <c r="L438" s="47">
        <f t="shared" ca="1" si="69"/>
        <v>6.6352861282265663E-3</v>
      </c>
      <c r="M438">
        <f t="shared" ca="1" si="70"/>
        <v>0.12939824823228918</v>
      </c>
      <c r="N438">
        <f ca="1">[1]!genUniform($N$9,$N$10)</f>
        <v>0.90904258078333322</v>
      </c>
      <c r="O438">
        <f t="shared" ca="1" si="71"/>
        <v>4.4636078458719535</v>
      </c>
      <c r="P438" s="47">
        <f t="shared" ca="1" si="72"/>
        <v>7.1179835023365548E-3</v>
      </c>
      <c r="Q438">
        <f t="shared" ca="1" si="73"/>
        <v>0.13881158677249955</v>
      </c>
      <c r="R438">
        <f ca="1">[1]!genUniform($R$9,$R$10)</f>
        <v>0.71505505127282931</v>
      </c>
      <c r="S438">
        <f t="shared" ca="1" si="74"/>
        <v>3.4920267342758313</v>
      </c>
      <c r="T438" s="47">
        <f t="shared" ca="1" si="75"/>
        <v>5.5686318203963941E-3</v>
      </c>
      <c r="U438">
        <f t="shared" ca="1" si="76"/>
        <v>0.10859685455681567</v>
      </c>
    </row>
    <row r="439" spans="1:21" x14ac:dyDescent="0.3">
      <c r="A439">
        <v>429</v>
      </c>
      <c r="C439">
        <f ca="1">[1]!GenLognormal($C$9,$C$10)</f>
        <v>26.449142683384991</v>
      </c>
      <c r="D439">
        <f ca="1">[1]!GenLognormal($D$9,$D$10)</f>
        <v>60.408792865301514</v>
      </c>
      <c r="E439">
        <f ca="1">[1]!genNormal($F$9,$F$10)</f>
        <v>72.833777774609587</v>
      </c>
      <c r="F439">
        <f t="shared" ca="1" si="67"/>
        <v>72.833777774609587</v>
      </c>
      <c r="G439">
        <f ca="1">[1]!GenLognormal($G$9,$G$10)</f>
        <v>18.628777672422643</v>
      </c>
      <c r="H439">
        <f ca="1">[1]!genBinomial(1,1)</f>
        <v>1</v>
      </c>
      <c r="I439" s="13">
        <f t="shared" ca="1" si="77"/>
        <v>2.1445813150875743</v>
      </c>
      <c r="J439">
        <f ca="1">[1]!genUniform($J$9,$J$10)</f>
        <v>0.86923250769097382</v>
      </c>
      <c r="K439">
        <f t="shared" ca="1" si="68"/>
        <v>4.3721079898937383</v>
      </c>
      <c r="L439" s="47">
        <f t="shared" ca="1" si="69"/>
        <v>6.5113479879661141E-3</v>
      </c>
      <c r="M439">
        <f t="shared" ca="1" si="70"/>
        <v>0.15521483972670019</v>
      </c>
      <c r="N439">
        <f ca="1">[1]!genUniform($N$9,$N$10)</f>
        <v>0.72663944041373618</v>
      </c>
      <c r="O439">
        <f t="shared" ca="1" si="71"/>
        <v>3.4787997296573381</v>
      </c>
      <c r="P439" s="47">
        <f t="shared" ca="1" si="72"/>
        <v>5.1809506244130778E-3</v>
      </c>
      <c r="Q439">
        <f t="shared" ca="1" si="73"/>
        <v>0.12350137364589094</v>
      </c>
      <c r="R439">
        <f ca="1">[1]!genUniform($R$9,$R$10)</f>
        <v>0.91450875241058827</v>
      </c>
      <c r="S439">
        <f t="shared" ca="1" si="74"/>
        <v>4.5865105409335385</v>
      </c>
      <c r="T439" s="47">
        <f t="shared" ca="1" si="75"/>
        <v>6.8306561163460205E-3</v>
      </c>
      <c r="U439">
        <f t="shared" ca="1" si="76"/>
        <v>0.16282637578060427</v>
      </c>
    </row>
    <row r="440" spans="1:21" x14ac:dyDescent="0.3">
      <c r="A440">
        <v>430</v>
      </c>
      <c r="C440">
        <f ca="1">[1]!GenLognormal($C$9,$C$10)</f>
        <v>30.720110701531869</v>
      </c>
      <c r="D440">
        <f ca="1">[1]!GenLognormal($D$9,$D$10)</f>
        <v>63.054888534917339</v>
      </c>
      <c r="E440">
        <f ca="1">[1]!genNormal($F$9,$F$10)</f>
        <v>43.72139223693744</v>
      </c>
      <c r="F440">
        <f t="shared" ca="1" si="67"/>
        <v>43.72139223693744</v>
      </c>
      <c r="G440">
        <f ca="1">[1]!GenLognormal($G$9,$G$10)</f>
        <v>31.584864373147038</v>
      </c>
      <c r="H440">
        <f ca="1">[1]!genBinomial(1,1)</f>
        <v>1</v>
      </c>
      <c r="I440" s="13">
        <f t="shared" ca="1" si="77"/>
        <v>1.47469932735549</v>
      </c>
      <c r="J440">
        <f ca="1">[1]!genUniform($J$9,$J$10)</f>
        <v>0.78408378799154921</v>
      </c>
      <c r="K440">
        <f t="shared" ca="1" si="68"/>
        <v>3.8473874122992653</v>
      </c>
      <c r="L440" s="47">
        <f t="shared" ca="1" si="69"/>
        <v>3.9400969645789633E-3</v>
      </c>
      <c r="M440">
        <f t="shared" ca="1" si="70"/>
        <v>8.9980963583050522E-2</v>
      </c>
      <c r="N440">
        <f ca="1">[1]!genUniform($N$9,$N$10)</f>
        <v>0.93550669276325726</v>
      </c>
      <c r="O440">
        <f t="shared" ca="1" si="71"/>
        <v>4.7509057167245725</v>
      </c>
      <c r="P440" s="47">
        <f t="shared" ca="1" si="72"/>
        <v>4.8653871283215831E-3</v>
      </c>
      <c r="Q440">
        <f t="shared" ca="1" si="73"/>
        <v>0.11111204265952104</v>
      </c>
      <c r="R440">
        <f ca="1">[1]!genUniform($R$9,$R$10)</f>
        <v>0.68999936610234336</v>
      </c>
      <c r="S440">
        <f t="shared" ca="1" si="74"/>
        <v>3.4070485389584966</v>
      </c>
      <c r="T440" s="47">
        <f t="shared" ca="1" si="75"/>
        <v>3.4891473532427776E-3</v>
      </c>
      <c r="U440">
        <f t="shared" ca="1" si="76"/>
        <v>7.9682516382330912E-2</v>
      </c>
    </row>
    <row r="441" spans="1:21" x14ac:dyDescent="0.3">
      <c r="A441">
        <v>431</v>
      </c>
      <c r="C441">
        <f ca="1">[1]!GenLognormal($C$9,$C$10)</f>
        <v>29.689626304430565</v>
      </c>
      <c r="D441">
        <f ca="1">[1]!GenLognormal($D$9,$D$10)</f>
        <v>74.806454848956562</v>
      </c>
      <c r="E441">
        <f ca="1">[1]!genNormal($F$9,$F$10)</f>
        <v>58.817088952919114</v>
      </c>
      <c r="F441">
        <f t="shared" ca="1" si="67"/>
        <v>58.817088952919114</v>
      </c>
      <c r="G441">
        <f ca="1">[1]!GenLognormal($G$9,$G$10)</f>
        <v>27.455978289406815</v>
      </c>
      <c r="H441">
        <f ca="1">[1]!genBinomial(1,1)</f>
        <v>1</v>
      </c>
      <c r="I441" s="13">
        <f t="shared" ca="1" si="77"/>
        <v>2.1379299564748853</v>
      </c>
      <c r="J441">
        <f ca="1">[1]!genUniform($J$9,$J$10)</f>
        <v>0.92086361789083082</v>
      </c>
      <c r="K441">
        <f t="shared" ca="1" si="68"/>
        <v>4.877590820611406</v>
      </c>
      <c r="L441" s="47">
        <f t="shared" ca="1" si="69"/>
        <v>7.241630229730585E-3</v>
      </c>
      <c r="M441">
        <f t="shared" ca="1" si="70"/>
        <v>0.13939903383828778</v>
      </c>
      <c r="N441">
        <f ca="1">[1]!genUniform($N$9,$N$10)</f>
        <v>0.94116941900644169</v>
      </c>
      <c r="O441">
        <f t="shared" ca="1" si="71"/>
        <v>4.8268052079545924</v>
      </c>
      <c r="P441" s="47">
        <f t="shared" ca="1" si="72"/>
        <v>7.1662301723299385E-3</v>
      </c>
      <c r="Q441">
        <f t="shared" ca="1" si="73"/>
        <v>0.13794760718164217</v>
      </c>
      <c r="R441">
        <f ca="1">[1]!genUniform($R$9,$R$10)</f>
        <v>0.78877966408829692</v>
      </c>
      <c r="S441">
        <f t="shared" ca="1" si="74"/>
        <v>3.7815666478124261</v>
      </c>
      <c r="T441" s="47">
        <f t="shared" ca="1" si="75"/>
        <v>5.6143920963642353E-3</v>
      </c>
      <c r="U441">
        <f t="shared" ca="1" si="76"/>
        <v>0.10807522739967497</v>
      </c>
    </row>
    <row r="442" spans="1:21" x14ac:dyDescent="0.3">
      <c r="A442">
        <v>432</v>
      </c>
      <c r="C442">
        <f ca="1">[1]!GenLognormal($C$9,$C$10)</f>
        <v>31.79355804335394</v>
      </c>
      <c r="D442">
        <f ca="1">[1]!GenLognormal($D$9,$D$10)</f>
        <v>76.975849542252291</v>
      </c>
      <c r="E442">
        <f ca="1">[1]!genNormal($F$9,$F$10)</f>
        <v>47.394481906375418</v>
      </c>
      <c r="F442">
        <f t="shared" ca="1" si="67"/>
        <v>47.394481906375418</v>
      </c>
      <c r="G442">
        <f ca="1">[1]!GenLognormal($G$9,$G$10)</f>
        <v>25.506112814064583</v>
      </c>
      <c r="H442">
        <f ca="1">[1]!genBinomial(1,1)</f>
        <v>1</v>
      </c>
      <c r="I442" s="13">
        <f t="shared" ca="1" si="77"/>
        <v>1.9942557007475434</v>
      </c>
      <c r="J442">
        <f ca="1">[1]!genUniform($J$9,$J$10)</f>
        <v>0.79753748533104285</v>
      </c>
      <c r="K442">
        <f t="shared" ca="1" si="68"/>
        <v>3.9163641326252474</v>
      </c>
      <c r="L442" s="47">
        <f t="shared" ca="1" si="69"/>
        <v>5.4237718733966024E-3</v>
      </c>
      <c r="M442">
        <f t="shared" ca="1" si="70"/>
        <v>0.10146340110743496</v>
      </c>
      <c r="N442">
        <f ca="1">[1]!genUniform($N$9,$N$10)</f>
        <v>0.81174107425317998</v>
      </c>
      <c r="O442">
        <f t="shared" ca="1" si="71"/>
        <v>3.8288783471398902</v>
      </c>
      <c r="P442" s="47">
        <f t="shared" ca="1" si="72"/>
        <v>5.3026128272587207E-3</v>
      </c>
      <c r="Q442">
        <f t="shared" ca="1" si="73"/>
        <v>9.9196858711656871E-2</v>
      </c>
      <c r="R442">
        <f ca="1">[1]!genUniform($R$9,$R$10)</f>
        <v>0.99376207276840656</v>
      </c>
      <c r="S442">
        <f t="shared" ca="1" si="74"/>
        <v>6.7368333082997225</v>
      </c>
      <c r="T442" s="47">
        <f t="shared" ca="1" si="75"/>
        <v>9.3298390486546215E-3</v>
      </c>
      <c r="U442">
        <f t="shared" ca="1" si="76"/>
        <v>0.17453484839668001</v>
      </c>
    </row>
    <row r="443" spans="1:21" x14ac:dyDescent="0.3">
      <c r="A443">
        <v>433</v>
      </c>
      <c r="C443">
        <f ca="1">[1]!GenLognormal($C$9,$C$10)</f>
        <v>28.181419776869749</v>
      </c>
      <c r="D443">
        <f ca="1">[1]!GenLognormal($D$9,$D$10)</f>
        <v>55.035525164571645</v>
      </c>
      <c r="E443">
        <f ca="1">[1]!genNormal($F$9,$F$10)</f>
        <v>52.816878367855431</v>
      </c>
      <c r="F443">
        <f t="shared" ca="1" si="67"/>
        <v>52.816878367855431</v>
      </c>
      <c r="G443">
        <f ca="1">[1]!GenLognormal($G$9,$G$10)</f>
        <v>28.993840008989224</v>
      </c>
      <c r="H443">
        <f ca="1">[1]!genBinomial(1,1)</f>
        <v>1</v>
      </c>
      <c r="I443" s="13">
        <f t="shared" ca="1" si="77"/>
        <v>1.4550333856879196</v>
      </c>
      <c r="J443">
        <f ca="1">[1]!genUniform($J$9,$J$10)</f>
        <v>0.69212174747241961</v>
      </c>
      <c r="K443">
        <f t="shared" ca="1" si="68"/>
        <v>3.4538416970482317</v>
      </c>
      <c r="L443" s="47">
        <f t="shared" ca="1" si="69"/>
        <v>3.4898992903376379E-3</v>
      </c>
      <c r="M443">
        <f t="shared" ca="1" si="70"/>
        <v>9.1312928568568749E-2</v>
      </c>
      <c r="N443">
        <f ca="1">[1]!genUniform($N$9,$N$10)</f>
        <v>0.72596729955407202</v>
      </c>
      <c r="O443">
        <f t="shared" ca="1" si="71"/>
        <v>3.4764092839291609</v>
      </c>
      <c r="P443" s="47">
        <f t="shared" ca="1" si="72"/>
        <v>3.5127024794669188E-3</v>
      </c>
      <c r="Q443">
        <f t="shared" ca="1" si="73"/>
        <v>9.1909572141024437E-2</v>
      </c>
      <c r="R443">
        <f ca="1">[1]!genUniform($R$9,$R$10)</f>
        <v>0.87598439928650229</v>
      </c>
      <c r="S443">
        <f t="shared" ca="1" si="74"/>
        <v>4.2643787755678195</v>
      </c>
      <c r="T443" s="47">
        <f t="shared" ca="1" si="75"/>
        <v>4.308898255326492E-3</v>
      </c>
      <c r="U443">
        <f t="shared" ca="1" si="76"/>
        <v>0.112741969284676</v>
      </c>
    </row>
    <row r="444" spans="1:21" x14ac:dyDescent="0.3">
      <c r="A444">
        <v>434</v>
      </c>
      <c r="C444">
        <f ca="1">[1]!GenLognormal($C$9,$C$10)</f>
        <v>33.270646579982071</v>
      </c>
      <c r="D444">
        <f ca="1">[1]!GenLognormal($D$9,$D$10)</f>
        <v>63.90624521543824</v>
      </c>
      <c r="E444">
        <f ca="1">[1]!genNormal($F$9,$F$10)</f>
        <v>70.03720866735712</v>
      </c>
      <c r="F444">
        <f t="shared" ca="1" si="67"/>
        <v>70.03720866735712</v>
      </c>
      <c r="G444">
        <f ca="1">[1]!GenLognormal($G$9,$G$10)</f>
        <v>21.953648537107448</v>
      </c>
      <c r="H444">
        <f ca="1">[1]!genBinomial(1,1)</f>
        <v>1</v>
      </c>
      <c r="I444" s="13">
        <f t="shared" ca="1" si="77"/>
        <v>2.1502964157264581</v>
      </c>
      <c r="J444">
        <f ca="1">[1]!genUniform($J$9,$J$10)</f>
        <v>0.98246729322121862</v>
      </c>
      <c r="K444">
        <f t="shared" ca="1" si="68"/>
        <v>6.3546796033068542</v>
      </c>
      <c r="L444" s="47">
        <f t="shared" ca="1" si="69"/>
        <v>9.4891977597783058E-3</v>
      </c>
      <c r="M444">
        <f t="shared" ca="1" si="70"/>
        <v>0.21382017873238707</v>
      </c>
      <c r="N444">
        <f ca="1">[1]!genUniform($N$9,$N$10)</f>
        <v>0.84504525050928747</v>
      </c>
      <c r="O444">
        <f t="shared" ca="1" si="71"/>
        <v>4.0036128201122807</v>
      </c>
      <c r="P444" s="47">
        <f t="shared" ca="1" si="72"/>
        <v>5.9784404840582889E-3</v>
      </c>
      <c r="Q444">
        <f t="shared" ca="1" si="73"/>
        <v>0.13471225336462447</v>
      </c>
      <c r="R444">
        <f ca="1">[1]!genUniform($R$9,$R$10)</f>
        <v>0.77940496463973152</v>
      </c>
      <c r="S444">
        <f t="shared" ca="1" si="74"/>
        <v>3.7405822272762994</v>
      </c>
      <c r="T444" s="47">
        <f t="shared" ca="1" si="75"/>
        <v>5.5856670528071648E-3</v>
      </c>
      <c r="U444">
        <f t="shared" ca="1" si="76"/>
        <v>0.1258618860946509</v>
      </c>
    </row>
    <row r="445" spans="1:21" x14ac:dyDescent="0.3">
      <c r="A445">
        <v>435</v>
      </c>
      <c r="C445">
        <f ca="1">[1]!GenLognormal($C$9,$C$10)</f>
        <v>21.747255908642824</v>
      </c>
      <c r="D445">
        <f ca="1">[1]!GenLognormal($D$9,$D$10)</f>
        <v>65.748428417295926</v>
      </c>
      <c r="E445">
        <f ca="1">[1]!genNormal($F$9,$F$10)</f>
        <v>49.454148184507709</v>
      </c>
      <c r="F445">
        <f t="shared" ca="1" si="67"/>
        <v>49.454148184507709</v>
      </c>
      <c r="G445">
        <f ca="1">[1]!GenLognormal($G$9,$G$10)</f>
        <v>24.917517067753913</v>
      </c>
      <c r="H445">
        <f ca="1">[1]!genBinomial(1,1)</f>
        <v>1</v>
      </c>
      <c r="I445" s="13">
        <f t="shared" ca="1" si="77"/>
        <v>1.7489121029295978</v>
      </c>
      <c r="J445">
        <f ca="1">[1]!genUniform($J$9,$J$10)</f>
        <v>0.96134795118984684</v>
      </c>
      <c r="K445">
        <f t="shared" ca="1" si="68"/>
        <v>5.5828027980175587</v>
      </c>
      <c r="L445" s="47">
        <f t="shared" ca="1" si="69"/>
        <v>6.7804384595292581E-3</v>
      </c>
      <c r="M445">
        <f t="shared" ca="1" si="70"/>
        <v>0.14850288617930882</v>
      </c>
      <c r="N445">
        <f ca="1">[1]!genUniform($N$9,$N$10)</f>
        <v>0.78922709911155542</v>
      </c>
      <c r="O445">
        <f t="shared" ca="1" si="71"/>
        <v>3.7252596563295279</v>
      </c>
      <c r="P445" s="47">
        <f t="shared" ca="1" si="72"/>
        <v>4.5244109024375452E-3</v>
      </c>
      <c r="Q445">
        <f t="shared" ca="1" si="73"/>
        <v>9.9092128227907195E-2</v>
      </c>
      <c r="R445">
        <f ca="1">[1]!genUniform($R$9,$R$10)</f>
        <v>0.73128543605508889</v>
      </c>
      <c r="S445">
        <f t="shared" ca="1" si="74"/>
        <v>3.5501531373633233</v>
      </c>
      <c r="T445" s="47">
        <f t="shared" ca="1" si="75"/>
        <v>4.3117401313806933E-3</v>
      </c>
      <c r="U445">
        <f t="shared" ca="1" si="76"/>
        <v>9.443428441788991E-2</v>
      </c>
    </row>
    <row r="446" spans="1:21" x14ac:dyDescent="0.3">
      <c r="A446">
        <v>436</v>
      </c>
      <c r="C446">
        <f ca="1">[1]!GenLognormal($C$9,$C$10)</f>
        <v>21.304852409571545</v>
      </c>
      <c r="D446">
        <f ca="1">[1]!GenLognormal($D$9,$D$10)</f>
        <v>66.315251710415239</v>
      </c>
      <c r="E446">
        <f ca="1">[1]!genNormal($F$9,$F$10)</f>
        <v>60.110509980946908</v>
      </c>
      <c r="F446">
        <f t="shared" ca="1" si="67"/>
        <v>60.110509980946908</v>
      </c>
      <c r="G446">
        <f ca="1">[1]!GenLognormal($G$9,$G$10)</f>
        <v>25.46606908932106</v>
      </c>
      <c r="H446">
        <f ca="1">[1]!genBinomial(1,1)</f>
        <v>1</v>
      </c>
      <c r="I446" s="13">
        <f t="shared" ca="1" si="77"/>
        <v>1.9560571481071183</v>
      </c>
      <c r="J446">
        <f ca="1">[1]!genUniform($J$9,$J$10)</f>
        <v>0.90441866966106643</v>
      </c>
      <c r="K446">
        <f t="shared" ca="1" si="68"/>
        <v>4.6891636090266022</v>
      </c>
      <c r="L446" s="47">
        <f t="shared" ca="1" si="69"/>
        <v>6.3696333306112905E-3</v>
      </c>
      <c r="M446">
        <f t="shared" ca="1" si="70"/>
        <v>0.13831315963533761</v>
      </c>
      <c r="N446">
        <f ca="1">[1]!genUniform($N$9,$N$10)</f>
        <v>0.82895640664861447</v>
      </c>
      <c r="O446">
        <f t="shared" ca="1" si="71"/>
        <v>3.9155083642139967</v>
      </c>
      <c r="P446" s="47">
        <f t="shared" ca="1" si="72"/>
        <v>5.3187209196486097E-3</v>
      </c>
      <c r="Q446">
        <f t="shared" ca="1" si="73"/>
        <v>0.11549316223271018</v>
      </c>
      <c r="R446">
        <f ca="1">[1]!genUniform($R$9,$R$10)</f>
        <v>0.74246984416915096</v>
      </c>
      <c r="S446">
        <f t="shared" ca="1" si="74"/>
        <v>3.5918188059080771</v>
      </c>
      <c r="T446" s="47">
        <f t="shared" ca="1" si="75"/>
        <v>4.8790297569458801E-3</v>
      </c>
      <c r="U446">
        <f t="shared" ca="1" si="76"/>
        <v>0.10594550527655795</v>
      </c>
    </row>
    <row r="447" spans="1:21" x14ac:dyDescent="0.3">
      <c r="A447">
        <v>437</v>
      </c>
      <c r="C447">
        <f ca="1">[1]!GenLognormal($C$9,$C$10)</f>
        <v>28.115854272570061</v>
      </c>
      <c r="D447">
        <f ca="1">[1]!GenLognormal($D$9,$D$10)</f>
        <v>72.299111939339369</v>
      </c>
      <c r="E447">
        <f ca="1">[1]!genNormal($F$9,$F$10)</f>
        <v>42.938517779264522</v>
      </c>
      <c r="F447">
        <f t="shared" ca="1" si="67"/>
        <v>42.938517779264522</v>
      </c>
      <c r="G447">
        <f ca="1">[1]!GenLognormal($G$9,$G$10)</f>
        <v>27.176714161418939</v>
      </c>
      <c r="H447">
        <f ca="1">[1]!genBinomial(1,1)</f>
        <v>1</v>
      </c>
      <c r="I447" s="13">
        <f t="shared" ca="1" si="77"/>
        <v>1.7612417006300274</v>
      </c>
      <c r="J447">
        <f ca="1">[1]!genUniform($J$9,$J$10)</f>
        <v>0.97152090946773895</v>
      </c>
      <c r="K447">
        <f t="shared" ca="1" si="68"/>
        <v>5.8810933398823853</v>
      </c>
      <c r="L447" s="47">
        <f t="shared" ca="1" si="69"/>
        <v>7.1930741913183195E-3</v>
      </c>
      <c r="M447">
        <f t="shared" ca="1" si="70"/>
        <v>0.1432663079484158</v>
      </c>
      <c r="N447">
        <f ca="1">[1]!genUniform($N$9,$N$10)</f>
        <v>0.78936009032974885</v>
      </c>
      <c r="O447">
        <f t="shared" ca="1" si="71"/>
        <v>3.7258437745316777</v>
      </c>
      <c r="P447" s="47">
        <f t="shared" ca="1" si="72"/>
        <v>4.5570218234291483E-3</v>
      </c>
      <c r="Q447">
        <f t="shared" ca="1" si="73"/>
        <v>9.0763375229888532E-2</v>
      </c>
      <c r="R447">
        <f ca="1">[1]!genUniform($R$9,$R$10)</f>
        <v>0.80710985486274212</v>
      </c>
      <c r="S447">
        <f t="shared" ca="1" si="74"/>
        <v>3.8663129406529335</v>
      </c>
      <c r="T447" s="47">
        <f t="shared" ca="1" si="75"/>
        <v>4.7288274852523987E-3</v>
      </c>
      <c r="U447">
        <f t="shared" ca="1" si="76"/>
        <v>9.4185272766238018E-2</v>
      </c>
    </row>
    <row r="448" spans="1:21" x14ac:dyDescent="0.3">
      <c r="A448">
        <v>438</v>
      </c>
      <c r="C448">
        <f ca="1">[1]!GenLognormal($C$9,$C$10)</f>
        <v>29.695716467063612</v>
      </c>
      <c r="D448">
        <f ca="1">[1]!GenLognormal($D$9,$D$10)</f>
        <v>60.43439542450465</v>
      </c>
      <c r="E448">
        <f ca="1">[1]!genNormal($F$9,$F$10)</f>
        <v>55.291739414154165</v>
      </c>
      <c r="F448">
        <f t="shared" ca="1" si="67"/>
        <v>55.291739414154165</v>
      </c>
      <c r="G448">
        <f ca="1">[1]!GenLognormal($G$9,$G$10)</f>
        <v>33.137760709928692</v>
      </c>
      <c r="H448">
        <f ca="1">[1]!genBinomial(1,1)</f>
        <v>1</v>
      </c>
      <c r="I448" s="13">
        <f t="shared" ca="1" si="77"/>
        <v>1.5740230203919681</v>
      </c>
      <c r="J448">
        <f ca="1">[1]!genUniform($J$9,$J$10)</f>
        <v>0.68233478391286229</v>
      </c>
      <c r="K448">
        <f t="shared" ca="1" si="68"/>
        <v>3.4177883626497514</v>
      </c>
      <c r="L448" s="47">
        <f t="shared" ca="1" si="69"/>
        <v>3.7358871955822785E-3</v>
      </c>
      <c r="M448">
        <f t="shared" ca="1" si="70"/>
        <v>8.9016817721935135E-2</v>
      </c>
      <c r="N448">
        <f ca="1">[1]!genUniform($N$9,$N$10)</f>
        <v>0.91893740005511526</v>
      </c>
      <c r="O448">
        <f t="shared" ca="1" si="71"/>
        <v>4.5604956534048844</v>
      </c>
      <c r="P448" s="47">
        <f t="shared" ca="1" si="72"/>
        <v>4.9849480158727765E-3</v>
      </c>
      <c r="Q448">
        <f t="shared" ca="1" si="73"/>
        <v>0.11877880290577318</v>
      </c>
      <c r="R448">
        <f ca="1">[1]!genUniform($R$9,$R$10)</f>
        <v>0.88770209765470598</v>
      </c>
      <c r="S448">
        <f t="shared" ca="1" si="74"/>
        <v>4.3512738825145707</v>
      </c>
      <c r="T448" s="47">
        <f t="shared" ca="1" si="75"/>
        <v>4.756253652158521E-3</v>
      </c>
      <c r="U448">
        <f t="shared" ca="1" si="76"/>
        <v>0.11332959006207198</v>
      </c>
    </row>
    <row r="449" spans="1:21" x14ac:dyDescent="0.3">
      <c r="A449">
        <v>439</v>
      </c>
      <c r="C449">
        <f ca="1">[1]!GenLognormal($C$9,$C$10)</f>
        <v>30.472363545266735</v>
      </c>
      <c r="D449">
        <f ca="1">[1]!GenLognormal($D$9,$D$10)</f>
        <v>62.591682693483406</v>
      </c>
      <c r="E449">
        <f ca="1">[1]!genNormal($F$9,$F$10)</f>
        <v>58.255865210738648</v>
      </c>
      <c r="F449">
        <f t="shared" ca="1" si="67"/>
        <v>58.255865210738648</v>
      </c>
      <c r="G449">
        <f ca="1">[1]!GenLognormal($G$9,$G$10)</f>
        <v>30.105875071098094</v>
      </c>
      <c r="H449">
        <f ca="1">[1]!genBinomial(1,1)</f>
        <v>1</v>
      </c>
      <c r="I449" s="13">
        <f t="shared" ca="1" si="77"/>
        <v>1.7345908233001448</v>
      </c>
      <c r="J449">
        <f ca="1">[1]!genUniform($J$9,$J$10)</f>
        <v>0.96507333071122736</v>
      </c>
      <c r="K449">
        <f t="shared" ca="1" si="68"/>
        <v>5.6818471815047111</v>
      </c>
      <c r="L449" s="47">
        <f t="shared" ca="1" si="69"/>
        <v>6.8442222086332388E-3</v>
      </c>
      <c r="M449">
        <f t="shared" ca="1" si="70"/>
        <v>0.15745989812569725</v>
      </c>
      <c r="N449">
        <f ca="1">[1]!genUniform($N$9,$N$10)</f>
        <v>0.89070717968461421</v>
      </c>
      <c r="O449">
        <f t="shared" ca="1" si="71"/>
        <v>4.3074783429267942</v>
      </c>
      <c r="P449" s="47">
        <f t="shared" ca="1" si="72"/>
        <v>5.1886891702812021E-3</v>
      </c>
      <c r="Q449">
        <f t="shared" ca="1" si="73"/>
        <v>0.11937228851626371</v>
      </c>
      <c r="R449">
        <f ca="1">[1]!genUniform($R$9,$R$10)</f>
        <v>0.78014520704101509</v>
      </c>
      <c r="S449">
        <f t="shared" ca="1" si="74"/>
        <v>3.7437653541928899</v>
      </c>
      <c r="T449" s="47">
        <f t="shared" ca="1" si="75"/>
        <v>4.5096534916472244E-3</v>
      </c>
      <c r="U449">
        <f t="shared" ca="1" si="76"/>
        <v>0.10375022284946656</v>
      </c>
    </row>
    <row r="450" spans="1:21" x14ac:dyDescent="0.3">
      <c r="A450">
        <v>440</v>
      </c>
      <c r="C450">
        <f ca="1">[1]!GenLognormal($C$9,$C$10)</f>
        <v>25.343627673462272</v>
      </c>
      <c r="D450">
        <f ca="1">[1]!GenLognormal($D$9,$D$10)</f>
        <v>65.253343093977975</v>
      </c>
      <c r="E450">
        <f ca="1">[1]!genNormal($F$9,$F$10)</f>
        <v>69.774073001275795</v>
      </c>
      <c r="F450">
        <f t="shared" ca="1" si="67"/>
        <v>69.774073001275795</v>
      </c>
      <c r="G450">
        <f ca="1">[1]!GenLognormal($G$9,$G$10)</f>
        <v>24.736840412128075</v>
      </c>
      <c r="H450">
        <f ca="1">[1]!genBinomial(1,1)</f>
        <v>1</v>
      </c>
      <c r="I450" s="13">
        <f t="shared" ca="1" si="77"/>
        <v>2.1418571341836401</v>
      </c>
      <c r="J450">
        <f ca="1">[1]!genUniform($J$9,$J$10)</f>
        <v>0.85620897010124575</v>
      </c>
      <c r="K450">
        <f t="shared" ca="1" si="68"/>
        <v>4.2747152158832948</v>
      </c>
      <c r="L450" s="47">
        <f t="shared" ca="1" si="69"/>
        <v>6.3582147789881908E-3</v>
      </c>
      <c r="M450">
        <f t="shared" ca="1" si="70"/>
        <v>0.14031203379965917</v>
      </c>
      <c r="N450">
        <f ca="1">[1]!genUniform($N$9,$N$10)</f>
        <v>0.79951445082792127</v>
      </c>
      <c r="O450">
        <f t="shared" ca="1" si="71"/>
        <v>3.7713838629812804</v>
      </c>
      <c r="P450" s="47">
        <f t="shared" ca="1" si="72"/>
        <v>5.6095593282441038E-3</v>
      </c>
      <c r="Q450">
        <f t="shared" ca="1" si="73"/>
        <v>0.12379082893941383</v>
      </c>
      <c r="R450">
        <f ca="1">[1]!genUniform($R$9,$R$10)</f>
        <v>0.90384780382256313</v>
      </c>
      <c r="S450">
        <f t="shared" ca="1" si="74"/>
        <v>4.4857333690398251</v>
      </c>
      <c r="T450" s="47">
        <f t="shared" ca="1" si="75"/>
        <v>6.6720833461969189E-3</v>
      </c>
      <c r="U450">
        <f t="shared" ca="1" si="76"/>
        <v>0.14723843351115962</v>
      </c>
    </row>
    <row r="451" spans="1:21" x14ac:dyDescent="0.3">
      <c r="A451">
        <v>441</v>
      </c>
      <c r="C451">
        <f ca="1">[1]!GenLognormal($C$9,$C$10)</f>
        <v>26.212741051855591</v>
      </c>
      <c r="D451">
        <f ca="1">[1]!GenLognormal($D$9,$D$10)</f>
        <v>57.629863594764664</v>
      </c>
      <c r="E451">
        <f ca="1">[1]!genNormal($F$9,$F$10)</f>
        <v>50.721186587320418</v>
      </c>
      <c r="F451">
        <f t="shared" ca="1" si="67"/>
        <v>50.721186587320418</v>
      </c>
      <c r="G451">
        <f ca="1">[1]!GenLognormal($G$9,$G$10)</f>
        <v>25.38352743281078</v>
      </c>
      <c r="H451">
        <f ca="1">[1]!genBinomial(1,1)</f>
        <v>1</v>
      </c>
      <c r="I451" s="13">
        <f t="shared" ca="1" si="77"/>
        <v>1.5453974140994615</v>
      </c>
      <c r="J451">
        <f ca="1">[1]!genUniform($J$9,$J$10)</f>
        <v>0.91168063577670033</v>
      </c>
      <c r="K451">
        <f t="shared" ca="1" si="68"/>
        <v>4.7682174816407379</v>
      </c>
      <c r="L451" s="47">
        <f t="shared" ca="1" si="69"/>
        <v>5.1172159486051689E-3</v>
      </c>
      <c r="M451">
        <f t="shared" ca="1" si="70"/>
        <v>0.12786410562770889</v>
      </c>
      <c r="N451">
        <f ca="1">[1]!genUniform($N$9,$N$10)</f>
        <v>0.83640669993683292</v>
      </c>
      <c r="O451">
        <f t="shared" ca="1" si="71"/>
        <v>3.9553625072222225</v>
      </c>
      <c r="P451" s="47">
        <f t="shared" ca="1" si="72"/>
        <v>4.2448659656161005E-3</v>
      </c>
      <c r="Q451">
        <f t="shared" ca="1" si="73"/>
        <v>0.106066657271118</v>
      </c>
      <c r="R451">
        <f ca="1">[1]!genUniform($R$9,$R$10)</f>
        <v>0.96880658196536995</v>
      </c>
      <c r="S451">
        <f t="shared" ca="1" si="74"/>
        <v>5.4274028750173615</v>
      </c>
      <c r="T451" s="47">
        <f t="shared" ca="1" si="75"/>
        <v>5.8246488668943141E-3</v>
      </c>
      <c r="U451">
        <f t="shared" ca="1" si="76"/>
        <v>0.14554076385302717</v>
      </c>
    </row>
    <row r="452" spans="1:21" x14ac:dyDescent="0.3">
      <c r="A452">
        <v>442</v>
      </c>
      <c r="C452">
        <f ca="1">[1]!GenLognormal($C$9,$C$10)</f>
        <v>36.321948422137709</v>
      </c>
      <c r="D452">
        <f ca="1">[1]!GenLognormal($D$9,$D$10)</f>
        <v>68.100281445800761</v>
      </c>
      <c r="E452">
        <f ca="1">[1]!genNormal($F$9,$F$10)</f>
        <v>52.378531900043605</v>
      </c>
      <c r="F452">
        <f t="shared" ca="1" si="67"/>
        <v>52.378531900043605</v>
      </c>
      <c r="G452">
        <f ca="1">[1]!GenLognormal($G$9,$G$10)</f>
        <v>23.042590203621558</v>
      </c>
      <c r="H452">
        <f ca="1">[1]!genBinomial(1,1)</f>
        <v>1</v>
      </c>
      <c r="I452" s="13">
        <f t="shared" ca="1" si="77"/>
        <v>1.8989928582001279</v>
      </c>
      <c r="J452">
        <f ca="1">[1]!genUniform($J$9,$J$10)</f>
        <v>0.92050904230703723</v>
      </c>
      <c r="K452">
        <f t="shared" ca="1" si="68"/>
        <v>4.873146733726867</v>
      </c>
      <c r="L452" s="47">
        <f t="shared" ca="1" si="69"/>
        <v>6.4264380863254169E-3</v>
      </c>
      <c r="M452">
        <f t="shared" ca="1" si="70"/>
        <v>0.13588887810505856</v>
      </c>
      <c r="N452">
        <f ca="1">[1]!genUniform($N$9,$N$10)</f>
        <v>0.73902860989490227</v>
      </c>
      <c r="O452">
        <f t="shared" ca="1" si="71"/>
        <v>3.5237037304656136</v>
      </c>
      <c r="P452" s="47">
        <f t="shared" ca="1" si="72"/>
        <v>4.6468668184495472E-3</v>
      </c>
      <c r="Q452">
        <f t="shared" ca="1" si="73"/>
        <v>9.8259332803094637E-2</v>
      </c>
      <c r="R452">
        <f ca="1">[1]!genUniform($R$9,$R$10)</f>
        <v>0.76662420200153747</v>
      </c>
      <c r="S452">
        <f t="shared" ca="1" si="74"/>
        <v>3.6869628976309934</v>
      </c>
      <c r="T452" s="47">
        <f t="shared" ca="1" si="75"/>
        <v>4.8621640354514625E-3</v>
      </c>
      <c r="U452">
        <f t="shared" ca="1" si="76"/>
        <v>0.10281185425969833</v>
      </c>
    </row>
    <row r="453" spans="1:21" x14ac:dyDescent="0.3">
      <c r="A453">
        <v>443</v>
      </c>
      <c r="C453">
        <f ca="1">[1]!GenLognormal($C$9,$C$10)</f>
        <v>30.132638588512325</v>
      </c>
      <c r="D453">
        <f ca="1">[1]!GenLognormal($D$9,$D$10)</f>
        <v>74.754158581999789</v>
      </c>
      <c r="E453">
        <f ca="1">[1]!genNormal($F$9,$F$10)</f>
        <v>76.088215579348443</v>
      </c>
      <c r="F453">
        <f t="shared" ca="1" si="67"/>
        <v>76.088215579348443</v>
      </c>
      <c r="G453">
        <f ca="1">[1]!GenLognormal($G$9,$G$10)</f>
        <v>28.083506140082171</v>
      </c>
      <c r="H453">
        <f ca="1">[1]!genBinomial(1,1)</f>
        <v>1</v>
      </c>
      <c r="I453" s="13">
        <f t="shared" ca="1" si="77"/>
        <v>2.5554077608345698</v>
      </c>
      <c r="J453">
        <f ca="1">[1]!genUniform($J$9,$J$10)</f>
        <v>0.80144056152485732</v>
      </c>
      <c r="K453">
        <f t="shared" ca="1" si="68"/>
        <v>3.9371194359475816</v>
      </c>
      <c r="L453" s="47">
        <f t="shared" ca="1" si="69"/>
        <v>6.9867677513563015E-3</v>
      </c>
      <c r="M453">
        <f t="shared" ca="1" si="70"/>
        <v>0.13458710194586648</v>
      </c>
      <c r="N453">
        <f ca="1">[1]!genUniform($N$9,$N$10)</f>
        <v>0.82408540884119685</v>
      </c>
      <c r="O453">
        <f t="shared" ca="1" si="71"/>
        <v>3.8902603441072436</v>
      </c>
      <c r="P453" s="47">
        <f t="shared" ca="1" si="72"/>
        <v>6.9036121354157046E-3</v>
      </c>
      <c r="Q453">
        <f t="shared" ca="1" si="73"/>
        <v>0.13298526347659778</v>
      </c>
      <c r="R453">
        <f ca="1">[1]!genUniform($R$9,$R$10)</f>
        <v>0.97613768886581709</v>
      </c>
      <c r="S453">
        <f t="shared" ca="1" si="74"/>
        <v>5.6465547912671088</v>
      </c>
      <c r="T453" s="47">
        <f t="shared" ca="1" si="75"/>
        <v>1.0020312455264996E-2</v>
      </c>
      <c r="U453">
        <f t="shared" ca="1" si="76"/>
        <v>0.19302270548271605</v>
      </c>
    </row>
    <row r="454" spans="1:21" x14ac:dyDescent="0.3">
      <c r="A454">
        <v>444</v>
      </c>
      <c r="C454">
        <f ca="1">[1]!GenLognormal($C$9,$C$10)</f>
        <v>17.686850848182942</v>
      </c>
      <c r="D454">
        <f ca="1">[1]!GenLognormal($D$9,$D$10)</f>
        <v>71.776923103948334</v>
      </c>
      <c r="E454">
        <f ca="1">[1]!genNormal($F$9,$F$10)</f>
        <v>72.422416309684337</v>
      </c>
      <c r="F454">
        <f t="shared" ca="1" si="67"/>
        <v>72.422416309684337</v>
      </c>
      <c r="G454">
        <f ca="1">[1]!GenLognormal($G$9,$G$10)</f>
        <v>27.288212849293075</v>
      </c>
      <c r="H454">
        <f ca="1">[1]!genBinomial(1,1)</f>
        <v>1</v>
      </c>
      <c r="I454" s="13">
        <f t="shared" ca="1" si="77"/>
        <v>2.3738898196956355</v>
      </c>
      <c r="J454">
        <f ca="1">[1]!genUniform($J$9,$J$10)</f>
        <v>0.95775911771438416</v>
      </c>
      <c r="K454">
        <f t="shared" ca="1" si="68"/>
        <v>5.4959506612376119</v>
      </c>
      <c r="L454" s="47">
        <f t="shared" ca="1" si="69"/>
        <v>9.0602648085149045E-3</v>
      </c>
      <c r="M454">
        <f t="shared" ca="1" si="70"/>
        <v>0.18176846763641472</v>
      </c>
      <c r="N454">
        <f ca="1">[1]!genUniform($N$9,$N$10)</f>
        <v>0.91187967203785258</v>
      </c>
      <c r="O454">
        <f t="shared" ca="1" si="71"/>
        <v>4.4903390775205363</v>
      </c>
      <c r="P454" s="47">
        <f t="shared" ca="1" si="72"/>
        <v>7.4024793216024252E-3</v>
      </c>
      <c r="Q454">
        <f t="shared" ca="1" si="73"/>
        <v>0.14850971262267895</v>
      </c>
      <c r="R454">
        <f ca="1">[1]!genUniform($R$9,$R$10)</f>
        <v>0.79833915490122775</v>
      </c>
      <c r="S454">
        <f t="shared" ca="1" si="74"/>
        <v>3.8249534623043226</v>
      </c>
      <c r="T454" s="47">
        <f t="shared" ca="1" si="75"/>
        <v>6.3055681145651422E-3</v>
      </c>
      <c r="U454">
        <f t="shared" ca="1" si="76"/>
        <v>0.12650330624822126</v>
      </c>
    </row>
    <row r="455" spans="1:21" x14ac:dyDescent="0.3">
      <c r="A455">
        <v>445</v>
      </c>
      <c r="C455">
        <f ca="1">[1]!GenLognormal($C$9,$C$10)</f>
        <v>30.532013500710811</v>
      </c>
      <c r="D455">
        <f ca="1">[1]!GenLognormal($D$9,$D$10)</f>
        <v>75.620808103367523</v>
      </c>
      <c r="E455">
        <f ca="1">[1]!genNormal($F$9,$F$10)</f>
        <v>61.457492909231703</v>
      </c>
      <c r="F455">
        <f t="shared" ca="1" si="67"/>
        <v>61.457492909231703</v>
      </c>
      <c r="G455">
        <f ca="1">[1]!GenLognormal($G$9,$G$10)</f>
        <v>28.990569657775946</v>
      </c>
      <c r="H455">
        <f ca="1">[1]!genBinomial(1,1)</f>
        <v>1</v>
      </c>
      <c r="I455" s="13">
        <f t="shared" ca="1" si="77"/>
        <v>2.1917065647556742</v>
      </c>
      <c r="J455">
        <f ca="1">[1]!genUniform($J$9,$J$10)</f>
        <v>0.73307123210297731</v>
      </c>
      <c r="K455">
        <f t="shared" ca="1" si="68"/>
        <v>3.6152050020897373</v>
      </c>
      <c r="L455" s="47">
        <f t="shared" ca="1" si="69"/>
        <v>5.5024087055677972E-3</v>
      </c>
      <c r="M455">
        <f t="shared" ca="1" si="70"/>
        <v>0.10477894556729528</v>
      </c>
      <c r="N455">
        <f ca="1">[1]!genUniform($N$9,$N$10)</f>
        <v>0.98528706648171926</v>
      </c>
      <c r="O455">
        <f t="shared" ca="1" si="71"/>
        <v>5.9470593369887244</v>
      </c>
      <c r="P455" s="47">
        <f t="shared" ca="1" si="72"/>
        <v>9.0515340207428571E-3</v>
      </c>
      <c r="Q455">
        <f t="shared" ca="1" si="73"/>
        <v>0.17236273079828773</v>
      </c>
      <c r="R455">
        <f ca="1">[1]!genUniform($R$9,$R$10)</f>
        <v>0.81712315219936849</v>
      </c>
      <c r="S455">
        <f t="shared" ca="1" si="74"/>
        <v>3.9155362311461235</v>
      </c>
      <c r="T455" s="47">
        <f t="shared" ca="1" si="75"/>
        <v>5.9595183766261457E-3</v>
      </c>
      <c r="U455">
        <f t="shared" ca="1" si="76"/>
        <v>0.11348340063506267</v>
      </c>
    </row>
    <row r="456" spans="1:21" x14ac:dyDescent="0.3">
      <c r="A456">
        <v>446</v>
      </c>
      <c r="C456">
        <f ca="1">[1]!GenLognormal($C$9,$C$10)</f>
        <v>28.295525121062074</v>
      </c>
      <c r="D456">
        <f ca="1">[1]!GenLognormal($D$9,$D$10)</f>
        <v>62.266282664293961</v>
      </c>
      <c r="E456">
        <f ca="1">[1]!genNormal($F$9,$F$10)</f>
        <v>72.376630374829446</v>
      </c>
      <c r="F456">
        <f t="shared" ca="1" si="67"/>
        <v>72.376630374829446</v>
      </c>
      <c r="G456">
        <f ca="1">[1]!GenLognormal($G$9,$G$10)</f>
        <v>18.984603669053339</v>
      </c>
      <c r="H456">
        <f ca="1">[1]!genBinomial(1,1)</f>
        <v>1</v>
      </c>
      <c r="I456" s="13">
        <f t="shared" ca="1" si="77"/>
        <v>2.194610842906306</v>
      </c>
      <c r="J456">
        <f ca="1">[1]!genUniform($J$9,$J$10)</f>
        <v>0.973151376113217</v>
      </c>
      <c r="K456">
        <f t="shared" ca="1" si="68"/>
        <v>5.9386275509792279</v>
      </c>
      <c r="L456" s="47">
        <f t="shared" ca="1" si="69"/>
        <v>9.050678066223011E-3</v>
      </c>
      <c r="M456">
        <f t="shared" ca="1" si="70"/>
        <v>0.20931033390298692</v>
      </c>
      <c r="N456">
        <f ca="1">[1]!genUniform($N$9,$N$10)</f>
        <v>0.91155976800997751</v>
      </c>
      <c r="O456">
        <f t="shared" ca="1" si="71"/>
        <v>4.4872851040904536</v>
      </c>
      <c r="P456" s="47">
        <f t="shared" ca="1" si="72"/>
        <v>6.8387809337839313E-3</v>
      </c>
      <c r="Q456">
        <f t="shared" ca="1" si="73"/>
        <v>0.15815693700141215</v>
      </c>
      <c r="R456">
        <f ca="1">[1]!genUniform($R$9,$R$10)</f>
        <v>0.75430623347671244</v>
      </c>
      <c r="S456">
        <f t="shared" ca="1" si="74"/>
        <v>3.6375032139315802</v>
      </c>
      <c r="T456" s="47">
        <f t="shared" ca="1" si="75"/>
        <v>5.5436833294449884E-3</v>
      </c>
      <c r="U456">
        <f t="shared" ca="1" si="76"/>
        <v>0.12820588692342971</v>
      </c>
    </row>
    <row r="457" spans="1:21" x14ac:dyDescent="0.3">
      <c r="A457">
        <v>447</v>
      </c>
      <c r="C457">
        <f ca="1">[1]!GenLognormal($C$9,$C$10)</f>
        <v>31.745672986452281</v>
      </c>
      <c r="D457">
        <f ca="1">[1]!GenLognormal($D$9,$D$10)</f>
        <v>79.457130606763926</v>
      </c>
      <c r="E457">
        <f ca="1">[1]!genNormal($F$9,$F$10)</f>
        <v>46.477113376964823</v>
      </c>
      <c r="F457">
        <f t="shared" ca="1" si="67"/>
        <v>46.477113376964823</v>
      </c>
      <c r="G457">
        <f ca="1">[1]!GenLognormal($G$9,$G$10)</f>
        <v>19.045276832068478</v>
      </c>
      <c r="H457">
        <f ca="1">[1]!genBinomial(1,1)</f>
        <v>1</v>
      </c>
      <c r="I457" s="13">
        <f t="shared" ca="1" si="77"/>
        <v>2.175245267805662</v>
      </c>
      <c r="J457">
        <f ca="1">[1]!genUniform($J$9,$J$10)</f>
        <v>0.75927347106219734</v>
      </c>
      <c r="K457">
        <f t="shared" ca="1" si="68"/>
        <v>3.7293104954060396</v>
      </c>
      <c r="L457" s="47">
        <f t="shared" ca="1" si="69"/>
        <v>5.6334479217430393E-3</v>
      </c>
      <c r="M457">
        <f t="shared" ca="1" si="70"/>
        <v>0.10209486480775853</v>
      </c>
      <c r="N457">
        <f ca="1">[1]!genUniform($N$9,$N$10)</f>
        <v>0.8461687598439136</v>
      </c>
      <c r="O457">
        <f t="shared" ca="1" si="71"/>
        <v>4.010061090117051</v>
      </c>
      <c r="P457" s="47">
        <f t="shared" ca="1" si="72"/>
        <v>6.0575461179782847E-3</v>
      </c>
      <c r="Q457">
        <f t="shared" ca="1" si="73"/>
        <v>0.10978078799571177</v>
      </c>
      <c r="R457">
        <f ca="1">[1]!genUniform($R$9,$R$10)</f>
        <v>0.74704750340776982</v>
      </c>
      <c r="S457">
        <f t="shared" ca="1" si="74"/>
        <v>3.6092846438750716</v>
      </c>
      <c r="T457" s="47">
        <f t="shared" ca="1" si="75"/>
        <v>5.4521384317728436E-3</v>
      </c>
      <c r="U457">
        <f t="shared" ca="1" si="76"/>
        <v>9.8808996521761616E-2</v>
      </c>
    </row>
    <row r="458" spans="1:21" x14ac:dyDescent="0.3">
      <c r="A458">
        <v>448</v>
      </c>
      <c r="C458">
        <f ca="1">[1]!GenLognormal($C$9,$C$10)</f>
        <v>24.34414333539539</v>
      </c>
      <c r="D458">
        <f ca="1">[1]!GenLognormal($D$9,$D$10)</f>
        <v>77.434145616635405</v>
      </c>
      <c r="E458">
        <f ca="1">[1]!genNormal($F$9,$F$10)</f>
        <v>48.704441741451944</v>
      </c>
      <c r="F458">
        <f t="shared" ca="1" si="67"/>
        <v>48.704441741451944</v>
      </c>
      <c r="G458">
        <f ca="1">[1]!GenLognormal($G$9,$G$10)</f>
        <v>24.994522834384163</v>
      </c>
      <c r="H458">
        <f ca="1">[1]!genBinomial(1,1)</f>
        <v>1</v>
      </c>
      <c r="I458" s="13">
        <f t="shared" ca="1" si="77"/>
        <v>2.0428888313688187</v>
      </c>
      <c r="J458">
        <f ca="1">[1]!genUniform($J$9,$J$10)</f>
        <v>0.73627853670079879</v>
      </c>
      <c r="K458">
        <f t="shared" ca="1" si="68"/>
        <v>3.6286633275221041</v>
      </c>
      <c r="L458" s="47">
        <f t="shared" ca="1" si="69"/>
        <v>5.1478859615225834E-3</v>
      </c>
      <c r="M458">
        <f t="shared" ca="1" si="70"/>
        <v>9.5732389446032365E-2</v>
      </c>
      <c r="N458">
        <f ca="1">[1]!genUniform($N$9,$N$10)</f>
        <v>0.76347428599100153</v>
      </c>
      <c r="O458">
        <f t="shared" ca="1" si="71"/>
        <v>3.6175034805282071</v>
      </c>
      <c r="P458" s="47">
        <f t="shared" ca="1" si="72"/>
        <v>5.1320537901450719E-3</v>
      </c>
      <c r="Q458">
        <f t="shared" ca="1" si="73"/>
        <v>9.5437967307038449E-2</v>
      </c>
      <c r="R458">
        <f ca="1">[1]!genUniform($R$9,$R$10)</f>
        <v>0.75200000210812412</v>
      </c>
      <c r="S458">
        <f t="shared" ca="1" si="74"/>
        <v>3.6284662308242921</v>
      </c>
      <c r="T458" s="47">
        <f t="shared" ca="1" si="75"/>
        <v>5.1476063457985138E-3</v>
      </c>
      <c r="U458">
        <f t="shared" ca="1" si="76"/>
        <v>9.5727189586984993E-2</v>
      </c>
    </row>
    <row r="459" spans="1:21" x14ac:dyDescent="0.3">
      <c r="A459">
        <v>449</v>
      </c>
      <c r="C459">
        <f ca="1">[1]!GenLognormal($C$9,$C$10)</f>
        <v>22.313637680626044</v>
      </c>
      <c r="D459">
        <f ca="1">[1]!GenLognormal($D$9,$D$10)</f>
        <v>76.920386027565158</v>
      </c>
      <c r="E459">
        <f ca="1">[1]!genNormal($F$9,$F$10)</f>
        <v>51.807868131837701</v>
      </c>
      <c r="F459">
        <f t="shared" ca="1" si="67"/>
        <v>51.807868131837701</v>
      </c>
      <c r="G459">
        <f ca="1">[1]!GenLognormal($G$9,$G$10)</f>
        <v>30.855688339777959</v>
      </c>
      <c r="H459">
        <f ca="1">[1]!genBinomial(1,1)</f>
        <v>1</v>
      </c>
      <c r="I459" s="13">
        <f t="shared" ca="1" si="77"/>
        <v>1.9744699171923339</v>
      </c>
      <c r="J459">
        <f ca="1">[1]!genUniform($J$9,$J$10)</f>
        <v>0.85867974836364691</v>
      </c>
      <c r="K459">
        <f t="shared" ca="1" si="68"/>
        <v>4.2925510795780628</v>
      </c>
      <c r="L459" s="47">
        <f t="shared" ca="1" si="69"/>
        <v>5.8857728990544169E-3</v>
      </c>
      <c r="M459">
        <f t="shared" ca="1" si="70"/>
        <v>0.11018552314078453</v>
      </c>
      <c r="N459">
        <f ca="1">[1]!genUniform($N$9,$N$10)</f>
        <v>0.79652956759238769</v>
      </c>
      <c r="O459">
        <f t="shared" ca="1" si="71"/>
        <v>3.7577999145553211</v>
      </c>
      <c r="P459" s="47">
        <f t="shared" ca="1" si="72"/>
        <v>5.1525436709148635E-3</v>
      </c>
      <c r="Q459">
        <f t="shared" ca="1" si="73"/>
        <v>9.6458991813412068E-2</v>
      </c>
      <c r="R459">
        <f ca="1">[1]!genUniform($R$9,$R$10)</f>
        <v>0.71517520791107003</v>
      </c>
      <c r="S459">
        <f t="shared" ca="1" si="74"/>
        <v>3.4924475908397228</v>
      </c>
      <c r="T459" s="47">
        <f t="shared" ca="1" si="75"/>
        <v>4.7887032676971345E-3</v>
      </c>
      <c r="U459">
        <f t="shared" ca="1" si="76"/>
        <v>8.9647661193649253E-2</v>
      </c>
    </row>
    <row r="460" spans="1:21" x14ac:dyDescent="0.3">
      <c r="A460">
        <v>450</v>
      </c>
      <c r="C460">
        <f ca="1">[1]!GenLognormal($C$9,$C$10)</f>
        <v>30.200318762660491</v>
      </c>
      <c r="D460">
        <f ca="1">[1]!GenLognormal($D$9,$D$10)</f>
        <v>64.082687292395718</v>
      </c>
      <c r="E460">
        <f ca="1">[1]!genNormal($F$9,$F$10)</f>
        <v>56.573870699342663</v>
      </c>
      <c r="F460">
        <f t="shared" ref="F460:F471" ca="1" si="78">IF(E460&gt;35,E460,36)</f>
        <v>56.573870699342663</v>
      </c>
      <c r="G460">
        <f ca="1">[1]!GenLognormal($G$9,$G$10)</f>
        <v>23.977326865587205</v>
      </c>
      <c r="H460">
        <f ca="1">[1]!genBinomial(1,1)</f>
        <v>1</v>
      </c>
      <c r="I460" s="13">
        <f t="shared" ca="1" si="77"/>
        <v>1.8475744664026799</v>
      </c>
      <c r="J460">
        <f ca="1">[1]!genUniform($J$9,$J$10)</f>
        <v>0.84231355402529673</v>
      </c>
      <c r="K460">
        <f t="shared" ref="K460:K467" ca="1" si="79">_xlfn.LOGNORM.INV($J460,$K$9,$K$10)</f>
        <v>4.1793341859231461</v>
      </c>
      <c r="L460" s="47">
        <f t="shared" ref="L460:L467" ca="1" si="80">K460*$I460/24/60</f>
        <v>5.3622438392190528E-3</v>
      </c>
      <c r="M460">
        <f t="shared" ref="M460:M467" ca="1" si="81">L460*24*60/$D460</f>
        <v>0.12049480842217604</v>
      </c>
      <c r="N460">
        <f ca="1">[1]!genUniform($N$9,$N$10)</f>
        <v>0.84594974766995812</v>
      </c>
      <c r="O460">
        <f t="shared" ref="O460:O467" ca="1" si="82">_xlfn.LOGNORM.INV($N460,$O$9,$O$10)</f>
        <v>4.0088008380087636</v>
      </c>
      <c r="P460" s="47">
        <f t="shared" ref="P460:P467" ca="1" si="83">O460*$I460/24/60</f>
        <v>5.1434431036101779E-3</v>
      </c>
      <c r="Q460">
        <f t="shared" ref="Q460:Q467" ca="1" si="84">P460*24*60/$D460</f>
        <v>0.11557814414685985</v>
      </c>
      <c r="R460">
        <f ca="1">[1]!genUniform($R$9,$R$10)</f>
        <v>0.87837896664862147</v>
      </c>
      <c r="S460">
        <f t="shared" ref="S460:S467" ca="1" si="85">_xlfn.LOGNORM.INV($R460,$S$9,$S$10)</f>
        <v>4.2815103058383901</v>
      </c>
      <c r="T460" s="47">
        <f t="shared" ref="T460:T467" ca="1" si="86">S460*$I460/24/60</f>
        <v>5.4933396657687065E-3</v>
      </c>
      <c r="U460">
        <f t="shared" ref="U460:U467" ca="1" si="87">T460*24*60/$D460</f>
        <v>0.12344065851379511</v>
      </c>
    </row>
    <row r="461" spans="1:21" x14ac:dyDescent="0.3">
      <c r="A461">
        <v>451</v>
      </c>
      <c r="C461">
        <f ca="1">[1]!GenLognormal($C$9,$C$10)</f>
        <v>24.801009966021802</v>
      </c>
      <c r="D461">
        <f ca="1">[1]!GenLognormal($D$9,$D$10)</f>
        <v>60.988405977752194</v>
      </c>
      <c r="E461">
        <f ca="1">[1]!genNormal($F$9,$F$10)</f>
        <v>71.156685896325428</v>
      </c>
      <c r="F461">
        <f t="shared" ca="1" si="78"/>
        <v>71.156685896325428</v>
      </c>
      <c r="G461">
        <f ca="1">[1]!GenLognormal($G$9,$G$10)</f>
        <v>23.48443513878204</v>
      </c>
      <c r="H461">
        <f ca="1">[1]!genBinomial(1,1)</f>
        <v>1</v>
      </c>
      <c r="I461" s="13">
        <f t="shared" ca="1" si="77"/>
        <v>2.0511465300219562</v>
      </c>
      <c r="J461">
        <f ca="1">[1]!genUniform($J$9,$J$10)</f>
        <v>0.72001620072271</v>
      </c>
      <c r="K461">
        <f t="shared" ca="1" si="79"/>
        <v>3.5617408716117205</v>
      </c>
      <c r="L461" s="47">
        <f t="shared" ca="1" si="80"/>
        <v>5.073369742808166E-3</v>
      </c>
      <c r="M461">
        <f t="shared" ca="1" si="81"/>
        <v>0.11978756146387511</v>
      </c>
      <c r="N461">
        <f ca="1">[1]!genUniform($N$9,$N$10)</f>
        <v>0.85481352308309488</v>
      </c>
      <c r="O461">
        <f t="shared" ca="1" si="82"/>
        <v>4.0611199447105237</v>
      </c>
      <c r="P461" s="47">
        <f t="shared" ca="1" si="83"/>
        <v>5.7846889462471879E-3</v>
      </c>
      <c r="Q461">
        <f t="shared" ca="1" si="84"/>
        <v>0.13658255120874305</v>
      </c>
      <c r="R461">
        <f ca="1">[1]!genUniform($R$9,$R$10)</f>
        <v>0.912021660689742</v>
      </c>
      <c r="S461">
        <f t="shared" ca="1" si="85"/>
        <v>4.5619933821544745</v>
      </c>
      <c r="T461" s="47">
        <f t="shared" ca="1" si="86"/>
        <v>6.4981367331869988E-3</v>
      </c>
      <c r="U461">
        <f t="shared" ca="1" si="87"/>
        <v>0.15342779903450354</v>
      </c>
    </row>
    <row r="462" spans="1:21" x14ac:dyDescent="0.3">
      <c r="A462">
        <v>452</v>
      </c>
      <c r="C462">
        <f ca="1">[1]!GenLognormal($C$9,$C$10)</f>
        <v>27.627934333034965</v>
      </c>
      <c r="D462">
        <f ca="1">[1]!GenLognormal($D$9,$D$10)</f>
        <v>80.744771105847761</v>
      </c>
      <c r="E462">
        <f ca="1">[1]!genNormal($F$9,$F$10)</f>
        <v>48.361329899797333</v>
      </c>
      <c r="F462">
        <f t="shared" ca="1" si="78"/>
        <v>48.361329899797333</v>
      </c>
      <c r="G462">
        <f ca="1">[1]!GenLognormal($G$9,$G$10)</f>
        <v>25.136821263195571</v>
      </c>
      <c r="H462">
        <f ca="1">[1]!genBinomial(1,1)</f>
        <v>1</v>
      </c>
      <c r="I462" s="13">
        <f t="shared" ca="1" si="77"/>
        <v>2.1199625311156511</v>
      </c>
      <c r="J462">
        <f ca="1">[1]!genUniform($J$9,$J$10)</f>
        <v>0.69887732983886708</v>
      </c>
      <c r="K462">
        <f t="shared" ca="1" si="79"/>
        <v>3.4792466063630938</v>
      </c>
      <c r="L462" s="47">
        <f t="shared" ca="1" si="80"/>
        <v>5.1221336402785022E-3</v>
      </c>
      <c r="M462">
        <f t="shared" ca="1" si="81"/>
        <v>9.1347988742603067E-2</v>
      </c>
      <c r="N462">
        <f ca="1">[1]!genUniform($N$9,$N$10)</f>
        <v>0.94027504154037922</v>
      </c>
      <c r="O462">
        <f t="shared" ca="1" si="82"/>
        <v>4.8143660286790366</v>
      </c>
      <c r="P462" s="47">
        <f t="shared" ca="1" si="83"/>
        <v>7.087691383246956E-3</v>
      </c>
      <c r="Q462">
        <f t="shared" ca="1" si="84"/>
        <v>0.12640169081037186</v>
      </c>
      <c r="R462">
        <f ca="1">[1]!genUniform($R$9,$R$10)</f>
        <v>0.78864749187344585</v>
      </c>
      <c r="S462">
        <f t="shared" ca="1" si="85"/>
        <v>3.7809783930538359</v>
      </c>
      <c r="T462" s="47">
        <f t="shared" ca="1" si="86"/>
        <v>5.5663420307166646E-3</v>
      </c>
      <c r="U462">
        <f t="shared" ca="1" si="87"/>
        <v>9.9269988811095777E-2</v>
      </c>
    </row>
    <row r="463" spans="1:21" x14ac:dyDescent="0.3">
      <c r="A463">
        <v>453</v>
      </c>
      <c r="C463">
        <f ca="1">[1]!GenLognormal($C$9,$C$10)</f>
        <v>29.192411143702422</v>
      </c>
      <c r="D463">
        <f ca="1">[1]!GenLognormal($D$9,$D$10)</f>
        <v>64.194241397230897</v>
      </c>
      <c r="E463">
        <f ca="1">[1]!genNormal($F$9,$F$10)</f>
        <v>53.681570876020061</v>
      </c>
      <c r="F463">
        <f t="shared" ca="1" si="78"/>
        <v>53.681570876020061</v>
      </c>
      <c r="G463">
        <f ca="1">[1]!GenLognormal($G$9,$G$10)</f>
        <v>18.896469040915253</v>
      </c>
      <c r="H463">
        <f ca="1">[1]!genBinomial(1,1)</f>
        <v>1</v>
      </c>
      <c r="I463" s="13">
        <f t="shared" ca="1" si="77"/>
        <v>1.883528550239393</v>
      </c>
      <c r="J463">
        <f ca="1">[1]!genUniform($J$9,$J$10)</f>
        <v>0.93557114844882405</v>
      </c>
      <c r="K463">
        <f t="shared" ca="1" si="79"/>
        <v>5.0812246175770728</v>
      </c>
      <c r="L463" s="47">
        <f t="shared" ca="1" si="80"/>
        <v>6.6462719704067068E-3</v>
      </c>
      <c r="M463">
        <f t="shared" ca="1" si="81"/>
        <v>0.14908863208092213</v>
      </c>
      <c r="N463">
        <f ca="1">[1]!genUniform($N$9,$N$10)</f>
        <v>0.81085636622252</v>
      </c>
      <c r="O463">
        <f t="shared" ca="1" si="82"/>
        <v>3.8246130563474758</v>
      </c>
      <c r="P463" s="47">
        <f t="shared" ca="1" si="83"/>
        <v>5.0026165869783432E-3</v>
      </c>
      <c r="Q463">
        <f t="shared" ca="1" si="84"/>
        <v>0.11221828825224747</v>
      </c>
      <c r="R463">
        <f ca="1">[1]!genUniform($R$9,$R$10)</f>
        <v>0.9931694763997676</v>
      </c>
      <c r="S463">
        <f t="shared" ca="1" si="85"/>
        <v>6.6630775932863333</v>
      </c>
      <c r="T463" s="47">
        <f t="shared" ca="1" si="86"/>
        <v>8.7153450551494382E-3</v>
      </c>
      <c r="U463">
        <f t="shared" ca="1" si="87"/>
        <v>0.19550191117230889</v>
      </c>
    </row>
    <row r="464" spans="1:21" x14ac:dyDescent="0.3">
      <c r="A464">
        <v>454</v>
      </c>
      <c r="C464">
        <f ca="1">[1]!GenLognormal($C$9,$C$10)</f>
        <v>24.806355712631543</v>
      </c>
      <c r="D464">
        <f ca="1">[1]!GenLognormal($D$9,$D$10)</f>
        <v>75.981650145797445</v>
      </c>
      <c r="E464">
        <f ca="1">[1]!genNormal($F$9,$F$10)</f>
        <v>63.78699972885412</v>
      </c>
      <c r="F464">
        <f t="shared" ca="1" si="78"/>
        <v>63.78699972885412</v>
      </c>
      <c r="G464">
        <f ca="1">[1]!GenLognormal($G$9,$G$10)</f>
        <v>30.474485625086277</v>
      </c>
      <c r="H464">
        <f ca="1">[1]!genBinomial(1,1)</f>
        <v>1</v>
      </c>
      <c r="I464" s="13">
        <f t="shared" ca="1" si="77"/>
        <v>2.2282923085502571</v>
      </c>
      <c r="J464">
        <f ca="1">[1]!genUniform($J$9,$J$10)</f>
        <v>0.94888236391458791</v>
      </c>
      <c r="K464">
        <f t="shared" ca="1" si="79"/>
        <v>5.3090062709675241</v>
      </c>
      <c r="L464" s="47">
        <f t="shared" ca="1" si="80"/>
        <v>8.2152901664180669E-3</v>
      </c>
      <c r="M464">
        <f t="shared" ca="1" si="81"/>
        <v>0.15569572149251795</v>
      </c>
      <c r="N464">
        <f ca="1">[1]!genUniform($N$9,$N$10)</f>
        <v>0.79568155979028476</v>
      </c>
      <c r="O464">
        <f t="shared" ca="1" si="82"/>
        <v>3.7539713200210985</v>
      </c>
      <c r="P464" s="47">
        <f t="shared" ca="1" si="83"/>
        <v>5.8089898742508814E-3</v>
      </c>
      <c r="Q464">
        <f t="shared" ca="1" si="84"/>
        <v>0.1100916524301616</v>
      </c>
      <c r="R464">
        <f ca="1">[1]!genUniform($R$9,$R$10)</f>
        <v>0.75147297256201362</v>
      </c>
      <c r="S464">
        <f t="shared" ca="1" si="85"/>
        <v>3.6264105165765765</v>
      </c>
      <c r="T464" s="47">
        <f t="shared" ca="1" si="86"/>
        <v>5.6115990706481593E-3</v>
      </c>
      <c r="U464">
        <f t="shared" ca="1" si="87"/>
        <v>0.10635071291854925</v>
      </c>
    </row>
    <row r="465" spans="1:21" x14ac:dyDescent="0.3">
      <c r="A465">
        <v>455</v>
      </c>
      <c r="C465">
        <f ca="1">[1]!GenLognormal($C$9,$C$10)</f>
        <v>19.755236926198243</v>
      </c>
      <c r="D465">
        <f ca="1">[1]!GenLognormal($D$9,$D$10)</f>
        <v>55.630376166986544</v>
      </c>
      <c r="E465">
        <f ca="1">[1]!genNormal($F$9,$F$10)</f>
        <v>67.82471905057119</v>
      </c>
      <c r="F465">
        <f t="shared" ca="1" si="78"/>
        <v>67.82471905057119</v>
      </c>
      <c r="G465">
        <f ca="1">[1]!GenLognormal($G$9,$G$10)</f>
        <v>31.155556896178691</v>
      </c>
      <c r="H465">
        <f ca="1">[1]!genBinomial(1,1)</f>
        <v>1</v>
      </c>
      <c r="I465" s="13">
        <f t="shared" ca="1" si="77"/>
        <v>1.6950900837885816</v>
      </c>
      <c r="J465">
        <f ca="1">[1]!genUniform($J$9,$J$10)</f>
        <v>0.82848235450034324</v>
      </c>
      <c r="K465">
        <f t="shared" ca="1" si="79"/>
        <v>4.0916739310738199</v>
      </c>
      <c r="L465" s="47">
        <f t="shared" ca="1" si="80"/>
        <v>4.8164971574024143E-3</v>
      </c>
      <c r="M465">
        <f t="shared" ca="1" si="81"/>
        <v>0.12467569670642371</v>
      </c>
      <c r="N465">
        <f ca="1">[1]!genUniform($N$9,$N$10)</f>
        <v>0.98598636530224759</v>
      </c>
      <c r="O465">
        <f t="shared" ca="1" si="82"/>
        <v>5.9859995921321039</v>
      </c>
      <c r="P465" s="47">
        <f t="shared" ca="1" si="83"/>
        <v>7.0463948265177944E-3</v>
      </c>
      <c r="Q465">
        <f t="shared" ca="1" si="84"/>
        <v>0.18239690703740336</v>
      </c>
      <c r="R465">
        <f ca="1">[1]!genUniform($R$9,$R$10)</f>
        <v>0.98444775492459835</v>
      </c>
      <c r="S465">
        <f t="shared" ca="1" si="85"/>
        <v>5.9950611410100425</v>
      </c>
      <c r="T465" s="47">
        <f t="shared" ca="1" si="86"/>
        <v>7.0570615915502661E-3</v>
      </c>
      <c r="U465">
        <f t="shared" ca="1" si="87"/>
        <v>0.18267301772917097</v>
      </c>
    </row>
    <row r="466" spans="1:21" x14ac:dyDescent="0.3">
      <c r="A466">
        <v>456</v>
      </c>
      <c r="C466">
        <f ca="1">[1]!GenLognormal($C$9,$C$10)</f>
        <v>24.362419974534653</v>
      </c>
      <c r="D466">
        <f ca="1">[1]!GenLognormal($D$9,$D$10)</f>
        <v>55.979884459652695</v>
      </c>
      <c r="E466">
        <f ca="1">[1]!genNormal($F$9,$F$10)</f>
        <v>70.868876245199161</v>
      </c>
      <c r="F466">
        <f t="shared" ca="1" si="78"/>
        <v>70.868876245199161</v>
      </c>
      <c r="G466">
        <f ca="1">[1]!GenLognormal($G$9,$G$10)</f>
        <v>29.412350610822028</v>
      </c>
      <c r="H466">
        <f ca="1">[1]!genBinomial(1,1)</f>
        <v>1</v>
      </c>
      <c r="I466" s="13">
        <f t="shared" ca="1" si="77"/>
        <v>1.7896339382253765</v>
      </c>
      <c r="J466">
        <f ca="1">[1]!genUniform($J$9,$J$10)</f>
        <v>0.99701241205867075</v>
      </c>
      <c r="K466">
        <f t="shared" ca="1" si="79"/>
        <v>8.1074813440113402</v>
      </c>
      <c r="L466" s="47">
        <f t="shared" ca="1" si="80"/>
        <v>1.0075988726924851E-2</v>
      </c>
      <c r="M466">
        <f t="shared" ca="1" si="81"/>
        <v>0.25918995558537461</v>
      </c>
      <c r="N466">
        <f ca="1">[1]!genUniform($N$9,$N$10)</f>
        <v>0.97619153033175121</v>
      </c>
      <c r="O466">
        <f t="shared" ca="1" si="82"/>
        <v>5.5613625036502183</v>
      </c>
      <c r="P466" s="47">
        <f t="shared" ca="1" si="83"/>
        <v>6.9116688050739452E-3</v>
      </c>
      <c r="Q466">
        <f t="shared" ca="1" si="84"/>
        <v>0.17779249055935314</v>
      </c>
      <c r="R466">
        <f ca="1">[1]!genUniform($R$9,$R$10)</f>
        <v>0.70385805298923931</v>
      </c>
      <c r="S466">
        <f t="shared" ca="1" si="85"/>
        <v>3.4533862310196812</v>
      </c>
      <c r="T466" s="47">
        <f t="shared" ca="1" si="86"/>
        <v>4.2918730561340573E-3</v>
      </c>
      <c r="U466">
        <f t="shared" ca="1" si="87"/>
        <v>0.11040210712273744</v>
      </c>
    </row>
    <row r="467" spans="1:21" x14ac:dyDescent="0.3">
      <c r="A467">
        <v>457</v>
      </c>
      <c r="C467">
        <f ca="1">[1]!GenLognormal($C$9,$C$10)</f>
        <v>33.372835389317352</v>
      </c>
      <c r="D467">
        <f ca="1">[1]!GenLognormal($D$9,$D$10)</f>
        <v>63.68916262108938</v>
      </c>
      <c r="E467">
        <f ca="1">[1]!genNormal($F$9,$F$10)</f>
        <v>60.739302334091015</v>
      </c>
      <c r="F467">
        <f t="shared" ca="1" si="78"/>
        <v>60.739302334091015</v>
      </c>
      <c r="G467">
        <f ca="1">[1]!GenLognormal($G$9,$G$10)</f>
        <v>17.395297224349985</v>
      </c>
      <c r="H467">
        <f ca="1">[1]!genBinomial(1,1)</f>
        <v>1</v>
      </c>
      <c r="I467" s="13">
        <f t="shared" ca="1" si="77"/>
        <v>2.0263742047490694</v>
      </c>
      <c r="J467">
        <f ca="1">[1]!genUniform($J$9,$J$10)</f>
        <v>0.93991289615257834</v>
      </c>
      <c r="K467">
        <f t="shared" ca="1" si="79"/>
        <v>5.1500263357662392</v>
      </c>
      <c r="L467" s="47">
        <f t="shared" ca="1" si="80"/>
        <v>7.2471392503993589E-3</v>
      </c>
      <c r="M467">
        <f t="shared" ca="1" si="81"/>
        <v>0.16385645675170871</v>
      </c>
      <c r="N467">
        <f ca="1">[1]!genUniform($N$9,$N$10)</f>
        <v>0.98027698850894252</v>
      </c>
      <c r="O467">
        <f t="shared" ca="1" si="82"/>
        <v>5.7124426177830969</v>
      </c>
      <c r="P467" s="47">
        <f t="shared" ca="1" si="83"/>
        <v>8.0385738658228581E-3</v>
      </c>
      <c r="Q467">
        <f t="shared" ca="1" si="84"/>
        <v>0.18175064469998084</v>
      </c>
      <c r="R467">
        <f ca="1">[1]!genUniform($R$9,$R$10)</f>
        <v>0.87803243101187867</v>
      </c>
      <c r="S467">
        <f t="shared" ca="1" si="85"/>
        <v>4.2790122400789974</v>
      </c>
      <c r="T467" s="47">
        <f t="shared" ca="1" si="86"/>
        <v>6.0214444618761197E-3</v>
      </c>
      <c r="U467">
        <f t="shared" ca="1" si="87"/>
        <v>0.13614372788488233</v>
      </c>
    </row>
    <row r="468" spans="1:21" x14ac:dyDescent="0.3">
      <c r="E468">
        <f ca="1">[1]!genNormal($F$9,$F$10)</f>
        <v>50.554082895674718</v>
      </c>
      <c r="F468">
        <f t="shared" ca="1" si="78"/>
        <v>50.554082895674718</v>
      </c>
      <c r="G468">
        <f ca="1">[1]!GenLognormal($G$9,$G$10)</f>
        <v>28.782865995294653</v>
      </c>
      <c r="I468" s="13"/>
      <c r="L468" s="47"/>
      <c r="P468" s="47"/>
      <c r="T468" s="47"/>
    </row>
    <row r="469" spans="1:21" x14ac:dyDescent="0.3">
      <c r="F469">
        <f t="shared" si="78"/>
        <v>36</v>
      </c>
      <c r="G469">
        <f ca="1">[1]!GenLognormal($G$9,$G$10)</f>
        <v>21.593807338936656</v>
      </c>
      <c r="I469" s="13"/>
      <c r="L469" s="47"/>
      <c r="P469" s="47"/>
      <c r="T469" s="47"/>
    </row>
    <row r="470" spans="1:21" x14ac:dyDescent="0.3">
      <c r="F470">
        <f t="shared" si="78"/>
        <v>36</v>
      </c>
      <c r="G470">
        <f ca="1">[1]!GenLognormal($G$9,$G$10)</f>
        <v>24.627807358329491</v>
      </c>
      <c r="I470" s="13"/>
      <c r="L470" s="47"/>
      <c r="P470" s="47"/>
      <c r="T470" s="47"/>
    </row>
    <row r="471" spans="1:21" x14ac:dyDescent="0.3">
      <c r="F471">
        <f t="shared" si="78"/>
        <v>36</v>
      </c>
      <c r="G471">
        <f ca="1">[1]!GenLognormal($G$9,$G$10)</f>
        <v>22.479605210692956</v>
      </c>
      <c r="I471" s="13"/>
      <c r="L471" s="47"/>
      <c r="P471" s="47"/>
      <c r="T471" s="47"/>
    </row>
    <row r="472" spans="1:21" x14ac:dyDescent="0.3">
      <c r="I472" s="13"/>
      <c r="L472" s="47"/>
      <c r="P472" s="47"/>
      <c r="T472" s="47"/>
    </row>
    <row r="473" spans="1:21" x14ac:dyDescent="0.3">
      <c r="I473" s="13"/>
      <c r="L473" s="47"/>
      <c r="P473" s="47"/>
      <c r="T473" s="47"/>
    </row>
    <row r="474" spans="1:21" x14ac:dyDescent="0.3">
      <c r="I474" s="13"/>
      <c r="L474" s="47"/>
      <c r="P474" s="47"/>
      <c r="T474" s="47"/>
    </row>
    <row r="475" spans="1:21" x14ac:dyDescent="0.3">
      <c r="I475" s="13"/>
      <c r="L475" s="47"/>
      <c r="P475" s="47"/>
      <c r="T475" s="47"/>
    </row>
    <row r="476" spans="1:21" x14ac:dyDescent="0.3">
      <c r="I476" s="13"/>
      <c r="L476" s="47"/>
      <c r="P476" s="47"/>
      <c r="T476" s="47"/>
    </row>
    <row r="477" spans="1:21" x14ac:dyDescent="0.3">
      <c r="I477" s="13"/>
      <c r="L477" s="47"/>
      <c r="P477" s="47"/>
      <c r="T477" s="47"/>
    </row>
    <row r="478" spans="1:21" x14ac:dyDescent="0.3">
      <c r="I478" s="13"/>
      <c r="L478" s="47"/>
      <c r="P478" s="47"/>
      <c r="T478" s="47"/>
    </row>
    <row r="479" spans="1:21" x14ac:dyDescent="0.3">
      <c r="I479" s="13"/>
      <c r="L479" s="47"/>
      <c r="P479" s="47"/>
      <c r="T479" s="47"/>
    </row>
    <row r="480" spans="1:21" x14ac:dyDescent="0.3">
      <c r="I480" s="13"/>
      <c r="L480" s="47"/>
      <c r="P480" s="47"/>
      <c r="T480" s="47"/>
    </row>
    <row r="481" spans="9:20" x14ac:dyDescent="0.3">
      <c r="I481" s="13"/>
      <c r="L481" s="47"/>
      <c r="P481" s="47"/>
      <c r="T481" s="47"/>
    </row>
    <row r="482" spans="9:20" x14ac:dyDescent="0.3">
      <c r="I482" s="13"/>
      <c r="L482" s="47"/>
      <c r="P482" s="47"/>
      <c r="T482" s="47"/>
    </row>
    <row r="483" spans="9:20" x14ac:dyDescent="0.3">
      <c r="I483" s="13"/>
      <c r="L483" s="47"/>
      <c r="P483" s="47"/>
      <c r="T483" s="47"/>
    </row>
    <row r="484" spans="9:20" x14ac:dyDescent="0.3">
      <c r="I484" s="13"/>
      <c r="L484" s="47"/>
      <c r="P484" s="47"/>
      <c r="T484" s="47"/>
    </row>
    <row r="485" spans="9:20" x14ac:dyDescent="0.3">
      <c r="I485" s="13"/>
      <c r="L485" s="47"/>
      <c r="P485" s="47"/>
      <c r="T485" s="47"/>
    </row>
    <row r="486" spans="9:20" x14ac:dyDescent="0.3">
      <c r="I486" s="13"/>
      <c r="L486" s="47"/>
      <c r="P486" s="47"/>
      <c r="T486" s="47"/>
    </row>
    <row r="487" spans="9:20" x14ac:dyDescent="0.3">
      <c r="I487" s="13"/>
      <c r="L487" s="47"/>
      <c r="P487" s="47"/>
      <c r="T487" s="47"/>
    </row>
    <row r="488" spans="9:20" x14ac:dyDescent="0.3">
      <c r="I488" s="13"/>
      <c r="L488" s="47"/>
      <c r="P488" s="47"/>
      <c r="T488" s="47"/>
    </row>
    <row r="489" spans="9:20" x14ac:dyDescent="0.3">
      <c r="I489" s="13"/>
      <c r="L489" s="47"/>
      <c r="P489" s="47"/>
      <c r="T489" s="47"/>
    </row>
    <row r="490" spans="9:20" x14ac:dyDescent="0.3">
      <c r="I490" s="13"/>
      <c r="L490" s="47"/>
      <c r="P490" s="47"/>
      <c r="T490" s="47"/>
    </row>
    <row r="491" spans="9:20" x14ac:dyDescent="0.3">
      <c r="I491" s="13"/>
      <c r="L491" s="47"/>
      <c r="P491" s="47"/>
      <c r="T491" s="47"/>
    </row>
    <row r="492" spans="9:20" x14ac:dyDescent="0.3">
      <c r="I492" s="13"/>
      <c r="L492" s="47"/>
      <c r="P492" s="47"/>
      <c r="T492" s="47"/>
    </row>
    <row r="493" spans="9:20" x14ac:dyDescent="0.3">
      <c r="I493" s="13"/>
      <c r="L493" s="47"/>
      <c r="P493" s="47"/>
      <c r="T493" s="47"/>
    </row>
    <row r="494" spans="9:20" x14ac:dyDescent="0.3">
      <c r="I494" s="13"/>
      <c r="L494" s="47"/>
      <c r="P494" s="47"/>
      <c r="T494" s="47"/>
    </row>
    <row r="495" spans="9:20" x14ac:dyDescent="0.3">
      <c r="I495" s="13"/>
      <c r="L495" s="47"/>
      <c r="P495" s="47"/>
      <c r="T495" s="47"/>
    </row>
    <row r="496" spans="9:20" x14ac:dyDescent="0.3">
      <c r="I496" s="13"/>
      <c r="L496" s="47"/>
      <c r="P496" s="47"/>
      <c r="T496" s="47"/>
    </row>
    <row r="497" spans="9:20" x14ac:dyDescent="0.3">
      <c r="I497" s="13"/>
      <c r="L497" s="47"/>
      <c r="P497" s="47"/>
      <c r="T497" s="47"/>
    </row>
    <row r="498" spans="9:20" x14ac:dyDescent="0.3">
      <c r="I498" s="13"/>
      <c r="L498" s="47"/>
      <c r="P498" s="47"/>
      <c r="T498" s="47"/>
    </row>
    <row r="499" spans="9:20" x14ac:dyDescent="0.3">
      <c r="I499" s="13"/>
      <c r="L499" s="47"/>
      <c r="P499" s="47"/>
      <c r="T499" s="47"/>
    </row>
    <row r="500" spans="9:20" x14ac:dyDescent="0.3">
      <c r="I500" s="13"/>
      <c r="L500" s="47"/>
      <c r="P500" s="47"/>
      <c r="T500" s="47"/>
    </row>
    <row r="501" spans="9:20" x14ac:dyDescent="0.3">
      <c r="I501" s="13"/>
      <c r="L501" s="47"/>
      <c r="P501" s="47"/>
      <c r="T501" s="47"/>
    </row>
    <row r="502" spans="9:20" x14ac:dyDescent="0.3">
      <c r="I502" s="13"/>
      <c r="L502" s="47"/>
      <c r="P502" s="47"/>
      <c r="T502" s="47"/>
    </row>
    <row r="503" spans="9:20" x14ac:dyDescent="0.3">
      <c r="I503" s="13"/>
      <c r="L503" s="47"/>
      <c r="P503" s="47"/>
      <c r="T503" s="47"/>
    </row>
    <row r="504" spans="9:20" x14ac:dyDescent="0.3">
      <c r="I504" s="13"/>
      <c r="L504" s="47"/>
      <c r="P504" s="47"/>
      <c r="T504" s="47"/>
    </row>
    <row r="505" spans="9:20" x14ac:dyDescent="0.3">
      <c r="I505" s="13"/>
      <c r="L505" s="47"/>
      <c r="P505" s="47"/>
      <c r="T505" s="47"/>
    </row>
    <row r="506" spans="9:20" x14ac:dyDescent="0.3">
      <c r="I506" s="13"/>
      <c r="L506" s="47"/>
      <c r="P506" s="47"/>
      <c r="T506" s="47"/>
    </row>
    <row r="507" spans="9:20" x14ac:dyDescent="0.3">
      <c r="I507" s="13"/>
      <c r="L507" s="47"/>
      <c r="P507" s="47"/>
      <c r="T507" s="47"/>
    </row>
    <row r="508" spans="9:20" x14ac:dyDescent="0.3">
      <c r="I508" s="13"/>
      <c r="L508" s="47"/>
      <c r="P508" s="47"/>
      <c r="T508" s="47"/>
    </row>
    <row r="509" spans="9:20" x14ac:dyDescent="0.3">
      <c r="I509" s="13"/>
      <c r="L509" s="47"/>
      <c r="P509" s="47"/>
      <c r="T509" s="47"/>
    </row>
    <row r="510" spans="9:20" x14ac:dyDescent="0.3">
      <c r="I510" s="13"/>
      <c r="L510" s="47"/>
      <c r="P510" s="47"/>
      <c r="T510" s="47"/>
    </row>
    <row r="511" spans="9:20" x14ac:dyDescent="0.3">
      <c r="I511" s="13"/>
      <c r="L511" s="47"/>
      <c r="P511" s="47"/>
      <c r="T511" s="47"/>
    </row>
    <row r="512" spans="9:20" x14ac:dyDescent="0.3">
      <c r="I512" s="13"/>
      <c r="L512" s="47"/>
      <c r="P512" s="47"/>
      <c r="T512" s="47"/>
    </row>
    <row r="513" spans="9:20" x14ac:dyDescent="0.3">
      <c r="I513" s="13"/>
      <c r="L513" s="47"/>
      <c r="P513" s="47"/>
      <c r="T513" s="47"/>
    </row>
    <row r="514" spans="9:20" x14ac:dyDescent="0.3">
      <c r="I514" s="13"/>
      <c r="L514" s="47"/>
      <c r="P514" s="47"/>
      <c r="T514" s="47"/>
    </row>
    <row r="515" spans="9:20" x14ac:dyDescent="0.3">
      <c r="I515" s="13"/>
      <c r="L515" s="47"/>
      <c r="P515" s="47"/>
      <c r="T515" s="47"/>
    </row>
    <row r="516" spans="9:20" x14ac:dyDescent="0.3">
      <c r="I516" s="13"/>
      <c r="L516" s="47"/>
      <c r="P516" s="47"/>
      <c r="T516" s="47"/>
    </row>
    <row r="517" spans="9:20" x14ac:dyDescent="0.3">
      <c r="I517" s="13"/>
      <c r="L517" s="47"/>
      <c r="P517" s="47"/>
      <c r="T517" s="47"/>
    </row>
    <row r="518" spans="9:20" x14ac:dyDescent="0.3">
      <c r="I518" s="13"/>
      <c r="L518" s="47"/>
      <c r="P518" s="47"/>
      <c r="T518" s="47"/>
    </row>
    <row r="519" spans="9:20" x14ac:dyDescent="0.3">
      <c r="I519" s="13"/>
      <c r="L519" s="47"/>
      <c r="P519" s="47"/>
      <c r="T519" s="47"/>
    </row>
    <row r="520" spans="9:20" x14ac:dyDescent="0.3">
      <c r="I520" s="13"/>
      <c r="L520" s="47"/>
      <c r="P520" s="47"/>
      <c r="T520" s="47"/>
    </row>
    <row r="521" spans="9:20" x14ac:dyDescent="0.3">
      <c r="I521" s="13"/>
      <c r="L521" s="47"/>
      <c r="P521" s="47"/>
      <c r="T521" s="47"/>
    </row>
    <row r="522" spans="9:20" x14ac:dyDescent="0.3">
      <c r="I522" s="13"/>
      <c r="L522" s="47"/>
      <c r="P522" s="47"/>
      <c r="T522" s="47"/>
    </row>
    <row r="523" spans="9:20" x14ac:dyDescent="0.3">
      <c r="I523" s="13"/>
      <c r="L523" s="47"/>
      <c r="P523" s="47"/>
      <c r="T523" s="47"/>
    </row>
    <row r="524" spans="9:20" x14ac:dyDescent="0.3">
      <c r="I524" s="13"/>
      <c r="L524" s="47"/>
      <c r="P524" s="47"/>
      <c r="T524" s="47"/>
    </row>
    <row r="525" spans="9:20" x14ac:dyDescent="0.3">
      <c r="I525" s="13"/>
      <c r="L525" s="47"/>
      <c r="P525" s="47"/>
      <c r="T525" s="47"/>
    </row>
    <row r="526" spans="9:20" x14ac:dyDescent="0.3">
      <c r="I526" s="13"/>
      <c r="L526" s="47"/>
      <c r="P526" s="47"/>
      <c r="T526" s="47"/>
    </row>
    <row r="527" spans="9:20" x14ac:dyDescent="0.3">
      <c r="I527" s="13"/>
      <c r="L527" s="47"/>
      <c r="P527" s="47"/>
      <c r="T527" s="47"/>
    </row>
    <row r="528" spans="9:20" x14ac:dyDescent="0.3">
      <c r="I528" s="13"/>
      <c r="L528" s="47"/>
      <c r="P528" s="47"/>
      <c r="T528" s="47"/>
    </row>
    <row r="529" spans="9:20" x14ac:dyDescent="0.3">
      <c r="I529" s="13"/>
      <c r="L529" s="47"/>
      <c r="P529" s="47"/>
      <c r="T529" s="47"/>
    </row>
    <row r="530" spans="9:20" x14ac:dyDescent="0.3">
      <c r="I530" s="13"/>
      <c r="L530" s="47"/>
      <c r="P530" s="47"/>
      <c r="T530" s="47"/>
    </row>
    <row r="531" spans="9:20" x14ac:dyDescent="0.3">
      <c r="I531" s="13"/>
      <c r="L531" s="47"/>
      <c r="P531" s="47"/>
      <c r="T531" s="47"/>
    </row>
    <row r="532" spans="9:20" x14ac:dyDescent="0.3">
      <c r="I532" s="13"/>
      <c r="L532" s="47"/>
      <c r="P532" s="47"/>
      <c r="T532" s="47"/>
    </row>
    <row r="533" spans="9:20" x14ac:dyDescent="0.3">
      <c r="I533" s="13"/>
      <c r="L533" s="47"/>
      <c r="P533" s="47"/>
      <c r="T533" s="47"/>
    </row>
    <row r="534" spans="9:20" x14ac:dyDescent="0.3">
      <c r="I534" s="13"/>
      <c r="L534" s="47"/>
      <c r="P534" s="47"/>
      <c r="T534" s="47"/>
    </row>
    <row r="535" spans="9:20" x14ac:dyDescent="0.3">
      <c r="I535" s="13"/>
      <c r="L535" s="47"/>
      <c r="P535" s="47"/>
      <c r="T535" s="47"/>
    </row>
    <row r="536" spans="9:20" x14ac:dyDescent="0.3">
      <c r="I536" s="13"/>
      <c r="L536" s="47"/>
      <c r="P536" s="47"/>
      <c r="T536" s="47"/>
    </row>
    <row r="537" spans="9:20" x14ac:dyDescent="0.3">
      <c r="I537" s="13"/>
      <c r="L537" s="47"/>
      <c r="P537" s="47"/>
      <c r="T537" s="47"/>
    </row>
    <row r="538" spans="9:20" x14ac:dyDescent="0.3">
      <c r="I538" s="13"/>
      <c r="L538" s="47"/>
      <c r="P538" s="47"/>
      <c r="T538" s="47"/>
    </row>
    <row r="539" spans="9:20" x14ac:dyDescent="0.3">
      <c r="I539" s="13"/>
      <c r="L539" s="47"/>
      <c r="P539" s="47"/>
      <c r="T539" s="47"/>
    </row>
    <row r="540" spans="9:20" x14ac:dyDescent="0.3">
      <c r="I540" s="13"/>
      <c r="L540" s="47"/>
      <c r="P540" s="47"/>
      <c r="T540" s="47"/>
    </row>
    <row r="541" spans="9:20" x14ac:dyDescent="0.3">
      <c r="I541" s="13"/>
      <c r="L541" s="47"/>
      <c r="P541" s="47"/>
      <c r="T541" s="47"/>
    </row>
    <row r="542" spans="9:20" x14ac:dyDescent="0.3">
      <c r="I542" s="13"/>
      <c r="L542" s="47"/>
      <c r="P542" s="47"/>
      <c r="T542" s="47"/>
    </row>
    <row r="543" spans="9:20" x14ac:dyDescent="0.3">
      <c r="I543" s="13"/>
      <c r="L543" s="47"/>
      <c r="P543" s="47"/>
      <c r="T543" s="47"/>
    </row>
    <row r="544" spans="9:20" x14ac:dyDescent="0.3">
      <c r="I544" s="13"/>
      <c r="L544" s="47"/>
      <c r="P544" s="47"/>
      <c r="T544" s="47"/>
    </row>
    <row r="545" spans="9:20" x14ac:dyDescent="0.3">
      <c r="I545" s="13"/>
      <c r="L545" s="47"/>
      <c r="P545" s="47"/>
      <c r="T545" s="47"/>
    </row>
    <row r="546" spans="9:20" x14ac:dyDescent="0.3">
      <c r="I546" s="13"/>
      <c r="L546" s="47"/>
      <c r="P546" s="47"/>
      <c r="T546" s="47"/>
    </row>
    <row r="547" spans="9:20" x14ac:dyDescent="0.3">
      <c r="I547" s="13"/>
      <c r="L547" s="47"/>
      <c r="P547" s="47"/>
      <c r="T547" s="47"/>
    </row>
    <row r="548" spans="9:20" x14ac:dyDescent="0.3">
      <c r="I548" s="13"/>
      <c r="L548" s="47"/>
      <c r="P548" s="47"/>
      <c r="T548" s="47"/>
    </row>
    <row r="549" spans="9:20" x14ac:dyDescent="0.3">
      <c r="I549" s="13"/>
      <c r="L549" s="47"/>
      <c r="P549" s="47"/>
      <c r="T549" s="47"/>
    </row>
    <row r="550" spans="9:20" x14ac:dyDescent="0.3">
      <c r="I550" s="13"/>
      <c r="L550" s="47"/>
      <c r="P550" s="47"/>
      <c r="T550" s="47"/>
    </row>
    <row r="551" spans="9:20" x14ac:dyDescent="0.3">
      <c r="I551" s="13"/>
      <c r="L551" s="47"/>
      <c r="P551" s="47"/>
      <c r="T551" s="47"/>
    </row>
    <row r="552" spans="9:20" x14ac:dyDescent="0.3">
      <c r="I552" s="13"/>
      <c r="L552" s="47"/>
      <c r="P552" s="47"/>
      <c r="T552" s="47"/>
    </row>
    <row r="553" spans="9:20" x14ac:dyDescent="0.3">
      <c r="I553" s="13"/>
      <c r="L553" s="47"/>
      <c r="P553" s="47"/>
      <c r="T553" s="47"/>
    </row>
    <row r="554" spans="9:20" x14ac:dyDescent="0.3">
      <c r="I554" s="13"/>
      <c r="L554" s="47"/>
      <c r="P554" s="47"/>
      <c r="T554" s="47"/>
    </row>
    <row r="555" spans="9:20" x14ac:dyDescent="0.3">
      <c r="I555" s="13"/>
      <c r="L555" s="47"/>
      <c r="P555" s="47"/>
      <c r="T555" s="47"/>
    </row>
    <row r="556" spans="9:20" x14ac:dyDescent="0.3">
      <c r="I556" s="13"/>
      <c r="L556" s="47"/>
      <c r="P556" s="47"/>
      <c r="T556" s="47"/>
    </row>
    <row r="557" spans="9:20" x14ac:dyDescent="0.3">
      <c r="I557" s="13"/>
      <c r="L557" s="47"/>
      <c r="P557" s="47"/>
      <c r="T557" s="47"/>
    </row>
    <row r="558" spans="9:20" x14ac:dyDescent="0.3">
      <c r="I558" s="13"/>
      <c r="L558" s="47"/>
      <c r="P558" s="47"/>
      <c r="T558" s="47"/>
    </row>
    <row r="559" spans="9:20" x14ac:dyDescent="0.3">
      <c r="I559" s="13"/>
      <c r="L559" s="47"/>
      <c r="P559" s="47"/>
      <c r="T559" s="47"/>
    </row>
    <row r="560" spans="9:20" x14ac:dyDescent="0.3">
      <c r="I560" s="13"/>
      <c r="L560" s="47"/>
      <c r="P560" s="47"/>
      <c r="T560" s="47"/>
    </row>
    <row r="561" spans="9:20" x14ac:dyDescent="0.3">
      <c r="I561" s="13"/>
      <c r="L561" s="47"/>
      <c r="P561" s="47"/>
      <c r="T561" s="47"/>
    </row>
    <row r="562" spans="9:20" x14ac:dyDescent="0.3">
      <c r="I562" s="13"/>
      <c r="L562" s="47"/>
      <c r="P562" s="47"/>
      <c r="T562" s="47"/>
    </row>
    <row r="563" spans="9:20" x14ac:dyDescent="0.3">
      <c r="I563" s="13"/>
      <c r="L563" s="47"/>
      <c r="P563" s="47"/>
      <c r="T563" s="47"/>
    </row>
    <row r="564" spans="9:20" x14ac:dyDescent="0.3">
      <c r="I564" s="13"/>
      <c r="L564" s="47"/>
      <c r="P564" s="47"/>
      <c r="T564" s="47"/>
    </row>
    <row r="565" spans="9:20" x14ac:dyDescent="0.3">
      <c r="I565" s="13"/>
      <c r="L565" s="47"/>
      <c r="P565" s="47"/>
      <c r="T565" s="47"/>
    </row>
    <row r="566" spans="9:20" x14ac:dyDescent="0.3">
      <c r="I566" s="13"/>
      <c r="L566" s="47"/>
      <c r="P566" s="47"/>
      <c r="T566" s="47"/>
    </row>
    <row r="567" spans="9:20" x14ac:dyDescent="0.3">
      <c r="I567" s="13"/>
      <c r="L567" s="47"/>
      <c r="P567" s="47"/>
      <c r="T567" s="47"/>
    </row>
    <row r="568" spans="9:20" x14ac:dyDescent="0.3">
      <c r="I568" s="13"/>
      <c r="L568" s="47"/>
      <c r="P568" s="47"/>
      <c r="T568" s="47"/>
    </row>
    <row r="569" spans="9:20" x14ac:dyDescent="0.3">
      <c r="I569" s="13"/>
      <c r="L569" s="47"/>
      <c r="P569" s="47"/>
      <c r="T569" s="47"/>
    </row>
    <row r="570" spans="9:20" x14ac:dyDescent="0.3">
      <c r="I570" s="13"/>
      <c r="L570" s="47"/>
      <c r="P570" s="47"/>
      <c r="T570" s="47"/>
    </row>
    <row r="571" spans="9:20" x14ac:dyDescent="0.3">
      <c r="I571" s="13"/>
      <c r="L571" s="47"/>
      <c r="P571" s="47"/>
      <c r="T571" s="47"/>
    </row>
    <row r="572" spans="9:20" x14ac:dyDescent="0.3">
      <c r="I572" s="13"/>
      <c r="L572" s="47"/>
      <c r="P572" s="47"/>
      <c r="T572" s="47"/>
    </row>
    <row r="573" spans="9:20" x14ac:dyDescent="0.3">
      <c r="I573" s="13"/>
      <c r="L573" s="47"/>
      <c r="P573" s="47"/>
      <c r="T573" s="47"/>
    </row>
    <row r="574" spans="9:20" x14ac:dyDescent="0.3">
      <c r="I574" s="13"/>
      <c r="L574" s="47"/>
      <c r="P574" s="47"/>
      <c r="T574" s="47"/>
    </row>
    <row r="575" spans="9:20" x14ac:dyDescent="0.3">
      <c r="I575" s="13"/>
      <c r="L575" s="47"/>
      <c r="P575" s="47"/>
      <c r="T575" s="47"/>
    </row>
    <row r="576" spans="9:20" x14ac:dyDescent="0.3">
      <c r="I576" s="13"/>
      <c r="L576" s="47"/>
      <c r="P576" s="47"/>
      <c r="T576" s="47"/>
    </row>
    <row r="577" spans="9:20" x14ac:dyDescent="0.3">
      <c r="I577" s="13"/>
      <c r="L577" s="47"/>
      <c r="P577" s="47"/>
      <c r="T577" s="47"/>
    </row>
    <row r="578" spans="9:20" x14ac:dyDescent="0.3">
      <c r="I578" s="13"/>
      <c r="L578" s="47"/>
      <c r="P578" s="47"/>
      <c r="T578" s="47"/>
    </row>
    <row r="579" spans="9:20" x14ac:dyDescent="0.3">
      <c r="I579" s="13"/>
      <c r="L579" s="47"/>
      <c r="P579" s="47"/>
      <c r="T579" s="47"/>
    </row>
    <row r="580" spans="9:20" x14ac:dyDescent="0.3">
      <c r="I580" s="13"/>
      <c r="L580" s="47"/>
      <c r="P580" s="47"/>
      <c r="T580" s="47"/>
    </row>
    <row r="581" spans="9:20" x14ac:dyDescent="0.3">
      <c r="I581" s="13"/>
      <c r="L581" s="47"/>
      <c r="P581" s="47"/>
      <c r="T581" s="47"/>
    </row>
    <row r="582" spans="9:20" x14ac:dyDescent="0.3">
      <c r="I582" s="13"/>
      <c r="L582" s="47"/>
      <c r="P582" s="47"/>
      <c r="T582" s="47"/>
    </row>
    <row r="583" spans="9:20" x14ac:dyDescent="0.3">
      <c r="I583" s="13"/>
      <c r="L583" s="47"/>
      <c r="P583" s="47"/>
      <c r="T583" s="47"/>
    </row>
    <row r="584" spans="9:20" x14ac:dyDescent="0.3">
      <c r="I584" s="13"/>
      <c r="L584" s="47"/>
      <c r="P584" s="47"/>
      <c r="T584" s="47"/>
    </row>
    <row r="585" spans="9:20" x14ac:dyDescent="0.3">
      <c r="I585" s="13"/>
      <c r="L585" s="47"/>
      <c r="P585" s="47"/>
      <c r="T585" s="47"/>
    </row>
    <row r="586" spans="9:20" x14ac:dyDescent="0.3">
      <c r="I586" s="13"/>
      <c r="L586" s="47"/>
      <c r="P586" s="47"/>
      <c r="T586" s="47"/>
    </row>
    <row r="587" spans="9:20" x14ac:dyDescent="0.3">
      <c r="I587" s="13"/>
      <c r="L587" s="47"/>
      <c r="P587" s="47"/>
      <c r="T587" s="47"/>
    </row>
    <row r="588" spans="9:20" x14ac:dyDescent="0.3">
      <c r="I588" s="13"/>
      <c r="L588" s="47"/>
      <c r="P588" s="47"/>
      <c r="T588" s="47"/>
    </row>
    <row r="589" spans="9:20" x14ac:dyDescent="0.3">
      <c r="I589" s="13"/>
      <c r="L589" s="47"/>
      <c r="P589" s="47"/>
      <c r="T589" s="47"/>
    </row>
    <row r="590" spans="9:20" x14ac:dyDescent="0.3">
      <c r="I590" s="13"/>
      <c r="L590" s="47"/>
      <c r="P590" s="47"/>
      <c r="T590" s="47"/>
    </row>
    <row r="591" spans="9:20" x14ac:dyDescent="0.3">
      <c r="I591" s="13"/>
      <c r="L591" s="47"/>
      <c r="P591" s="47"/>
      <c r="T591" s="47"/>
    </row>
    <row r="592" spans="9:20" x14ac:dyDescent="0.3">
      <c r="I592" s="13"/>
      <c r="L592" s="47"/>
      <c r="P592" s="47"/>
      <c r="T592" s="47"/>
    </row>
    <row r="593" spans="9:20" x14ac:dyDescent="0.3">
      <c r="I593" s="13"/>
      <c r="L593" s="47"/>
      <c r="P593" s="47"/>
      <c r="T593" s="47"/>
    </row>
    <row r="594" spans="9:20" x14ac:dyDescent="0.3">
      <c r="I594" s="13"/>
      <c r="L594" s="47"/>
      <c r="P594" s="47"/>
      <c r="T594" s="47"/>
    </row>
    <row r="595" spans="9:20" x14ac:dyDescent="0.3">
      <c r="I595" s="13"/>
      <c r="L595" s="47"/>
      <c r="P595" s="47"/>
      <c r="T595" s="47"/>
    </row>
    <row r="596" spans="9:20" x14ac:dyDescent="0.3">
      <c r="I596" s="13"/>
      <c r="L596" s="47"/>
      <c r="P596" s="47"/>
      <c r="T596" s="47"/>
    </row>
    <row r="597" spans="9:20" x14ac:dyDescent="0.3">
      <c r="I597" s="13"/>
      <c r="L597" s="47"/>
      <c r="P597" s="47"/>
      <c r="T597" s="47"/>
    </row>
    <row r="598" spans="9:20" x14ac:dyDescent="0.3">
      <c r="I598" s="13"/>
      <c r="L598" s="47"/>
      <c r="P598" s="47"/>
      <c r="T598" s="47"/>
    </row>
    <row r="599" spans="9:20" x14ac:dyDescent="0.3">
      <c r="I599" s="13"/>
      <c r="L599" s="47"/>
      <c r="P599" s="47"/>
      <c r="T599" s="47"/>
    </row>
    <row r="600" spans="9:20" x14ac:dyDescent="0.3">
      <c r="I600" s="13"/>
      <c r="L600" s="47"/>
      <c r="P600" s="47"/>
      <c r="T600" s="47"/>
    </row>
    <row r="601" spans="9:20" x14ac:dyDescent="0.3">
      <c r="I601" s="13"/>
      <c r="L601" s="47"/>
      <c r="P601" s="47"/>
      <c r="T601" s="47"/>
    </row>
    <row r="602" spans="9:20" x14ac:dyDescent="0.3">
      <c r="I602" s="13"/>
      <c r="L602" s="47"/>
      <c r="P602" s="47"/>
      <c r="T602" s="47"/>
    </row>
    <row r="603" spans="9:20" x14ac:dyDescent="0.3">
      <c r="I603" s="13"/>
      <c r="L603" s="47"/>
      <c r="P603" s="47"/>
      <c r="T603" s="47"/>
    </row>
    <row r="604" spans="9:20" x14ac:dyDescent="0.3">
      <c r="I604" s="13"/>
      <c r="L604" s="47"/>
      <c r="P604" s="47"/>
      <c r="T604" s="47"/>
    </row>
    <row r="605" spans="9:20" x14ac:dyDescent="0.3">
      <c r="I605" s="13"/>
      <c r="L605" s="47"/>
      <c r="P605" s="47"/>
      <c r="T605" s="47"/>
    </row>
    <row r="606" spans="9:20" x14ac:dyDescent="0.3">
      <c r="I606" s="13"/>
      <c r="L606" s="47"/>
      <c r="P606" s="47"/>
      <c r="T606" s="47"/>
    </row>
    <row r="607" spans="9:20" x14ac:dyDescent="0.3">
      <c r="I607" s="13"/>
      <c r="L607" s="47"/>
      <c r="P607" s="47"/>
      <c r="T607" s="47"/>
    </row>
    <row r="608" spans="9:20" x14ac:dyDescent="0.3">
      <c r="I608" s="13"/>
      <c r="L608" s="47"/>
      <c r="P608" s="47"/>
      <c r="T608" s="47"/>
    </row>
    <row r="609" spans="9:20" x14ac:dyDescent="0.3">
      <c r="I609" s="13"/>
      <c r="L609" s="47"/>
      <c r="P609" s="47"/>
      <c r="T609" s="47"/>
    </row>
    <row r="610" spans="9:20" x14ac:dyDescent="0.3">
      <c r="I610" s="13"/>
      <c r="L610" s="47"/>
      <c r="P610" s="47"/>
      <c r="T610" s="47"/>
    </row>
    <row r="611" spans="9:20" x14ac:dyDescent="0.3">
      <c r="I611" s="13"/>
      <c r="L611" s="47"/>
      <c r="P611" s="47"/>
      <c r="T611" s="47"/>
    </row>
    <row r="612" spans="9:20" x14ac:dyDescent="0.3">
      <c r="I612" s="13"/>
      <c r="L612" s="47"/>
      <c r="P612" s="47"/>
      <c r="T612" s="47"/>
    </row>
    <row r="613" spans="9:20" x14ac:dyDescent="0.3">
      <c r="I613" s="13"/>
      <c r="L613" s="47"/>
      <c r="P613" s="47"/>
      <c r="T613" s="47"/>
    </row>
    <row r="614" spans="9:20" x14ac:dyDescent="0.3">
      <c r="I614" s="13"/>
      <c r="L614" s="47"/>
      <c r="P614" s="47"/>
      <c r="T614" s="47"/>
    </row>
    <row r="615" spans="9:20" x14ac:dyDescent="0.3">
      <c r="I615" s="13"/>
      <c r="L615" s="47"/>
      <c r="P615" s="47"/>
      <c r="T615" s="47"/>
    </row>
    <row r="616" spans="9:20" x14ac:dyDescent="0.3">
      <c r="I616" s="13"/>
      <c r="L616" s="47"/>
      <c r="P616" s="47"/>
      <c r="T616" s="47"/>
    </row>
    <row r="617" spans="9:20" x14ac:dyDescent="0.3">
      <c r="I617" s="13"/>
      <c r="L617" s="47"/>
      <c r="P617" s="47"/>
      <c r="T617" s="47"/>
    </row>
    <row r="618" spans="9:20" x14ac:dyDescent="0.3">
      <c r="I618" s="13"/>
      <c r="L618" s="47"/>
      <c r="P618" s="47"/>
      <c r="T618" s="47"/>
    </row>
    <row r="619" spans="9:20" x14ac:dyDescent="0.3">
      <c r="I619" s="13"/>
      <c r="L619" s="47"/>
      <c r="P619" s="47"/>
      <c r="T619" s="47"/>
    </row>
    <row r="620" spans="9:20" x14ac:dyDescent="0.3">
      <c r="I620" s="13"/>
      <c r="L620" s="47"/>
      <c r="P620" s="47"/>
      <c r="T620" s="47"/>
    </row>
    <row r="621" spans="9:20" x14ac:dyDescent="0.3">
      <c r="I621" s="13"/>
      <c r="L621" s="47"/>
      <c r="P621" s="47"/>
      <c r="T621" s="47"/>
    </row>
    <row r="622" spans="9:20" x14ac:dyDescent="0.3">
      <c r="I622" s="13"/>
      <c r="L622" s="47"/>
      <c r="P622" s="47"/>
      <c r="T622" s="47"/>
    </row>
    <row r="623" spans="9:20" x14ac:dyDescent="0.3">
      <c r="I623" s="13"/>
      <c r="L623" s="47"/>
      <c r="P623" s="47"/>
      <c r="T623" s="47"/>
    </row>
    <row r="624" spans="9:20" x14ac:dyDescent="0.3">
      <c r="I624" s="13"/>
      <c r="L624" s="47"/>
      <c r="P624" s="47"/>
      <c r="T624" s="47"/>
    </row>
    <row r="625" spans="9:20" x14ac:dyDescent="0.3">
      <c r="I625" s="13"/>
      <c r="L625" s="47"/>
      <c r="P625" s="47"/>
      <c r="T625" s="47"/>
    </row>
    <row r="626" spans="9:20" x14ac:dyDescent="0.3">
      <c r="I626" s="13"/>
      <c r="L626" s="47"/>
      <c r="P626" s="47"/>
      <c r="T626" s="47"/>
    </row>
    <row r="627" spans="9:20" x14ac:dyDescent="0.3">
      <c r="I627" s="13"/>
      <c r="L627" s="47"/>
      <c r="P627" s="47"/>
      <c r="T627" s="47"/>
    </row>
    <row r="628" spans="9:20" x14ac:dyDescent="0.3">
      <c r="I628" s="13"/>
      <c r="L628" s="47"/>
      <c r="P628" s="47"/>
      <c r="T628" s="47"/>
    </row>
    <row r="629" spans="9:20" x14ac:dyDescent="0.3">
      <c r="I629" s="13"/>
      <c r="L629" s="47"/>
      <c r="P629" s="47"/>
      <c r="T629" s="47"/>
    </row>
    <row r="630" spans="9:20" x14ac:dyDescent="0.3">
      <c r="I630" s="13"/>
      <c r="L630" s="47"/>
      <c r="P630" s="47"/>
      <c r="T630" s="47"/>
    </row>
    <row r="631" spans="9:20" x14ac:dyDescent="0.3">
      <c r="I631" s="13"/>
      <c r="L631" s="47"/>
      <c r="P631" s="47"/>
      <c r="T631" s="47"/>
    </row>
    <row r="632" spans="9:20" x14ac:dyDescent="0.3">
      <c r="I632" s="13"/>
      <c r="L632" s="47"/>
      <c r="P632" s="47"/>
      <c r="T632" s="47"/>
    </row>
    <row r="633" spans="9:20" x14ac:dyDescent="0.3">
      <c r="I633" s="13"/>
      <c r="L633" s="47"/>
      <c r="P633" s="47"/>
      <c r="T633" s="47"/>
    </row>
    <row r="634" spans="9:20" x14ac:dyDescent="0.3">
      <c r="I634" s="13"/>
      <c r="L634" s="47"/>
      <c r="P634" s="47"/>
      <c r="T634" s="47"/>
    </row>
    <row r="635" spans="9:20" x14ac:dyDescent="0.3">
      <c r="I635" s="13"/>
      <c r="L635" s="47"/>
      <c r="P635" s="47"/>
      <c r="T635" s="47"/>
    </row>
    <row r="636" spans="9:20" x14ac:dyDescent="0.3">
      <c r="I636" s="13"/>
      <c r="L636" s="47"/>
      <c r="P636" s="47"/>
      <c r="T636" s="47"/>
    </row>
    <row r="637" spans="9:20" x14ac:dyDescent="0.3">
      <c r="I637" s="13"/>
      <c r="L637" s="47"/>
      <c r="P637" s="47"/>
      <c r="T637" s="47"/>
    </row>
    <row r="638" spans="9:20" x14ac:dyDescent="0.3">
      <c r="I638" s="13"/>
      <c r="L638" s="47"/>
      <c r="P638" s="47"/>
      <c r="T638" s="47"/>
    </row>
    <row r="639" spans="9:20" x14ac:dyDescent="0.3">
      <c r="I639" s="13"/>
      <c r="L639" s="47"/>
      <c r="P639" s="47"/>
      <c r="T639" s="47"/>
    </row>
    <row r="640" spans="9:20" x14ac:dyDescent="0.3">
      <c r="I640" s="13"/>
      <c r="L640" s="47"/>
      <c r="P640" s="47"/>
      <c r="T640" s="47"/>
    </row>
    <row r="641" spans="9:20" x14ac:dyDescent="0.3">
      <c r="I641" s="13"/>
      <c r="L641" s="47"/>
      <c r="P641" s="47"/>
      <c r="T641" s="47"/>
    </row>
    <row r="642" spans="9:20" x14ac:dyDescent="0.3">
      <c r="I642" s="13"/>
      <c r="L642" s="47"/>
      <c r="P642" s="47"/>
      <c r="T642" s="47"/>
    </row>
    <row r="643" spans="9:20" x14ac:dyDescent="0.3">
      <c r="I643" s="13"/>
      <c r="L643" s="47"/>
      <c r="P643" s="47"/>
      <c r="T643" s="47"/>
    </row>
    <row r="644" spans="9:20" x14ac:dyDescent="0.3">
      <c r="I644" s="13"/>
      <c r="L644" s="47"/>
      <c r="P644" s="47"/>
      <c r="T644" s="47"/>
    </row>
    <row r="645" spans="9:20" x14ac:dyDescent="0.3">
      <c r="I645" s="13"/>
      <c r="L645" s="47"/>
      <c r="P645" s="47"/>
      <c r="T645" s="47"/>
    </row>
    <row r="646" spans="9:20" x14ac:dyDescent="0.3">
      <c r="I646" s="13"/>
      <c r="L646" s="47"/>
      <c r="P646" s="47"/>
      <c r="T646" s="47"/>
    </row>
    <row r="647" spans="9:20" x14ac:dyDescent="0.3">
      <c r="I647" s="13"/>
      <c r="L647" s="47"/>
      <c r="P647" s="47"/>
      <c r="T647" s="47"/>
    </row>
    <row r="648" spans="9:20" x14ac:dyDescent="0.3">
      <c r="I648" s="13"/>
      <c r="L648" s="47"/>
      <c r="P648" s="47"/>
      <c r="T648" s="47"/>
    </row>
    <row r="649" spans="9:20" x14ac:dyDescent="0.3">
      <c r="I649" s="13"/>
      <c r="L649" s="47"/>
      <c r="P649" s="47"/>
      <c r="T649" s="47"/>
    </row>
    <row r="650" spans="9:20" x14ac:dyDescent="0.3">
      <c r="I650" s="13"/>
      <c r="L650" s="47"/>
      <c r="P650" s="47"/>
      <c r="T650" s="47"/>
    </row>
    <row r="651" spans="9:20" x14ac:dyDescent="0.3">
      <c r="I651" s="13"/>
      <c r="L651" s="47"/>
      <c r="P651" s="47"/>
      <c r="T651" s="47"/>
    </row>
    <row r="652" spans="9:20" x14ac:dyDescent="0.3">
      <c r="I652" s="13"/>
      <c r="L652" s="47"/>
      <c r="P652" s="47"/>
      <c r="T652" s="47"/>
    </row>
    <row r="653" spans="9:20" x14ac:dyDescent="0.3">
      <c r="I653" s="13"/>
      <c r="L653" s="47"/>
      <c r="P653" s="47"/>
      <c r="T653" s="47"/>
    </row>
    <row r="654" spans="9:20" x14ac:dyDescent="0.3">
      <c r="I654" s="13"/>
      <c r="L654" s="47"/>
      <c r="P654" s="47"/>
      <c r="T654" s="47"/>
    </row>
    <row r="655" spans="9:20" x14ac:dyDescent="0.3">
      <c r="I655" s="13"/>
      <c r="L655" s="47"/>
      <c r="P655" s="47"/>
      <c r="T655" s="47"/>
    </row>
    <row r="656" spans="9:20" x14ac:dyDescent="0.3">
      <c r="I656" s="13"/>
      <c r="L656" s="47"/>
      <c r="P656" s="47"/>
      <c r="T656" s="47"/>
    </row>
    <row r="657" spans="9:20" x14ac:dyDescent="0.3">
      <c r="I657" s="13"/>
      <c r="L657" s="47"/>
      <c r="P657" s="47"/>
      <c r="T657" s="47"/>
    </row>
    <row r="658" spans="9:20" x14ac:dyDescent="0.3">
      <c r="I658" s="13"/>
      <c r="L658" s="47"/>
      <c r="P658" s="47"/>
      <c r="T658" s="47"/>
    </row>
    <row r="659" spans="9:20" x14ac:dyDescent="0.3">
      <c r="I659" s="13"/>
      <c r="L659" s="47"/>
      <c r="P659" s="47"/>
      <c r="T659" s="47"/>
    </row>
    <row r="660" spans="9:20" x14ac:dyDescent="0.3">
      <c r="I660" s="13"/>
      <c r="L660" s="47"/>
      <c r="P660" s="47"/>
      <c r="T660" s="47"/>
    </row>
    <row r="661" spans="9:20" x14ac:dyDescent="0.3">
      <c r="I661" s="13"/>
      <c r="L661" s="47"/>
      <c r="P661" s="47"/>
      <c r="T661" s="47"/>
    </row>
    <row r="662" spans="9:20" x14ac:dyDescent="0.3">
      <c r="I662" s="13"/>
      <c r="L662" s="47"/>
      <c r="P662" s="47"/>
      <c r="T662" s="47"/>
    </row>
    <row r="663" spans="9:20" x14ac:dyDescent="0.3">
      <c r="I663" s="13"/>
      <c r="L663" s="47"/>
      <c r="P663" s="47"/>
      <c r="T663" s="47"/>
    </row>
    <row r="664" spans="9:20" x14ac:dyDescent="0.3">
      <c r="I664" s="13"/>
      <c r="L664" s="47"/>
      <c r="P664" s="47"/>
      <c r="T664" s="47"/>
    </row>
    <row r="665" spans="9:20" x14ac:dyDescent="0.3">
      <c r="I665" s="13"/>
      <c r="L665" s="47"/>
      <c r="P665" s="47"/>
      <c r="T665" s="47"/>
    </row>
    <row r="666" spans="9:20" x14ac:dyDescent="0.3">
      <c r="I666" s="13"/>
      <c r="L666" s="47"/>
      <c r="P666" s="47"/>
      <c r="T666" s="47"/>
    </row>
    <row r="667" spans="9:20" x14ac:dyDescent="0.3">
      <c r="I667" s="13"/>
      <c r="L667" s="47"/>
      <c r="P667" s="47"/>
      <c r="T667" s="47"/>
    </row>
    <row r="668" spans="9:20" x14ac:dyDescent="0.3">
      <c r="I668" s="13"/>
      <c r="L668" s="47"/>
      <c r="P668" s="47"/>
      <c r="T668" s="47"/>
    </row>
    <row r="669" spans="9:20" x14ac:dyDescent="0.3">
      <c r="I669" s="13"/>
      <c r="L669" s="47"/>
      <c r="P669" s="47"/>
      <c r="T669" s="47"/>
    </row>
    <row r="670" spans="9:20" x14ac:dyDescent="0.3">
      <c r="I670" s="13"/>
      <c r="L670" s="47"/>
      <c r="P670" s="47"/>
      <c r="T670" s="47"/>
    </row>
    <row r="671" spans="9:20" x14ac:dyDescent="0.3">
      <c r="I671" s="13"/>
      <c r="L671" s="47"/>
      <c r="P671" s="47"/>
      <c r="T671" s="47"/>
    </row>
    <row r="672" spans="9:20" x14ac:dyDescent="0.3">
      <c r="I672" s="13"/>
      <c r="L672" s="47"/>
      <c r="P672" s="47"/>
      <c r="T672" s="47"/>
    </row>
    <row r="673" spans="9:20" x14ac:dyDescent="0.3">
      <c r="I673" s="13"/>
      <c r="L673" s="47"/>
      <c r="P673" s="47"/>
      <c r="T673" s="47"/>
    </row>
    <row r="674" spans="9:20" x14ac:dyDescent="0.3">
      <c r="I674" s="13"/>
      <c r="L674" s="47"/>
      <c r="P674" s="47"/>
      <c r="T674" s="47"/>
    </row>
    <row r="675" spans="9:20" x14ac:dyDescent="0.3">
      <c r="I675" s="13"/>
      <c r="L675" s="47"/>
      <c r="P675" s="47"/>
      <c r="T675" s="47"/>
    </row>
    <row r="676" spans="9:20" x14ac:dyDescent="0.3">
      <c r="I676" s="13"/>
      <c r="L676" s="47"/>
      <c r="P676" s="47"/>
      <c r="T676" s="47"/>
    </row>
    <row r="677" spans="9:20" x14ac:dyDescent="0.3">
      <c r="I677" s="13"/>
      <c r="L677" s="47"/>
      <c r="P677" s="47"/>
      <c r="T677" s="47"/>
    </row>
    <row r="678" spans="9:20" x14ac:dyDescent="0.3">
      <c r="I678" s="13"/>
      <c r="L678" s="47"/>
      <c r="P678" s="47"/>
      <c r="T678" s="47"/>
    </row>
    <row r="679" spans="9:20" x14ac:dyDescent="0.3">
      <c r="I679" s="13"/>
      <c r="L679" s="47"/>
      <c r="P679" s="47"/>
      <c r="T679" s="47"/>
    </row>
    <row r="680" spans="9:20" x14ac:dyDescent="0.3">
      <c r="I680" s="13"/>
      <c r="L680" s="47"/>
      <c r="P680" s="47"/>
      <c r="T680" s="47"/>
    </row>
    <row r="681" spans="9:20" x14ac:dyDescent="0.3">
      <c r="I681" s="13"/>
      <c r="L681" s="47"/>
      <c r="P681" s="47"/>
      <c r="T681" s="47"/>
    </row>
    <row r="682" spans="9:20" x14ac:dyDescent="0.3">
      <c r="I682" s="13"/>
      <c r="L682" s="47"/>
      <c r="P682" s="47"/>
      <c r="T682" s="47"/>
    </row>
    <row r="683" spans="9:20" x14ac:dyDescent="0.3">
      <c r="I683" s="13"/>
      <c r="L683" s="47"/>
      <c r="P683" s="47"/>
      <c r="T683" s="47"/>
    </row>
    <row r="684" spans="9:20" x14ac:dyDescent="0.3">
      <c r="I684" s="13"/>
      <c r="L684" s="47"/>
      <c r="P684" s="47"/>
      <c r="T684" s="47"/>
    </row>
    <row r="685" spans="9:20" x14ac:dyDescent="0.3">
      <c r="I685" s="13"/>
      <c r="L685" s="47"/>
      <c r="P685" s="47"/>
      <c r="T685" s="47"/>
    </row>
    <row r="686" spans="9:20" x14ac:dyDescent="0.3">
      <c r="I686" s="13"/>
      <c r="L686" s="47"/>
      <c r="P686" s="47"/>
      <c r="T686" s="47"/>
    </row>
    <row r="687" spans="9:20" x14ac:dyDescent="0.3">
      <c r="I687" s="13"/>
      <c r="L687" s="47"/>
      <c r="P687" s="47"/>
      <c r="T687" s="47"/>
    </row>
    <row r="688" spans="9:20" x14ac:dyDescent="0.3">
      <c r="I688" s="13"/>
      <c r="L688" s="47"/>
      <c r="P688" s="47"/>
      <c r="T688" s="47"/>
    </row>
    <row r="689" spans="9:20" x14ac:dyDescent="0.3">
      <c r="I689" s="13"/>
      <c r="L689" s="47"/>
      <c r="P689" s="47"/>
      <c r="T689" s="47"/>
    </row>
    <row r="690" spans="9:20" x14ac:dyDescent="0.3">
      <c r="I690" s="13"/>
      <c r="L690" s="47"/>
      <c r="P690" s="47"/>
      <c r="T690" s="47"/>
    </row>
    <row r="691" spans="9:20" x14ac:dyDescent="0.3">
      <c r="I691" s="13"/>
      <c r="L691" s="47"/>
      <c r="P691" s="47"/>
      <c r="T691" s="47"/>
    </row>
    <row r="692" spans="9:20" x14ac:dyDescent="0.3">
      <c r="I692" s="13"/>
      <c r="L692" s="47"/>
      <c r="P692" s="47"/>
      <c r="T692" s="47"/>
    </row>
    <row r="693" spans="9:20" x14ac:dyDescent="0.3">
      <c r="I693" s="13"/>
      <c r="L693" s="47"/>
      <c r="P693" s="47"/>
      <c r="T693" s="47"/>
    </row>
    <row r="694" spans="9:20" x14ac:dyDescent="0.3">
      <c r="I694" s="13"/>
      <c r="L694" s="47"/>
      <c r="P694" s="47"/>
      <c r="T694" s="47"/>
    </row>
    <row r="695" spans="9:20" x14ac:dyDescent="0.3">
      <c r="I695" s="13"/>
      <c r="L695" s="47"/>
      <c r="P695" s="47"/>
      <c r="T695" s="47"/>
    </row>
    <row r="696" spans="9:20" x14ac:dyDescent="0.3">
      <c r="I696" s="13"/>
      <c r="L696" s="47"/>
      <c r="P696" s="47"/>
      <c r="T696" s="47"/>
    </row>
    <row r="697" spans="9:20" x14ac:dyDescent="0.3">
      <c r="I697" s="13"/>
      <c r="L697" s="47"/>
      <c r="P697" s="47"/>
      <c r="T697" s="47"/>
    </row>
    <row r="698" spans="9:20" x14ac:dyDescent="0.3">
      <c r="I698" s="13"/>
      <c r="L698" s="47"/>
      <c r="P698" s="47"/>
      <c r="T698" s="47"/>
    </row>
    <row r="699" spans="9:20" x14ac:dyDescent="0.3">
      <c r="I699" s="13"/>
      <c r="L699" s="47"/>
      <c r="P699" s="47"/>
      <c r="T699" s="47"/>
    </row>
    <row r="700" spans="9:20" x14ac:dyDescent="0.3">
      <c r="I700" s="13"/>
      <c r="L700" s="47"/>
      <c r="P700" s="47"/>
      <c r="T700" s="47"/>
    </row>
    <row r="701" spans="9:20" x14ac:dyDescent="0.3">
      <c r="I701" s="13"/>
      <c r="L701" s="47"/>
      <c r="P701" s="47"/>
      <c r="T701" s="47"/>
    </row>
    <row r="702" spans="9:20" x14ac:dyDescent="0.3">
      <c r="I702" s="13"/>
      <c r="L702" s="47"/>
      <c r="P702" s="47"/>
      <c r="T702" s="47"/>
    </row>
    <row r="703" spans="9:20" x14ac:dyDescent="0.3">
      <c r="I703" s="13"/>
      <c r="L703" s="47"/>
      <c r="P703" s="47"/>
      <c r="T703" s="47"/>
    </row>
    <row r="704" spans="9:20" x14ac:dyDescent="0.3">
      <c r="I704" s="13"/>
      <c r="L704" s="47"/>
      <c r="P704" s="47"/>
      <c r="T704" s="47"/>
    </row>
    <row r="705" spans="9:20" x14ac:dyDescent="0.3">
      <c r="I705" s="13"/>
      <c r="L705" s="47"/>
      <c r="P705" s="47"/>
      <c r="T705" s="47"/>
    </row>
    <row r="706" spans="9:20" x14ac:dyDescent="0.3">
      <c r="I706" s="13"/>
      <c r="L706" s="47"/>
      <c r="P706" s="47"/>
      <c r="T706" s="47"/>
    </row>
    <row r="707" spans="9:20" x14ac:dyDescent="0.3">
      <c r="I707" s="13"/>
      <c r="L707" s="47"/>
      <c r="P707" s="47"/>
      <c r="T707" s="47"/>
    </row>
    <row r="708" spans="9:20" x14ac:dyDescent="0.3">
      <c r="I708" s="13"/>
      <c r="L708" s="47"/>
      <c r="P708" s="47"/>
      <c r="T708" s="47"/>
    </row>
    <row r="709" spans="9:20" x14ac:dyDescent="0.3">
      <c r="I709" s="13"/>
      <c r="L709" s="47"/>
      <c r="P709" s="47"/>
      <c r="T709" s="47"/>
    </row>
    <row r="710" spans="9:20" x14ac:dyDescent="0.3">
      <c r="I710" s="13"/>
      <c r="L710" s="47"/>
      <c r="P710" s="47"/>
      <c r="T710" s="47"/>
    </row>
    <row r="711" spans="9:20" x14ac:dyDescent="0.3">
      <c r="I711" s="13"/>
      <c r="L711" s="47"/>
      <c r="P711" s="47"/>
      <c r="T711" s="47"/>
    </row>
    <row r="712" spans="9:20" x14ac:dyDescent="0.3">
      <c r="I712" s="13"/>
      <c r="L712" s="47"/>
      <c r="P712" s="47"/>
      <c r="T712" s="47"/>
    </row>
    <row r="713" spans="9:20" x14ac:dyDescent="0.3">
      <c r="I713" s="13"/>
      <c r="L713" s="47"/>
      <c r="P713" s="47"/>
      <c r="T713" s="47"/>
    </row>
    <row r="714" spans="9:20" x14ac:dyDescent="0.3">
      <c r="I714" s="13"/>
      <c r="L714" s="47"/>
      <c r="P714" s="47"/>
      <c r="T714" s="47"/>
    </row>
    <row r="715" spans="9:20" x14ac:dyDescent="0.3">
      <c r="I715" s="13"/>
      <c r="L715" s="47"/>
      <c r="P715" s="47"/>
      <c r="T715" s="47"/>
    </row>
    <row r="716" spans="9:20" x14ac:dyDescent="0.3">
      <c r="I716" s="13"/>
      <c r="L716" s="47"/>
      <c r="P716" s="47"/>
      <c r="T716" s="47"/>
    </row>
    <row r="717" spans="9:20" x14ac:dyDescent="0.3">
      <c r="I717" s="13"/>
      <c r="L717" s="47"/>
      <c r="P717" s="47"/>
      <c r="T717" s="47"/>
    </row>
    <row r="718" spans="9:20" x14ac:dyDescent="0.3">
      <c r="I718" s="13"/>
      <c r="L718" s="47"/>
      <c r="P718" s="47"/>
      <c r="T718" s="47"/>
    </row>
    <row r="719" spans="9:20" x14ac:dyDescent="0.3">
      <c r="I719" s="13"/>
      <c r="L719" s="47"/>
      <c r="P719" s="47"/>
      <c r="T719" s="47"/>
    </row>
    <row r="720" spans="9:20" x14ac:dyDescent="0.3">
      <c r="I720" s="13"/>
      <c r="L720" s="47"/>
      <c r="P720" s="47"/>
      <c r="T720" s="47"/>
    </row>
    <row r="721" spans="9:20" x14ac:dyDescent="0.3">
      <c r="I721" s="13"/>
      <c r="L721" s="47"/>
      <c r="P721" s="47"/>
      <c r="T721" s="47"/>
    </row>
    <row r="722" spans="9:20" x14ac:dyDescent="0.3">
      <c r="I722" s="13"/>
      <c r="L722" s="47"/>
      <c r="P722" s="47"/>
      <c r="T722" s="47"/>
    </row>
    <row r="723" spans="9:20" x14ac:dyDescent="0.3">
      <c r="I723" s="13"/>
      <c r="L723" s="47"/>
      <c r="P723" s="47"/>
      <c r="T723" s="47"/>
    </row>
    <row r="724" spans="9:20" x14ac:dyDescent="0.3">
      <c r="I724" s="13"/>
      <c r="L724" s="47"/>
      <c r="P724" s="47"/>
      <c r="T724" s="47"/>
    </row>
    <row r="725" spans="9:20" x14ac:dyDescent="0.3">
      <c r="I725" s="13"/>
      <c r="L725" s="47"/>
      <c r="P725" s="47"/>
      <c r="T725" s="47"/>
    </row>
    <row r="726" spans="9:20" x14ac:dyDescent="0.3">
      <c r="I726" s="13"/>
      <c r="L726" s="47"/>
      <c r="P726" s="47"/>
      <c r="T726" s="47"/>
    </row>
    <row r="727" spans="9:20" x14ac:dyDescent="0.3">
      <c r="I727" s="13"/>
      <c r="L727" s="47"/>
      <c r="P727" s="47"/>
      <c r="T727" s="47"/>
    </row>
    <row r="728" spans="9:20" x14ac:dyDescent="0.3">
      <c r="I728" s="13"/>
      <c r="L728" s="47"/>
      <c r="P728" s="47"/>
      <c r="T728" s="47"/>
    </row>
    <row r="729" spans="9:20" x14ac:dyDescent="0.3">
      <c r="I729" s="13"/>
      <c r="L729" s="47"/>
      <c r="P729" s="47"/>
      <c r="T729" s="47"/>
    </row>
    <row r="730" spans="9:20" x14ac:dyDescent="0.3">
      <c r="I730" s="13"/>
      <c r="L730" s="47"/>
      <c r="P730" s="47"/>
      <c r="T730" s="47"/>
    </row>
    <row r="731" spans="9:20" x14ac:dyDescent="0.3">
      <c r="I731" s="13"/>
      <c r="L731" s="47"/>
      <c r="P731" s="47"/>
      <c r="T731" s="47"/>
    </row>
    <row r="732" spans="9:20" x14ac:dyDescent="0.3">
      <c r="I732" s="13"/>
      <c r="L732" s="47"/>
      <c r="P732" s="47"/>
      <c r="T732" s="47"/>
    </row>
    <row r="733" spans="9:20" x14ac:dyDescent="0.3">
      <c r="I733" s="13"/>
      <c r="L733" s="47"/>
      <c r="P733" s="47"/>
      <c r="T733" s="47"/>
    </row>
    <row r="734" spans="9:20" x14ac:dyDescent="0.3">
      <c r="I734" s="13"/>
      <c r="L734" s="47"/>
      <c r="P734" s="47"/>
      <c r="T734" s="47"/>
    </row>
    <row r="735" spans="9:20" x14ac:dyDescent="0.3">
      <c r="I735" s="13"/>
      <c r="L735" s="47"/>
      <c r="P735" s="47"/>
      <c r="T735" s="47"/>
    </row>
    <row r="736" spans="9:20" x14ac:dyDescent="0.3">
      <c r="I736" s="13"/>
      <c r="L736" s="47"/>
      <c r="P736" s="47"/>
      <c r="T736" s="47"/>
    </row>
    <row r="737" spans="9:20" x14ac:dyDescent="0.3">
      <c r="I737" s="13"/>
      <c r="L737" s="47"/>
      <c r="P737" s="47"/>
      <c r="T737" s="47"/>
    </row>
    <row r="738" spans="9:20" x14ac:dyDescent="0.3">
      <c r="I738" s="13"/>
      <c r="L738" s="47"/>
      <c r="P738" s="47"/>
      <c r="T738" s="47"/>
    </row>
    <row r="739" spans="9:20" x14ac:dyDescent="0.3">
      <c r="I739" s="13"/>
      <c r="L739" s="47"/>
      <c r="P739" s="47"/>
      <c r="T739" s="47"/>
    </row>
    <row r="740" spans="9:20" x14ac:dyDescent="0.3">
      <c r="I740" s="13"/>
      <c r="L740" s="47"/>
      <c r="P740" s="47"/>
      <c r="T740" s="47"/>
    </row>
    <row r="741" spans="9:20" x14ac:dyDescent="0.3">
      <c r="I741" s="13"/>
      <c r="L741" s="47"/>
      <c r="P741" s="47"/>
      <c r="T741" s="47"/>
    </row>
    <row r="742" spans="9:20" x14ac:dyDescent="0.3">
      <c r="I742" s="13"/>
      <c r="L742" s="47"/>
      <c r="P742" s="47"/>
      <c r="T742" s="47"/>
    </row>
    <row r="743" spans="9:20" x14ac:dyDescent="0.3">
      <c r="I743" s="13"/>
      <c r="L743" s="47"/>
      <c r="P743" s="47"/>
      <c r="T743" s="47"/>
    </row>
    <row r="744" spans="9:20" x14ac:dyDescent="0.3">
      <c r="I744" s="13"/>
      <c r="L744" s="47"/>
      <c r="P744" s="47"/>
      <c r="T744" s="47"/>
    </row>
    <row r="745" spans="9:20" x14ac:dyDescent="0.3">
      <c r="I745" s="13"/>
      <c r="L745" s="47"/>
      <c r="P745" s="47"/>
      <c r="T745" s="47"/>
    </row>
    <row r="746" spans="9:20" x14ac:dyDescent="0.3">
      <c r="I746" s="13"/>
      <c r="L746" s="47"/>
      <c r="P746" s="47"/>
      <c r="T746" s="47"/>
    </row>
    <row r="747" spans="9:20" x14ac:dyDescent="0.3">
      <c r="I747" s="13"/>
      <c r="L747" s="47"/>
      <c r="P747" s="47"/>
      <c r="T747" s="47"/>
    </row>
    <row r="748" spans="9:20" x14ac:dyDescent="0.3">
      <c r="I748" s="13"/>
      <c r="L748" s="47"/>
      <c r="P748" s="47"/>
      <c r="T748" s="47"/>
    </row>
    <row r="749" spans="9:20" x14ac:dyDescent="0.3">
      <c r="I749" s="13"/>
      <c r="L749" s="47"/>
      <c r="P749" s="47"/>
      <c r="T749" s="47"/>
    </row>
    <row r="750" spans="9:20" x14ac:dyDescent="0.3">
      <c r="I750" s="13"/>
      <c r="L750" s="47"/>
      <c r="P750" s="47"/>
      <c r="T750" s="47"/>
    </row>
    <row r="751" spans="9:20" x14ac:dyDescent="0.3">
      <c r="I751" s="13"/>
      <c r="L751" s="47"/>
      <c r="P751" s="47"/>
      <c r="T751" s="47"/>
    </row>
    <row r="752" spans="9:20" x14ac:dyDescent="0.3">
      <c r="I752" s="13"/>
      <c r="L752" s="47"/>
      <c r="P752" s="47"/>
      <c r="T752" s="47"/>
    </row>
    <row r="753" spans="9:20" x14ac:dyDescent="0.3">
      <c r="I753" s="13"/>
      <c r="L753" s="47"/>
      <c r="P753" s="47"/>
      <c r="T753" s="47"/>
    </row>
    <row r="754" spans="9:20" x14ac:dyDescent="0.3">
      <c r="I754" s="13"/>
      <c r="L754" s="47"/>
      <c r="P754" s="47"/>
      <c r="T754" s="47"/>
    </row>
    <row r="755" spans="9:20" x14ac:dyDescent="0.3">
      <c r="I755" s="13"/>
      <c r="L755" s="47"/>
      <c r="P755" s="47"/>
      <c r="T755" s="47"/>
    </row>
    <row r="756" spans="9:20" x14ac:dyDescent="0.3">
      <c r="I756" s="13"/>
      <c r="L756" s="47"/>
      <c r="P756" s="47"/>
      <c r="T756" s="47"/>
    </row>
    <row r="757" spans="9:20" x14ac:dyDescent="0.3">
      <c r="I757" s="13"/>
      <c r="L757" s="47"/>
      <c r="P757" s="47"/>
      <c r="T757" s="47"/>
    </row>
    <row r="758" spans="9:20" x14ac:dyDescent="0.3">
      <c r="I758" s="13"/>
      <c r="L758" s="47"/>
      <c r="P758" s="47"/>
      <c r="T758" s="47"/>
    </row>
    <row r="759" spans="9:20" x14ac:dyDescent="0.3">
      <c r="I759" s="13"/>
      <c r="L759" s="47"/>
      <c r="P759" s="47"/>
      <c r="T759" s="47"/>
    </row>
    <row r="760" spans="9:20" x14ac:dyDescent="0.3">
      <c r="I760" s="13"/>
      <c r="L760" s="47"/>
      <c r="P760" s="47"/>
      <c r="T760" s="47"/>
    </row>
    <row r="761" spans="9:20" x14ac:dyDescent="0.3">
      <c r="I761" s="13"/>
      <c r="L761" s="47"/>
      <c r="P761" s="47"/>
      <c r="T761" s="47"/>
    </row>
    <row r="762" spans="9:20" x14ac:dyDescent="0.3">
      <c r="I762" s="13"/>
      <c r="L762" s="47"/>
      <c r="P762" s="47"/>
      <c r="T762" s="47"/>
    </row>
    <row r="763" spans="9:20" x14ac:dyDescent="0.3">
      <c r="I763" s="13"/>
      <c r="L763" s="47"/>
      <c r="P763" s="47"/>
      <c r="T763" s="47"/>
    </row>
    <row r="764" spans="9:20" x14ac:dyDescent="0.3">
      <c r="I764" s="13"/>
      <c r="L764" s="47"/>
      <c r="P764" s="47"/>
      <c r="T764" s="47"/>
    </row>
    <row r="765" spans="9:20" x14ac:dyDescent="0.3">
      <c r="I765" s="13"/>
      <c r="L765" s="47"/>
      <c r="P765" s="47"/>
      <c r="T765" s="47"/>
    </row>
    <row r="766" spans="9:20" x14ac:dyDescent="0.3">
      <c r="I766" s="13"/>
      <c r="L766" s="47"/>
      <c r="P766" s="47"/>
      <c r="T766" s="47"/>
    </row>
    <row r="767" spans="9:20" x14ac:dyDescent="0.3">
      <c r="I767" s="13"/>
      <c r="L767" s="47"/>
      <c r="P767" s="47"/>
      <c r="T767" s="47"/>
    </row>
    <row r="768" spans="9:20" x14ac:dyDescent="0.3">
      <c r="I768" s="13"/>
      <c r="L768" s="47"/>
      <c r="P768" s="47"/>
      <c r="T768" s="47"/>
    </row>
    <row r="769" spans="9:20" x14ac:dyDescent="0.3">
      <c r="I769" s="13"/>
      <c r="L769" s="47"/>
      <c r="P769" s="47"/>
      <c r="T769" s="47"/>
    </row>
    <row r="770" spans="9:20" x14ac:dyDescent="0.3">
      <c r="I770" s="13"/>
      <c r="L770" s="47"/>
      <c r="P770" s="47"/>
      <c r="T770" s="47"/>
    </row>
    <row r="771" spans="9:20" x14ac:dyDescent="0.3">
      <c r="I771" s="13"/>
      <c r="L771" s="47"/>
      <c r="P771" s="47"/>
      <c r="T771" s="47"/>
    </row>
    <row r="772" spans="9:20" x14ac:dyDescent="0.3">
      <c r="I772" s="13"/>
      <c r="L772" s="47"/>
      <c r="P772" s="47"/>
      <c r="T772" s="47"/>
    </row>
    <row r="773" spans="9:20" x14ac:dyDescent="0.3">
      <c r="I773" s="13"/>
      <c r="L773" s="47"/>
      <c r="P773" s="47"/>
      <c r="T773" s="47"/>
    </row>
    <row r="774" spans="9:20" x14ac:dyDescent="0.3">
      <c r="I774" s="13"/>
      <c r="L774" s="47"/>
      <c r="P774" s="47"/>
      <c r="T774" s="47"/>
    </row>
    <row r="775" spans="9:20" x14ac:dyDescent="0.3">
      <c r="I775" s="13"/>
      <c r="L775" s="47"/>
      <c r="P775" s="47"/>
      <c r="T775" s="47"/>
    </row>
    <row r="776" spans="9:20" x14ac:dyDescent="0.3">
      <c r="I776" s="13"/>
      <c r="L776" s="47"/>
      <c r="P776" s="47"/>
      <c r="T776" s="47"/>
    </row>
    <row r="777" spans="9:20" x14ac:dyDescent="0.3">
      <c r="I777" s="13"/>
      <c r="L777" s="47"/>
      <c r="P777" s="47"/>
      <c r="T777" s="47"/>
    </row>
    <row r="778" spans="9:20" x14ac:dyDescent="0.3">
      <c r="I778" s="13"/>
      <c r="L778" s="47"/>
      <c r="P778" s="47"/>
      <c r="T778" s="47"/>
    </row>
    <row r="779" spans="9:20" x14ac:dyDescent="0.3">
      <c r="I779" s="13"/>
      <c r="L779" s="47"/>
      <c r="P779" s="47"/>
      <c r="T779" s="47"/>
    </row>
    <row r="780" spans="9:20" x14ac:dyDescent="0.3">
      <c r="I780" s="13"/>
      <c r="L780" s="47"/>
      <c r="P780" s="47"/>
      <c r="T780" s="47"/>
    </row>
    <row r="781" spans="9:20" x14ac:dyDescent="0.3">
      <c r="I781" s="13"/>
      <c r="L781" s="47"/>
      <c r="P781" s="47"/>
      <c r="T781" s="47"/>
    </row>
    <row r="782" spans="9:20" x14ac:dyDescent="0.3">
      <c r="I782" s="13"/>
      <c r="L782" s="47"/>
      <c r="P782" s="47"/>
      <c r="T782" s="47"/>
    </row>
    <row r="783" spans="9:20" x14ac:dyDescent="0.3">
      <c r="I783" s="13"/>
      <c r="L783" s="47"/>
      <c r="P783" s="47"/>
      <c r="T783" s="47"/>
    </row>
    <row r="784" spans="9:20" x14ac:dyDescent="0.3">
      <c r="I784" s="13"/>
      <c r="L784" s="47"/>
      <c r="P784" s="47"/>
      <c r="T784" s="47"/>
    </row>
    <row r="785" spans="9:20" x14ac:dyDescent="0.3">
      <c r="I785" s="13"/>
      <c r="L785" s="47"/>
      <c r="P785" s="47"/>
      <c r="T785" s="47"/>
    </row>
    <row r="786" spans="9:20" x14ac:dyDescent="0.3">
      <c r="I786" s="13"/>
      <c r="L786" s="47"/>
      <c r="P786" s="47"/>
      <c r="T786" s="47"/>
    </row>
    <row r="787" spans="9:20" x14ac:dyDescent="0.3">
      <c r="I787" s="13"/>
      <c r="L787" s="47"/>
      <c r="P787" s="47"/>
      <c r="T787" s="47"/>
    </row>
    <row r="788" spans="9:20" x14ac:dyDescent="0.3">
      <c r="I788" s="13"/>
      <c r="L788" s="47"/>
      <c r="P788" s="47"/>
      <c r="T788" s="47"/>
    </row>
    <row r="789" spans="9:20" x14ac:dyDescent="0.3">
      <c r="I789" s="13"/>
      <c r="L789" s="47"/>
      <c r="P789" s="47"/>
      <c r="T789" s="47"/>
    </row>
    <row r="790" spans="9:20" x14ac:dyDescent="0.3">
      <c r="I790" s="13"/>
      <c r="L790" s="47"/>
      <c r="P790" s="47"/>
      <c r="T790" s="47"/>
    </row>
    <row r="791" spans="9:20" x14ac:dyDescent="0.3">
      <c r="I791" s="13"/>
      <c r="L791" s="47"/>
      <c r="P791" s="47"/>
      <c r="T791" s="47"/>
    </row>
    <row r="792" spans="9:20" x14ac:dyDescent="0.3">
      <c r="I792" s="13"/>
      <c r="L792" s="47"/>
      <c r="P792" s="47"/>
      <c r="T792" s="47"/>
    </row>
    <row r="793" spans="9:20" x14ac:dyDescent="0.3">
      <c r="I793" s="13"/>
      <c r="L793" s="47"/>
      <c r="P793" s="47"/>
      <c r="T793" s="47"/>
    </row>
    <row r="794" spans="9:20" x14ac:dyDescent="0.3">
      <c r="I794" s="13"/>
      <c r="L794" s="47"/>
      <c r="P794" s="47"/>
      <c r="T794" s="47"/>
    </row>
    <row r="795" spans="9:20" x14ac:dyDescent="0.3">
      <c r="I795" s="13"/>
      <c r="L795" s="47"/>
      <c r="P795" s="47"/>
      <c r="T795" s="47"/>
    </row>
    <row r="796" spans="9:20" x14ac:dyDescent="0.3">
      <c r="I796" s="13"/>
      <c r="L796" s="47"/>
      <c r="P796" s="47"/>
      <c r="T796" s="47"/>
    </row>
    <row r="797" spans="9:20" x14ac:dyDescent="0.3">
      <c r="I797" s="13"/>
      <c r="L797" s="47"/>
      <c r="P797" s="47"/>
      <c r="T797" s="47"/>
    </row>
    <row r="798" spans="9:20" x14ac:dyDescent="0.3">
      <c r="I798" s="13"/>
      <c r="L798" s="47"/>
      <c r="P798" s="47"/>
      <c r="T798" s="47"/>
    </row>
    <row r="799" spans="9:20" x14ac:dyDescent="0.3">
      <c r="I799" s="13"/>
      <c r="L799" s="47"/>
      <c r="P799" s="47"/>
      <c r="T799" s="47"/>
    </row>
    <row r="800" spans="9:20" x14ac:dyDescent="0.3">
      <c r="I800" s="13"/>
      <c r="L800" s="47"/>
      <c r="P800" s="47"/>
      <c r="T800" s="47"/>
    </row>
    <row r="801" spans="9:20" x14ac:dyDescent="0.3">
      <c r="I801" s="13"/>
      <c r="L801" s="47"/>
      <c r="P801" s="47"/>
      <c r="T801" s="47"/>
    </row>
    <row r="802" spans="9:20" x14ac:dyDescent="0.3">
      <c r="I802" s="13"/>
      <c r="L802" s="47"/>
      <c r="P802" s="47"/>
      <c r="T802" s="47"/>
    </row>
    <row r="803" spans="9:20" x14ac:dyDescent="0.3">
      <c r="I803" s="13"/>
      <c r="L803" s="47"/>
      <c r="P803" s="47"/>
      <c r="T803" s="47"/>
    </row>
    <row r="804" spans="9:20" x14ac:dyDescent="0.3">
      <c r="I804" s="13"/>
      <c r="L804" s="47"/>
      <c r="P804" s="47"/>
      <c r="T804" s="47"/>
    </row>
    <row r="805" spans="9:20" x14ac:dyDescent="0.3">
      <c r="I805" s="13"/>
      <c r="L805" s="47"/>
      <c r="P805" s="47"/>
      <c r="T805" s="47"/>
    </row>
    <row r="806" spans="9:20" x14ac:dyDescent="0.3">
      <c r="I806" s="13"/>
      <c r="L806" s="47"/>
      <c r="P806" s="47"/>
      <c r="T806" s="47"/>
    </row>
    <row r="807" spans="9:20" x14ac:dyDescent="0.3">
      <c r="I807" s="13"/>
      <c r="L807" s="47"/>
      <c r="P807" s="47"/>
      <c r="T807" s="47"/>
    </row>
    <row r="808" spans="9:20" x14ac:dyDescent="0.3">
      <c r="I808" s="13"/>
      <c r="L808" s="47"/>
      <c r="P808" s="47"/>
      <c r="T808" s="47"/>
    </row>
    <row r="809" spans="9:20" x14ac:dyDescent="0.3">
      <c r="I809" s="13"/>
      <c r="L809" s="47"/>
      <c r="P809" s="47"/>
      <c r="T809" s="47"/>
    </row>
    <row r="810" spans="9:20" x14ac:dyDescent="0.3">
      <c r="I810" s="13"/>
      <c r="L810" s="47"/>
      <c r="P810" s="47"/>
      <c r="T810" s="47"/>
    </row>
    <row r="811" spans="9:20" x14ac:dyDescent="0.3">
      <c r="I811" s="13"/>
      <c r="L811" s="47"/>
      <c r="P811" s="47"/>
      <c r="T811" s="47"/>
    </row>
    <row r="812" spans="9:20" x14ac:dyDescent="0.3">
      <c r="I812" s="13"/>
      <c r="L812" s="47"/>
      <c r="P812" s="47"/>
      <c r="T812" s="47"/>
    </row>
    <row r="813" spans="9:20" x14ac:dyDescent="0.3">
      <c r="I813" s="13"/>
      <c r="L813" s="47"/>
      <c r="P813" s="47"/>
      <c r="T813" s="47"/>
    </row>
    <row r="814" spans="9:20" x14ac:dyDescent="0.3">
      <c r="I814" s="13"/>
      <c r="L814" s="47"/>
      <c r="P814" s="47"/>
      <c r="T814" s="47"/>
    </row>
    <row r="815" spans="9:20" x14ac:dyDescent="0.3">
      <c r="I815" s="13"/>
      <c r="L815" s="47"/>
      <c r="P815" s="47"/>
      <c r="T815" s="47"/>
    </row>
    <row r="816" spans="9:20" x14ac:dyDescent="0.3">
      <c r="I816" s="13"/>
      <c r="L816" s="47"/>
      <c r="P816" s="47"/>
      <c r="T816" s="47"/>
    </row>
    <row r="817" spans="9:20" x14ac:dyDescent="0.3">
      <c r="I817" s="13"/>
      <c r="L817" s="47"/>
      <c r="P817" s="47"/>
      <c r="T817" s="47"/>
    </row>
    <row r="818" spans="9:20" x14ac:dyDescent="0.3">
      <c r="I818" s="13"/>
      <c r="L818" s="47"/>
      <c r="P818" s="47"/>
      <c r="T818" s="47"/>
    </row>
    <row r="819" spans="9:20" x14ac:dyDescent="0.3">
      <c r="I819" s="13"/>
      <c r="L819" s="47"/>
      <c r="P819" s="47"/>
      <c r="T819" s="47"/>
    </row>
    <row r="820" spans="9:20" x14ac:dyDescent="0.3">
      <c r="I820" s="13"/>
      <c r="L820" s="47"/>
      <c r="P820" s="47"/>
      <c r="T820" s="47"/>
    </row>
    <row r="821" spans="9:20" x14ac:dyDescent="0.3">
      <c r="I821" s="13"/>
      <c r="L821" s="47"/>
      <c r="P821" s="47"/>
      <c r="T821" s="47"/>
    </row>
    <row r="822" spans="9:20" x14ac:dyDescent="0.3">
      <c r="I822" s="13"/>
      <c r="L822" s="47"/>
      <c r="P822" s="47"/>
      <c r="T822" s="47"/>
    </row>
    <row r="823" spans="9:20" x14ac:dyDescent="0.3">
      <c r="I823" s="13"/>
      <c r="L823" s="47"/>
      <c r="P823" s="47"/>
      <c r="T823" s="47"/>
    </row>
    <row r="824" spans="9:20" x14ac:dyDescent="0.3">
      <c r="I824" s="13"/>
      <c r="L824" s="47"/>
      <c r="P824" s="47"/>
      <c r="T824" s="47"/>
    </row>
    <row r="825" spans="9:20" x14ac:dyDescent="0.3">
      <c r="I825" s="13"/>
      <c r="L825" s="47"/>
      <c r="P825" s="47"/>
      <c r="T825" s="47"/>
    </row>
    <row r="826" spans="9:20" x14ac:dyDescent="0.3">
      <c r="I826" s="13"/>
      <c r="L826" s="47"/>
      <c r="P826" s="47"/>
      <c r="T826" s="47"/>
    </row>
    <row r="827" spans="9:20" x14ac:dyDescent="0.3">
      <c r="I827" s="13"/>
      <c r="L827" s="47"/>
      <c r="P827" s="47"/>
      <c r="T827" s="47"/>
    </row>
    <row r="828" spans="9:20" x14ac:dyDescent="0.3">
      <c r="I828" s="13"/>
      <c r="L828" s="47"/>
      <c r="P828" s="47"/>
      <c r="T828" s="47"/>
    </row>
    <row r="829" spans="9:20" x14ac:dyDescent="0.3">
      <c r="I829" s="13"/>
      <c r="L829" s="47"/>
      <c r="P829" s="47"/>
      <c r="T829" s="47"/>
    </row>
    <row r="830" spans="9:20" x14ac:dyDescent="0.3">
      <c r="I830" s="13"/>
      <c r="L830" s="47"/>
      <c r="P830" s="47"/>
      <c r="T830" s="47"/>
    </row>
    <row r="831" spans="9:20" x14ac:dyDescent="0.3">
      <c r="I831" s="13"/>
      <c r="L831" s="47"/>
      <c r="P831" s="47"/>
      <c r="T831" s="47"/>
    </row>
    <row r="832" spans="9:20" x14ac:dyDescent="0.3">
      <c r="I832" s="13"/>
      <c r="L832" s="47"/>
      <c r="P832" s="47"/>
      <c r="T832" s="47"/>
    </row>
    <row r="833" spans="9:20" x14ac:dyDescent="0.3">
      <c r="I833" s="13"/>
      <c r="L833" s="47"/>
      <c r="P833" s="47"/>
      <c r="T833" s="47"/>
    </row>
    <row r="834" spans="9:20" x14ac:dyDescent="0.3">
      <c r="I834" s="13"/>
      <c r="L834" s="47"/>
      <c r="P834" s="47"/>
      <c r="T834" s="47"/>
    </row>
    <row r="835" spans="9:20" x14ac:dyDescent="0.3">
      <c r="I835" s="13"/>
      <c r="L835" s="47"/>
      <c r="P835" s="47"/>
      <c r="T835" s="47"/>
    </row>
    <row r="836" spans="9:20" x14ac:dyDescent="0.3">
      <c r="I836" s="13"/>
      <c r="L836" s="47"/>
      <c r="P836" s="47"/>
      <c r="T836" s="47"/>
    </row>
    <row r="837" spans="9:20" x14ac:dyDescent="0.3">
      <c r="I837" s="13"/>
      <c r="L837" s="47"/>
      <c r="P837" s="47"/>
      <c r="T837" s="47"/>
    </row>
    <row r="838" spans="9:20" x14ac:dyDescent="0.3">
      <c r="I838" s="13"/>
      <c r="L838" s="47"/>
      <c r="P838" s="47"/>
      <c r="T838" s="47"/>
    </row>
    <row r="839" spans="9:20" x14ac:dyDescent="0.3">
      <c r="I839" s="13"/>
      <c r="L839" s="47"/>
      <c r="P839" s="47"/>
      <c r="T839" s="47"/>
    </row>
    <row r="840" spans="9:20" x14ac:dyDescent="0.3">
      <c r="I840" s="13"/>
      <c r="L840" s="47"/>
      <c r="P840" s="47"/>
      <c r="T840" s="47"/>
    </row>
    <row r="841" spans="9:20" x14ac:dyDescent="0.3">
      <c r="I841" s="13"/>
      <c r="L841" s="47"/>
      <c r="P841" s="47"/>
      <c r="T841" s="47"/>
    </row>
    <row r="842" spans="9:20" x14ac:dyDescent="0.3">
      <c r="I842" s="13"/>
      <c r="L842" s="47"/>
      <c r="P842" s="47"/>
      <c r="T842" s="47"/>
    </row>
    <row r="843" spans="9:20" x14ac:dyDescent="0.3">
      <c r="I843" s="13"/>
      <c r="L843" s="47"/>
      <c r="P843" s="47"/>
      <c r="T843" s="47"/>
    </row>
    <row r="844" spans="9:20" x14ac:dyDescent="0.3">
      <c r="I844" s="13"/>
      <c r="L844" s="47"/>
      <c r="P844" s="47"/>
      <c r="T844" s="47"/>
    </row>
    <row r="845" spans="9:20" x14ac:dyDescent="0.3">
      <c r="I845" s="13"/>
      <c r="L845" s="47"/>
      <c r="P845" s="47"/>
      <c r="T845" s="47"/>
    </row>
    <row r="846" spans="9:20" x14ac:dyDescent="0.3">
      <c r="I846" s="13"/>
      <c r="L846" s="47"/>
      <c r="P846" s="47"/>
      <c r="T846" s="47"/>
    </row>
    <row r="847" spans="9:20" x14ac:dyDescent="0.3">
      <c r="I847" s="13"/>
      <c r="L847" s="47"/>
      <c r="P847" s="47"/>
      <c r="T847" s="47"/>
    </row>
    <row r="848" spans="9:20" x14ac:dyDescent="0.3">
      <c r="I848" s="13"/>
      <c r="L848" s="47"/>
      <c r="P848" s="47"/>
      <c r="T848" s="47"/>
    </row>
    <row r="849" spans="9:20" x14ac:dyDescent="0.3">
      <c r="I849" s="13"/>
      <c r="L849" s="47"/>
      <c r="P849" s="47"/>
      <c r="T849" s="47"/>
    </row>
    <row r="850" spans="9:20" x14ac:dyDescent="0.3">
      <c r="I850" s="13"/>
      <c r="L850" s="47"/>
      <c r="P850" s="47"/>
      <c r="T850" s="47"/>
    </row>
    <row r="851" spans="9:20" x14ac:dyDescent="0.3">
      <c r="I851" s="13"/>
      <c r="L851" s="47"/>
      <c r="P851" s="47"/>
      <c r="T851" s="47"/>
    </row>
    <row r="852" spans="9:20" x14ac:dyDescent="0.3">
      <c r="I852" s="13"/>
      <c r="L852" s="47"/>
      <c r="P852" s="47"/>
      <c r="T852" s="47"/>
    </row>
    <row r="853" spans="9:20" x14ac:dyDescent="0.3">
      <c r="I853" s="13"/>
      <c r="L853" s="47"/>
      <c r="P853" s="47"/>
      <c r="T853" s="47"/>
    </row>
    <row r="854" spans="9:20" x14ac:dyDescent="0.3">
      <c r="I854" s="13"/>
      <c r="L854" s="47"/>
      <c r="P854" s="47"/>
      <c r="T854" s="47"/>
    </row>
    <row r="855" spans="9:20" x14ac:dyDescent="0.3">
      <c r="I855" s="13"/>
      <c r="L855" s="47"/>
      <c r="P855" s="47"/>
      <c r="T855" s="47"/>
    </row>
    <row r="856" spans="9:20" x14ac:dyDescent="0.3">
      <c r="I856" s="13"/>
      <c r="L856" s="47"/>
      <c r="P856" s="47"/>
      <c r="T856" s="47"/>
    </row>
    <row r="857" spans="9:20" x14ac:dyDescent="0.3">
      <c r="I857" s="13"/>
      <c r="L857" s="47"/>
      <c r="P857" s="47"/>
      <c r="T857" s="47"/>
    </row>
    <row r="858" spans="9:20" x14ac:dyDescent="0.3">
      <c r="I858" s="13"/>
      <c r="L858" s="47"/>
      <c r="P858" s="47"/>
      <c r="T858" s="47"/>
    </row>
    <row r="859" spans="9:20" x14ac:dyDescent="0.3">
      <c r="I859" s="13"/>
      <c r="L859" s="47"/>
      <c r="P859" s="47"/>
      <c r="T859" s="47"/>
    </row>
    <row r="860" spans="9:20" x14ac:dyDescent="0.3">
      <c r="I860" s="13"/>
      <c r="L860" s="47"/>
      <c r="P860" s="47"/>
      <c r="T860" s="47"/>
    </row>
    <row r="861" spans="9:20" x14ac:dyDescent="0.3">
      <c r="I861" s="13"/>
      <c r="L861" s="47"/>
      <c r="P861" s="47"/>
      <c r="T861" s="47"/>
    </row>
    <row r="862" spans="9:20" x14ac:dyDescent="0.3">
      <c r="I862" s="13"/>
      <c r="L862" s="47"/>
      <c r="P862" s="47"/>
      <c r="T862" s="47"/>
    </row>
    <row r="863" spans="9:20" x14ac:dyDescent="0.3">
      <c r="I863" s="13"/>
      <c r="L863" s="47"/>
      <c r="P863" s="47"/>
      <c r="T863" s="47"/>
    </row>
    <row r="864" spans="9:20" x14ac:dyDescent="0.3">
      <c r="I864" s="13"/>
      <c r="L864" s="47"/>
      <c r="P864" s="47"/>
      <c r="T864" s="47"/>
    </row>
    <row r="865" spans="9:20" x14ac:dyDescent="0.3">
      <c r="I865" s="13"/>
      <c r="L865" s="47"/>
      <c r="P865" s="47"/>
      <c r="T865" s="47"/>
    </row>
    <row r="866" spans="9:20" x14ac:dyDescent="0.3">
      <c r="I866" s="13"/>
      <c r="L866" s="47"/>
      <c r="P866" s="47"/>
      <c r="T866" s="47"/>
    </row>
    <row r="867" spans="9:20" x14ac:dyDescent="0.3">
      <c r="I867" s="13"/>
      <c r="L867" s="47"/>
      <c r="P867" s="47"/>
      <c r="T867" s="47"/>
    </row>
    <row r="868" spans="9:20" x14ac:dyDescent="0.3">
      <c r="I868" s="13"/>
      <c r="L868" s="47"/>
      <c r="P868" s="47"/>
      <c r="T868" s="47"/>
    </row>
    <row r="869" spans="9:20" x14ac:dyDescent="0.3">
      <c r="I869" s="13"/>
      <c r="L869" s="47"/>
      <c r="P869" s="47"/>
      <c r="T869" s="47"/>
    </row>
    <row r="870" spans="9:20" x14ac:dyDescent="0.3">
      <c r="I870" s="13"/>
      <c r="L870" s="47"/>
      <c r="P870" s="47"/>
      <c r="T870" s="47"/>
    </row>
    <row r="871" spans="9:20" x14ac:dyDescent="0.3">
      <c r="I871" s="13"/>
      <c r="L871" s="47"/>
      <c r="P871" s="47"/>
      <c r="T871" s="47"/>
    </row>
    <row r="872" spans="9:20" x14ac:dyDescent="0.3">
      <c r="I872" s="13"/>
      <c r="L872" s="47"/>
      <c r="P872" s="47"/>
      <c r="T872" s="47"/>
    </row>
    <row r="873" spans="9:20" x14ac:dyDescent="0.3">
      <c r="I873" s="13"/>
      <c r="L873" s="47"/>
      <c r="P873" s="47"/>
      <c r="T873" s="47"/>
    </row>
    <row r="874" spans="9:20" x14ac:dyDescent="0.3">
      <c r="I874" s="13"/>
      <c r="L874" s="47"/>
      <c r="P874" s="47"/>
      <c r="T874" s="47"/>
    </row>
    <row r="875" spans="9:20" x14ac:dyDescent="0.3">
      <c r="I875" s="13"/>
      <c r="L875" s="47"/>
      <c r="P875" s="47"/>
      <c r="T875" s="47"/>
    </row>
    <row r="876" spans="9:20" x14ac:dyDescent="0.3">
      <c r="I876" s="13"/>
      <c r="L876" s="47"/>
      <c r="P876" s="47"/>
      <c r="T876" s="47"/>
    </row>
    <row r="877" spans="9:20" x14ac:dyDescent="0.3">
      <c r="I877" s="13"/>
      <c r="L877" s="47"/>
      <c r="P877" s="47"/>
      <c r="T877" s="47"/>
    </row>
    <row r="878" spans="9:20" x14ac:dyDescent="0.3">
      <c r="I878" s="13"/>
      <c r="L878" s="47"/>
      <c r="P878" s="47"/>
      <c r="T878" s="47"/>
    </row>
    <row r="879" spans="9:20" x14ac:dyDescent="0.3">
      <c r="I879" s="13"/>
      <c r="L879" s="47"/>
      <c r="P879" s="47"/>
      <c r="T879" s="47"/>
    </row>
    <row r="880" spans="9:20" x14ac:dyDescent="0.3">
      <c r="I880" s="13"/>
      <c r="L880" s="47"/>
      <c r="P880" s="47"/>
      <c r="T880" s="47"/>
    </row>
    <row r="881" spans="9:20" x14ac:dyDescent="0.3">
      <c r="I881" s="13"/>
      <c r="L881" s="47"/>
      <c r="P881" s="47"/>
      <c r="T881" s="47"/>
    </row>
    <row r="882" spans="9:20" x14ac:dyDescent="0.3">
      <c r="I882" s="13"/>
      <c r="L882" s="47"/>
      <c r="P882" s="47"/>
      <c r="T882" s="47"/>
    </row>
    <row r="883" spans="9:20" x14ac:dyDescent="0.3">
      <c r="I883" s="13"/>
      <c r="L883" s="47"/>
      <c r="P883" s="47"/>
      <c r="T883" s="47"/>
    </row>
    <row r="884" spans="9:20" x14ac:dyDescent="0.3">
      <c r="I884" s="13"/>
      <c r="L884" s="47"/>
      <c r="P884" s="47"/>
      <c r="T884" s="47"/>
    </row>
    <row r="885" spans="9:20" x14ac:dyDescent="0.3">
      <c r="I885" s="13"/>
      <c r="L885" s="47"/>
      <c r="P885" s="47"/>
      <c r="T885" s="47"/>
    </row>
    <row r="886" spans="9:20" x14ac:dyDescent="0.3">
      <c r="I886" s="13"/>
      <c r="L886" s="47"/>
      <c r="P886" s="47"/>
      <c r="T886" s="47"/>
    </row>
    <row r="887" spans="9:20" x14ac:dyDescent="0.3">
      <c r="I887" s="13"/>
      <c r="L887" s="47"/>
      <c r="P887" s="47"/>
      <c r="T887" s="47"/>
    </row>
    <row r="888" spans="9:20" x14ac:dyDescent="0.3">
      <c r="I888" s="13"/>
      <c r="L888" s="47"/>
      <c r="P888" s="47"/>
      <c r="T888" s="47"/>
    </row>
    <row r="889" spans="9:20" x14ac:dyDescent="0.3">
      <c r="I889" s="13"/>
      <c r="L889" s="47"/>
      <c r="P889" s="47"/>
      <c r="T889" s="47"/>
    </row>
    <row r="890" spans="9:20" x14ac:dyDescent="0.3">
      <c r="I890" s="13"/>
      <c r="L890" s="47"/>
      <c r="P890" s="47"/>
      <c r="T890" s="47"/>
    </row>
    <row r="891" spans="9:20" x14ac:dyDescent="0.3">
      <c r="I891" s="13"/>
      <c r="L891" s="47"/>
      <c r="P891" s="47"/>
      <c r="T891" s="47"/>
    </row>
    <row r="892" spans="9:20" x14ac:dyDescent="0.3">
      <c r="I892" s="13"/>
      <c r="L892" s="47"/>
      <c r="P892" s="47"/>
      <c r="T892" s="47"/>
    </row>
    <row r="893" spans="9:20" x14ac:dyDescent="0.3">
      <c r="I893" s="13"/>
      <c r="L893" s="47"/>
      <c r="P893" s="47"/>
      <c r="T893" s="47"/>
    </row>
    <row r="894" spans="9:20" x14ac:dyDescent="0.3">
      <c r="I894" s="13"/>
      <c r="L894" s="47"/>
      <c r="P894" s="47"/>
      <c r="T894" s="47"/>
    </row>
    <row r="895" spans="9:20" x14ac:dyDescent="0.3">
      <c r="I895" s="13"/>
      <c r="L895" s="47"/>
      <c r="P895" s="47"/>
      <c r="T895" s="47"/>
    </row>
    <row r="896" spans="9:20" x14ac:dyDescent="0.3">
      <c r="I896" s="13"/>
      <c r="L896" s="47"/>
      <c r="P896" s="47"/>
      <c r="T896" s="47"/>
    </row>
    <row r="897" spans="9:20" x14ac:dyDescent="0.3">
      <c r="I897" s="13"/>
      <c r="L897" s="47"/>
      <c r="P897" s="47"/>
      <c r="T897" s="47"/>
    </row>
    <row r="898" spans="9:20" x14ac:dyDescent="0.3">
      <c r="I898" s="13"/>
      <c r="L898" s="47"/>
      <c r="P898" s="47"/>
      <c r="T898" s="47"/>
    </row>
    <row r="899" spans="9:20" x14ac:dyDescent="0.3">
      <c r="I899" s="13"/>
      <c r="L899" s="47"/>
      <c r="P899" s="47"/>
      <c r="T899" s="47"/>
    </row>
    <row r="900" spans="9:20" x14ac:dyDescent="0.3">
      <c r="I900" s="13"/>
      <c r="L900" s="47"/>
      <c r="P900" s="47"/>
      <c r="T900" s="47"/>
    </row>
    <row r="901" spans="9:20" x14ac:dyDescent="0.3">
      <c r="I901" s="13"/>
      <c r="L901" s="47"/>
      <c r="P901" s="47"/>
      <c r="T901" s="47"/>
    </row>
    <row r="902" spans="9:20" x14ac:dyDescent="0.3">
      <c r="I902" s="13"/>
      <c r="L902" s="47"/>
      <c r="P902" s="47"/>
      <c r="T902" s="47"/>
    </row>
    <row r="903" spans="9:20" x14ac:dyDescent="0.3">
      <c r="I903" s="13"/>
      <c r="L903" s="47"/>
      <c r="P903" s="47"/>
      <c r="T903" s="47"/>
    </row>
    <row r="904" spans="9:20" x14ac:dyDescent="0.3">
      <c r="I904" s="13"/>
      <c r="L904" s="47"/>
      <c r="P904" s="47"/>
      <c r="T904" s="47"/>
    </row>
    <row r="905" spans="9:20" x14ac:dyDescent="0.3">
      <c r="I905" s="13"/>
      <c r="L905" s="47"/>
      <c r="P905" s="47"/>
      <c r="T905" s="47"/>
    </row>
    <row r="906" spans="9:20" x14ac:dyDescent="0.3">
      <c r="I906" s="13"/>
      <c r="L906" s="47"/>
      <c r="P906" s="47"/>
      <c r="T906" s="47"/>
    </row>
    <row r="907" spans="9:20" x14ac:dyDescent="0.3">
      <c r="I907" s="13"/>
      <c r="L907" s="47"/>
      <c r="P907" s="47"/>
      <c r="T907" s="47"/>
    </row>
    <row r="908" spans="9:20" x14ac:dyDescent="0.3">
      <c r="I908" s="13"/>
      <c r="L908" s="47"/>
      <c r="P908" s="47"/>
      <c r="T908" s="47"/>
    </row>
    <row r="909" spans="9:20" x14ac:dyDescent="0.3">
      <c r="I909" s="13"/>
      <c r="L909" s="47"/>
      <c r="P909" s="47"/>
      <c r="T909" s="47"/>
    </row>
    <row r="910" spans="9:20" x14ac:dyDescent="0.3">
      <c r="I910" s="13"/>
      <c r="L910" s="47"/>
      <c r="P910" s="47"/>
      <c r="T910" s="47"/>
    </row>
    <row r="911" spans="9:20" x14ac:dyDescent="0.3">
      <c r="I911" s="13"/>
      <c r="L911" s="47"/>
      <c r="P911" s="47"/>
      <c r="T911" s="47"/>
    </row>
    <row r="912" spans="9:20" x14ac:dyDescent="0.3">
      <c r="I912" s="13"/>
      <c r="L912" s="47"/>
      <c r="P912" s="47"/>
      <c r="T912" s="47"/>
    </row>
    <row r="913" spans="9:20" x14ac:dyDescent="0.3">
      <c r="I913" s="13"/>
      <c r="L913" s="47"/>
      <c r="P913" s="47"/>
      <c r="T913" s="47"/>
    </row>
    <row r="914" spans="9:20" x14ac:dyDescent="0.3">
      <c r="I914" s="13"/>
      <c r="L914" s="47"/>
      <c r="P914" s="47"/>
      <c r="T914" s="47"/>
    </row>
    <row r="915" spans="9:20" x14ac:dyDescent="0.3">
      <c r="I915" s="13"/>
      <c r="L915" s="47"/>
      <c r="P915" s="47"/>
      <c r="T915" s="47"/>
    </row>
    <row r="916" spans="9:20" x14ac:dyDescent="0.3">
      <c r="I916" s="13"/>
      <c r="L916" s="47"/>
      <c r="P916" s="47"/>
      <c r="T916" s="47"/>
    </row>
    <row r="917" spans="9:20" x14ac:dyDescent="0.3">
      <c r="I917" s="13"/>
      <c r="L917" s="47"/>
      <c r="P917" s="47"/>
      <c r="T917" s="47"/>
    </row>
    <row r="918" spans="9:20" x14ac:dyDescent="0.3">
      <c r="I918" s="13"/>
      <c r="L918" s="47"/>
      <c r="P918" s="47"/>
      <c r="T918" s="47"/>
    </row>
    <row r="919" spans="9:20" x14ac:dyDescent="0.3">
      <c r="I919" s="13"/>
      <c r="L919" s="47"/>
      <c r="P919" s="47"/>
      <c r="T919" s="47"/>
    </row>
    <row r="920" spans="9:20" x14ac:dyDescent="0.3">
      <c r="I920" s="13"/>
      <c r="L920" s="47"/>
      <c r="P920" s="47"/>
      <c r="T920" s="47"/>
    </row>
    <row r="921" spans="9:20" x14ac:dyDescent="0.3">
      <c r="I921" s="13"/>
      <c r="L921" s="47"/>
      <c r="P921" s="47"/>
      <c r="T921" s="47"/>
    </row>
    <row r="922" spans="9:20" x14ac:dyDescent="0.3">
      <c r="I922" s="13"/>
      <c r="L922" s="47"/>
      <c r="P922" s="47"/>
      <c r="T922" s="47"/>
    </row>
    <row r="923" spans="9:20" x14ac:dyDescent="0.3">
      <c r="I923" s="13"/>
      <c r="L923" s="47"/>
      <c r="P923" s="47"/>
      <c r="T923" s="47"/>
    </row>
    <row r="924" spans="9:20" x14ac:dyDescent="0.3">
      <c r="I924" s="13"/>
      <c r="L924" s="47"/>
      <c r="P924" s="47"/>
      <c r="T924" s="47"/>
    </row>
    <row r="925" spans="9:20" x14ac:dyDescent="0.3">
      <c r="I925" s="13"/>
      <c r="L925" s="47"/>
      <c r="P925" s="47"/>
      <c r="T925" s="47"/>
    </row>
    <row r="926" spans="9:20" x14ac:dyDescent="0.3">
      <c r="I926" s="13"/>
      <c r="L926" s="47"/>
      <c r="P926" s="47"/>
      <c r="T926" s="47"/>
    </row>
    <row r="927" spans="9:20" x14ac:dyDescent="0.3">
      <c r="I927" s="13"/>
      <c r="L927" s="47"/>
      <c r="P927" s="47"/>
      <c r="T927" s="47"/>
    </row>
    <row r="928" spans="9:20" x14ac:dyDescent="0.3">
      <c r="I928" s="13"/>
      <c r="L928" s="47"/>
      <c r="P928" s="47"/>
      <c r="T928" s="47"/>
    </row>
    <row r="929" spans="9:20" x14ac:dyDescent="0.3">
      <c r="I929" s="13"/>
      <c r="L929" s="47"/>
      <c r="P929" s="47"/>
      <c r="T929" s="47"/>
    </row>
    <row r="930" spans="9:20" x14ac:dyDescent="0.3">
      <c r="I930" s="13"/>
      <c r="L930" s="47"/>
      <c r="P930" s="47"/>
      <c r="T930" s="47"/>
    </row>
    <row r="931" spans="9:20" x14ac:dyDescent="0.3">
      <c r="I931" s="13"/>
      <c r="L931" s="47"/>
      <c r="P931" s="47"/>
      <c r="T931" s="47"/>
    </row>
    <row r="932" spans="9:20" x14ac:dyDescent="0.3">
      <c r="I932" s="13"/>
      <c r="L932" s="47"/>
      <c r="P932" s="47"/>
      <c r="T932" s="47"/>
    </row>
    <row r="933" spans="9:20" x14ac:dyDescent="0.3">
      <c r="I933" s="13"/>
      <c r="L933" s="47"/>
      <c r="P933" s="47"/>
      <c r="T933" s="47"/>
    </row>
    <row r="934" spans="9:20" x14ac:dyDescent="0.3">
      <c r="I934" s="13"/>
      <c r="L934" s="47"/>
      <c r="P934" s="47"/>
      <c r="T934" s="47"/>
    </row>
    <row r="935" spans="9:20" x14ac:dyDescent="0.3">
      <c r="I935" s="13"/>
      <c r="L935" s="47"/>
      <c r="P935" s="47"/>
      <c r="T935" s="47"/>
    </row>
    <row r="936" spans="9:20" x14ac:dyDescent="0.3">
      <c r="I936" s="13"/>
      <c r="L936" s="47"/>
      <c r="P936" s="47"/>
      <c r="T936" s="47"/>
    </row>
    <row r="937" spans="9:20" x14ac:dyDescent="0.3">
      <c r="I937" s="13"/>
      <c r="L937" s="47"/>
      <c r="P937" s="47"/>
      <c r="T937" s="47"/>
    </row>
    <row r="938" spans="9:20" x14ac:dyDescent="0.3">
      <c r="I938" s="13"/>
      <c r="L938" s="47"/>
      <c r="P938" s="47"/>
      <c r="T938" s="47"/>
    </row>
    <row r="939" spans="9:20" x14ac:dyDescent="0.3">
      <c r="I939" s="13"/>
      <c r="L939" s="47"/>
      <c r="P939" s="47"/>
      <c r="T939" s="47"/>
    </row>
    <row r="940" spans="9:20" x14ac:dyDescent="0.3">
      <c r="I940" s="13"/>
      <c r="L940" s="47"/>
      <c r="P940" s="47"/>
      <c r="T940" s="47"/>
    </row>
    <row r="941" spans="9:20" x14ac:dyDescent="0.3">
      <c r="I941" s="13"/>
      <c r="L941" s="47"/>
      <c r="P941" s="47"/>
      <c r="T941" s="47"/>
    </row>
    <row r="942" spans="9:20" x14ac:dyDescent="0.3">
      <c r="I942" s="13"/>
      <c r="L942" s="47"/>
      <c r="P942" s="47"/>
      <c r="T942" s="47"/>
    </row>
    <row r="943" spans="9:20" x14ac:dyDescent="0.3">
      <c r="I943" s="13"/>
      <c r="L943" s="47"/>
      <c r="P943" s="47"/>
      <c r="T943" s="47"/>
    </row>
    <row r="944" spans="9:20" x14ac:dyDescent="0.3">
      <c r="I944" s="13"/>
      <c r="L944" s="47"/>
      <c r="P944" s="47"/>
      <c r="T944" s="47"/>
    </row>
    <row r="945" spans="9:20" x14ac:dyDescent="0.3">
      <c r="I945" s="13"/>
      <c r="L945" s="47"/>
      <c r="P945" s="47"/>
      <c r="T945" s="47"/>
    </row>
    <row r="946" spans="9:20" x14ac:dyDescent="0.3">
      <c r="I946" s="13"/>
      <c r="L946" s="47"/>
      <c r="P946" s="47"/>
      <c r="T946" s="47"/>
    </row>
    <row r="947" spans="9:20" x14ac:dyDescent="0.3">
      <c r="I947" s="13"/>
      <c r="L947" s="47"/>
      <c r="P947" s="47"/>
      <c r="T947" s="47"/>
    </row>
    <row r="948" spans="9:20" x14ac:dyDescent="0.3">
      <c r="I948" s="13"/>
      <c r="L948" s="47"/>
      <c r="P948" s="47"/>
      <c r="T948" s="47"/>
    </row>
    <row r="949" spans="9:20" x14ac:dyDescent="0.3">
      <c r="I949" s="13"/>
      <c r="L949" s="47"/>
      <c r="P949" s="47"/>
      <c r="T949" s="47"/>
    </row>
    <row r="950" spans="9:20" x14ac:dyDescent="0.3">
      <c r="I950" s="13"/>
      <c r="L950" s="47"/>
      <c r="P950" s="47"/>
      <c r="T950" s="47"/>
    </row>
    <row r="951" spans="9:20" x14ac:dyDescent="0.3">
      <c r="I951" s="13"/>
      <c r="L951" s="47"/>
      <c r="P951" s="47"/>
      <c r="T951" s="47"/>
    </row>
    <row r="952" spans="9:20" x14ac:dyDescent="0.3">
      <c r="I952" s="13"/>
      <c r="L952" s="47"/>
      <c r="P952" s="47"/>
      <c r="T952" s="47"/>
    </row>
    <row r="953" spans="9:20" x14ac:dyDescent="0.3">
      <c r="I953" s="13"/>
      <c r="L953" s="47"/>
      <c r="P953" s="47"/>
      <c r="T953" s="47"/>
    </row>
    <row r="954" spans="9:20" x14ac:dyDescent="0.3">
      <c r="I954" s="13"/>
      <c r="L954" s="47"/>
      <c r="P954" s="47"/>
      <c r="T954" s="47"/>
    </row>
    <row r="955" spans="9:20" x14ac:dyDescent="0.3">
      <c r="I955" s="13"/>
      <c r="L955" s="47"/>
      <c r="P955" s="47"/>
      <c r="T955" s="47"/>
    </row>
    <row r="956" spans="9:20" x14ac:dyDescent="0.3">
      <c r="I956" s="13"/>
      <c r="L956" s="47"/>
      <c r="P956" s="47"/>
      <c r="T956" s="47"/>
    </row>
    <row r="957" spans="9:20" x14ac:dyDescent="0.3">
      <c r="I957" s="13"/>
      <c r="L957" s="47"/>
      <c r="P957" s="47"/>
      <c r="T957" s="47"/>
    </row>
    <row r="958" spans="9:20" x14ac:dyDescent="0.3">
      <c r="I958" s="13"/>
      <c r="L958" s="47"/>
      <c r="P958" s="47"/>
      <c r="T958" s="47"/>
    </row>
    <row r="959" spans="9:20" x14ac:dyDescent="0.3">
      <c r="I959" s="13"/>
      <c r="L959" s="47"/>
      <c r="P959" s="47"/>
      <c r="T959" s="47"/>
    </row>
    <row r="960" spans="9:20" x14ac:dyDescent="0.3">
      <c r="I960" s="13"/>
      <c r="L960" s="47"/>
      <c r="P960" s="47"/>
      <c r="T960" s="47"/>
    </row>
    <row r="961" spans="9:20" x14ac:dyDescent="0.3">
      <c r="I961" s="13"/>
      <c r="L961" s="47"/>
      <c r="P961" s="47"/>
      <c r="T961" s="47"/>
    </row>
    <row r="962" spans="9:20" x14ac:dyDescent="0.3">
      <c r="I962" s="13"/>
      <c r="L962" s="47"/>
      <c r="P962" s="47"/>
      <c r="T962" s="47"/>
    </row>
    <row r="963" spans="9:20" x14ac:dyDescent="0.3">
      <c r="I963" s="13"/>
      <c r="L963" s="47"/>
      <c r="P963" s="47"/>
      <c r="T963" s="47"/>
    </row>
    <row r="964" spans="9:20" x14ac:dyDescent="0.3">
      <c r="I964" s="13"/>
      <c r="L964" s="47"/>
      <c r="P964" s="47"/>
      <c r="T964" s="47"/>
    </row>
    <row r="965" spans="9:20" x14ac:dyDescent="0.3">
      <c r="I965" s="13"/>
      <c r="L965" s="47"/>
      <c r="P965" s="47"/>
      <c r="T965" s="47"/>
    </row>
    <row r="966" spans="9:20" x14ac:dyDescent="0.3">
      <c r="I966" s="13"/>
      <c r="L966" s="47"/>
      <c r="P966" s="47"/>
      <c r="T966" s="47"/>
    </row>
    <row r="967" spans="9:20" x14ac:dyDescent="0.3">
      <c r="I967" s="13"/>
      <c r="L967" s="47"/>
      <c r="P967" s="47"/>
      <c r="T967" s="47"/>
    </row>
    <row r="968" spans="9:20" x14ac:dyDescent="0.3">
      <c r="I968" s="13"/>
      <c r="L968" s="47"/>
      <c r="P968" s="47"/>
      <c r="T968" s="47"/>
    </row>
    <row r="969" spans="9:20" x14ac:dyDescent="0.3">
      <c r="I969" s="13"/>
      <c r="L969" s="47"/>
      <c r="P969" s="47"/>
      <c r="T969" s="47"/>
    </row>
    <row r="970" spans="9:20" x14ac:dyDescent="0.3">
      <c r="I970" s="13"/>
      <c r="L970" s="47"/>
      <c r="P970" s="47"/>
      <c r="T970" s="47"/>
    </row>
    <row r="971" spans="9:20" x14ac:dyDescent="0.3">
      <c r="I971" s="13"/>
      <c r="L971" s="47"/>
      <c r="P971" s="47"/>
      <c r="T971" s="47"/>
    </row>
    <row r="972" spans="9:20" x14ac:dyDescent="0.3">
      <c r="I972" s="13"/>
      <c r="L972" s="47"/>
      <c r="P972" s="47"/>
      <c r="T972" s="47"/>
    </row>
    <row r="973" spans="9:20" x14ac:dyDescent="0.3">
      <c r="I973" s="13"/>
      <c r="L973" s="47"/>
      <c r="P973" s="47"/>
      <c r="T973" s="47"/>
    </row>
    <row r="974" spans="9:20" x14ac:dyDescent="0.3">
      <c r="I974" s="13"/>
      <c r="L974" s="47"/>
      <c r="P974" s="47"/>
      <c r="T974" s="47"/>
    </row>
    <row r="975" spans="9:20" x14ac:dyDescent="0.3">
      <c r="I975" s="13"/>
      <c r="L975" s="47"/>
      <c r="P975" s="47"/>
      <c r="T975" s="47"/>
    </row>
    <row r="976" spans="9:20" x14ac:dyDescent="0.3">
      <c r="I976" s="13"/>
      <c r="L976" s="47"/>
      <c r="P976" s="47"/>
      <c r="T976" s="47"/>
    </row>
    <row r="977" spans="9:20" x14ac:dyDescent="0.3">
      <c r="I977" s="13"/>
      <c r="L977" s="47"/>
      <c r="P977" s="47"/>
      <c r="T977" s="47"/>
    </row>
    <row r="978" spans="9:20" x14ac:dyDescent="0.3">
      <c r="I978" s="13"/>
      <c r="L978" s="47"/>
      <c r="P978" s="47"/>
      <c r="T978" s="47"/>
    </row>
    <row r="979" spans="9:20" x14ac:dyDescent="0.3">
      <c r="I979" s="13"/>
      <c r="L979" s="47"/>
      <c r="P979" s="47"/>
      <c r="T979" s="47"/>
    </row>
    <row r="980" spans="9:20" x14ac:dyDescent="0.3">
      <c r="I980" s="13"/>
      <c r="L980" s="47"/>
      <c r="P980" s="47"/>
      <c r="T980" s="47"/>
    </row>
    <row r="981" spans="9:20" x14ac:dyDescent="0.3">
      <c r="I981" s="13"/>
      <c r="L981" s="47"/>
      <c r="P981" s="47"/>
      <c r="T981" s="47"/>
    </row>
    <row r="982" spans="9:20" x14ac:dyDescent="0.3">
      <c r="I982" s="13"/>
      <c r="L982" s="47"/>
      <c r="P982" s="47"/>
      <c r="T982" s="47"/>
    </row>
    <row r="983" spans="9:20" x14ac:dyDescent="0.3">
      <c r="I983" s="13"/>
      <c r="L983" s="47"/>
      <c r="P983" s="47"/>
      <c r="T983" s="47"/>
    </row>
    <row r="984" spans="9:20" x14ac:dyDescent="0.3">
      <c r="I984" s="13"/>
      <c r="L984" s="47"/>
      <c r="P984" s="47"/>
      <c r="T984" s="47"/>
    </row>
    <row r="985" spans="9:20" x14ac:dyDescent="0.3">
      <c r="I985" s="13"/>
      <c r="L985" s="47"/>
      <c r="P985" s="47"/>
      <c r="T985" s="47"/>
    </row>
    <row r="986" spans="9:20" x14ac:dyDescent="0.3">
      <c r="I986" s="13"/>
      <c r="L986" s="47"/>
      <c r="P986" s="47"/>
      <c r="T986" s="47"/>
    </row>
    <row r="987" spans="9:20" x14ac:dyDescent="0.3">
      <c r="I987" s="13"/>
      <c r="L987" s="47"/>
      <c r="P987" s="47"/>
      <c r="T987" s="47"/>
    </row>
    <row r="988" spans="9:20" x14ac:dyDescent="0.3">
      <c r="I988" s="13"/>
      <c r="L988" s="47"/>
      <c r="P988" s="47"/>
      <c r="T988" s="47"/>
    </row>
    <row r="989" spans="9:20" x14ac:dyDescent="0.3">
      <c r="I989" s="13"/>
      <c r="L989" s="47"/>
      <c r="P989" s="47"/>
      <c r="T989" s="47"/>
    </row>
    <row r="990" spans="9:20" x14ac:dyDescent="0.3">
      <c r="I990" s="13"/>
      <c r="L990" s="47"/>
      <c r="P990" s="47"/>
      <c r="T990" s="47"/>
    </row>
    <row r="991" spans="9:20" x14ac:dyDescent="0.3">
      <c r="I991" s="13"/>
      <c r="L991" s="47"/>
      <c r="P991" s="47"/>
      <c r="T991" s="47"/>
    </row>
    <row r="992" spans="9:20" x14ac:dyDescent="0.3">
      <c r="I992" s="13"/>
      <c r="L992" s="47"/>
      <c r="P992" s="47"/>
      <c r="T992" s="47"/>
    </row>
    <row r="993" spans="9:20" x14ac:dyDescent="0.3">
      <c r="I993" s="13"/>
      <c r="L993" s="47"/>
      <c r="P993" s="47"/>
      <c r="T993" s="47"/>
    </row>
    <row r="994" spans="9:20" x14ac:dyDescent="0.3">
      <c r="I994" s="13"/>
      <c r="L994" s="47"/>
      <c r="P994" s="47"/>
      <c r="T994" s="47"/>
    </row>
    <row r="995" spans="9:20" x14ac:dyDescent="0.3">
      <c r="I995" s="13"/>
      <c r="L995" s="47"/>
      <c r="P995" s="47"/>
      <c r="T995" s="47"/>
    </row>
    <row r="996" spans="9:20" x14ac:dyDescent="0.3">
      <c r="I996" s="13"/>
      <c r="L996" s="47"/>
      <c r="P996" s="47"/>
      <c r="T996" s="47"/>
    </row>
    <row r="997" spans="9:20" x14ac:dyDescent="0.3">
      <c r="I997" s="13"/>
      <c r="L997" s="47"/>
      <c r="P997" s="47"/>
      <c r="T997" s="47"/>
    </row>
    <row r="998" spans="9:20" x14ac:dyDescent="0.3">
      <c r="I998" s="13"/>
      <c r="L998" s="47"/>
      <c r="P998" s="47"/>
      <c r="T998" s="47"/>
    </row>
    <row r="999" spans="9:20" x14ac:dyDescent="0.3">
      <c r="I999" s="13"/>
      <c r="L999" s="47"/>
      <c r="P999" s="47"/>
      <c r="T999" s="47"/>
    </row>
    <row r="1000" spans="9:20" x14ac:dyDescent="0.3">
      <c r="I1000" s="13"/>
      <c r="L1000" s="47"/>
      <c r="P1000" s="47"/>
      <c r="T1000" s="47"/>
    </row>
    <row r="1001" spans="9:20" x14ac:dyDescent="0.3">
      <c r="I1001" s="13"/>
      <c r="L1001" s="47"/>
      <c r="P1001" s="47"/>
      <c r="T1001" s="47"/>
    </row>
    <row r="1002" spans="9:20" x14ac:dyDescent="0.3">
      <c r="I1002" s="13"/>
      <c r="L1002" s="47"/>
      <c r="P1002" s="47"/>
      <c r="T1002" s="47"/>
    </row>
    <row r="1003" spans="9:20" x14ac:dyDescent="0.3">
      <c r="I1003" s="13"/>
      <c r="L1003" s="47"/>
      <c r="P1003" s="47"/>
      <c r="T1003" s="47"/>
    </row>
    <row r="1004" spans="9:20" x14ac:dyDescent="0.3">
      <c r="I1004" s="13"/>
      <c r="L1004" s="47"/>
      <c r="P1004" s="47"/>
      <c r="T1004" s="47"/>
    </row>
    <row r="1005" spans="9:20" x14ac:dyDescent="0.3">
      <c r="I1005" s="13"/>
      <c r="L1005" s="47"/>
      <c r="P1005" s="47"/>
      <c r="T1005" s="47"/>
    </row>
    <row r="1006" spans="9:20" x14ac:dyDescent="0.3">
      <c r="I1006" s="13"/>
      <c r="L1006" s="47"/>
      <c r="P1006" s="47"/>
      <c r="T1006" s="47"/>
    </row>
    <row r="1007" spans="9:20" x14ac:dyDescent="0.3">
      <c r="I1007" s="13"/>
      <c r="L1007" s="47"/>
      <c r="P1007" s="47"/>
      <c r="T1007" s="47"/>
    </row>
    <row r="1008" spans="9:20" x14ac:dyDescent="0.3">
      <c r="I1008" s="13"/>
      <c r="L1008" s="47"/>
      <c r="P1008" s="47"/>
      <c r="T1008" s="47"/>
    </row>
    <row r="1009" spans="9:20" x14ac:dyDescent="0.3">
      <c r="I1009" s="13"/>
      <c r="L1009" s="47"/>
      <c r="P1009" s="47"/>
      <c r="T1009" s="47"/>
    </row>
    <row r="1010" spans="9:20" x14ac:dyDescent="0.3">
      <c r="I1010" s="13"/>
      <c r="L1010" s="47"/>
      <c r="P1010" s="47"/>
      <c r="T1010" s="47"/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593D2-2D29-49EC-915C-AC25CD0BFB17}">
  <dimension ref="A1:P20"/>
  <sheetViews>
    <sheetView workbookViewId="0">
      <selection sqref="A1:B1"/>
    </sheetView>
  </sheetViews>
  <sheetFormatPr defaultRowHeight="14.4" x14ac:dyDescent="0.3"/>
  <cols>
    <col min="1" max="1" width="18" bestFit="1" customWidth="1"/>
    <col min="2" max="2" width="37.33203125" bestFit="1" customWidth="1"/>
    <col min="3" max="3" width="20.77734375" bestFit="1" customWidth="1"/>
    <col min="4" max="4" width="12" bestFit="1" customWidth="1"/>
    <col min="5" max="5" width="9" bestFit="1" customWidth="1"/>
    <col min="6" max="6" width="10.109375" bestFit="1" customWidth="1"/>
    <col min="7" max="16" width="5.5546875" bestFit="1" customWidth="1"/>
  </cols>
  <sheetData>
    <row r="1" spans="1:16" x14ac:dyDescent="0.3">
      <c r="A1" s="66" t="s">
        <v>102</v>
      </c>
      <c r="B1" s="67"/>
    </row>
    <row r="3" spans="1:16" x14ac:dyDescent="0.3">
      <c r="A3" s="12" t="s">
        <v>103</v>
      </c>
      <c r="B3" s="3" t="s">
        <v>128</v>
      </c>
      <c r="C3" s="12" t="s">
        <v>104</v>
      </c>
      <c r="D3" t="s">
        <v>105</v>
      </c>
    </row>
    <row r="4" spans="1:16" x14ac:dyDescent="0.3">
      <c r="B4" s="3"/>
      <c r="C4" s="12" t="s">
        <v>106</v>
      </c>
      <c r="D4" t="s">
        <v>107</v>
      </c>
    </row>
    <row r="5" spans="1:16" x14ac:dyDescent="0.3">
      <c r="A5" s="12" t="s">
        <v>108</v>
      </c>
      <c r="B5" s="53">
        <v>45426</v>
      </c>
      <c r="C5" s="12" t="s">
        <v>109</v>
      </c>
      <c r="D5">
        <v>32645.400390625</v>
      </c>
    </row>
    <row r="6" spans="1:16" x14ac:dyDescent="0.3">
      <c r="A6" s="12" t="s">
        <v>110</v>
      </c>
      <c r="B6" s="54">
        <v>0.37783564814814818</v>
      </c>
    </row>
    <row r="7" spans="1:16" x14ac:dyDescent="0.3">
      <c r="A7" s="12" t="s">
        <v>111</v>
      </c>
      <c r="B7" s="55">
        <v>2.1412037037037038E-3</v>
      </c>
    </row>
    <row r="8" spans="1:16" x14ac:dyDescent="0.3">
      <c r="A8" s="12" t="s">
        <v>112</v>
      </c>
      <c r="B8" s="3">
        <v>1</v>
      </c>
    </row>
    <row r="9" spans="1:16" x14ac:dyDescent="0.3">
      <c r="A9" s="12" t="s">
        <v>113</v>
      </c>
      <c r="B9" s="3">
        <v>1000</v>
      </c>
    </row>
    <row r="10" spans="1:16" x14ac:dyDescent="0.3">
      <c r="F10" s="56" t="s">
        <v>114</v>
      </c>
    </row>
    <row r="11" spans="1:16" ht="28.8" x14ac:dyDescent="0.3">
      <c r="A11" s="12" t="s">
        <v>115</v>
      </c>
      <c r="B11" s="12" t="s">
        <v>116</v>
      </c>
      <c r="C11" s="12" t="s">
        <v>117</v>
      </c>
      <c r="D11" s="12" t="s">
        <v>3</v>
      </c>
      <c r="E11" s="58" t="s">
        <v>118</v>
      </c>
      <c r="F11" s="59">
        <v>0</v>
      </c>
      <c r="G11" s="59">
        <v>0.01</v>
      </c>
      <c r="H11" s="59">
        <v>0.05</v>
      </c>
      <c r="I11" s="59">
        <v>0.1</v>
      </c>
      <c r="J11" s="59">
        <v>0.25</v>
      </c>
      <c r="K11" s="59">
        <v>0.5</v>
      </c>
      <c r="L11" s="59">
        <v>0.75</v>
      </c>
      <c r="M11" s="59">
        <v>0.9</v>
      </c>
      <c r="N11" s="59">
        <v>0.95</v>
      </c>
      <c r="O11" s="59">
        <v>0.99</v>
      </c>
      <c r="P11" s="59">
        <v>1</v>
      </c>
    </row>
    <row r="12" spans="1:16" x14ac:dyDescent="0.3">
      <c r="A12" s="57" t="s">
        <v>119</v>
      </c>
      <c r="B12">
        <v>1</v>
      </c>
      <c r="C12">
        <v>1000</v>
      </c>
      <c r="D12" s="13">
        <v>5.6399150230145766E-2</v>
      </c>
      <c r="E12" s="13">
        <v>9.3816921259817657E-4</v>
      </c>
      <c r="F12" s="13">
        <v>5.3505653342497066E-2</v>
      </c>
      <c r="G12" s="13">
        <v>5.4165154212826847E-2</v>
      </c>
      <c r="H12" s="13">
        <v>5.4837537592132064E-2</v>
      </c>
      <c r="I12" s="13">
        <v>5.5230133702255678E-2</v>
      </c>
      <c r="J12" s="13">
        <v>5.5753922777644675E-2</v>
      </c>
      <c r="K12" s="13">
        <v>5.6378668546052231E-2</v>
      </c>
      <c r="L12" s="13">
        <v>5.7034569177792767E-2</v>
      </c>
      <c r="M12" s="13">
        <v>5.7640952768451971E-2</v>
      </c>
      <c r="N12" s="13">
        <v>5.7953053891020158E-2</v>
      </c>
      <c r="O12" s="13">
        <v>5.8414063930580511E-2</v>
      </c>
      <c r="P12" s="13">
        <v>5.9216333363696437E-2</v>
      </c>
    </row>
    <row r="13" spans="1:16" x14ac:dyDescent="0.3">
      <c r="A13" s="57" t="s">
        <v>120</v>
      </c>
      <c r="B13">
        <v>1</v>
      </c>
      <c r="C13">
        <v>1000</v>
      </c>
      <c r="D13" s="13">
        <v>5.619275070561202E-2</v>
      </c>
      <c r="E13" s="13">
        <v>9.436308734256302E-4</v>
      </c>
      <c r="F13" s="13">
        <v>5.3184435186934186E-2</v>
      </c>
      <c r="G13" s="13">
        <v>5.4095880306382509E-2</v>
      </c>
      <c r="H13" s="13">
        <v>5.4675972524796675E-2</v>
      </c>
      <c r="I13" s="13">
        <v>5.4999281429120229E-2</v>
      </c>
      <c r="J13" s="13">
        <v>5.5542739815508432E-2</v>
      </c>
      <c r="K13" s="13">
        <v>5.6159539236948199E-2</v>
      </c>
      <c r="L13" s="13">
        <v>5.6804621367306019E-2</v>
      </c>
      <c r="M13" s="13">
        <v>5.7456122971675433E-2</v>
      </c>
      <c r="N13" s="13">
        <v>5.7798766047378963E-2</v>
      </c>
      <c r="O13" s="13">
        <v>5.8382134670061633E-2</v>
      </c>
      <c r="P13" s="13">
        <v>5.8834709790022796E-2</v>
      </c>
    </row>
    <row r="14" spans="1:16" x14ac:dyDescent="0.3">
      <c r="A14" s="57" t="s">
        <v>121</v>
      </c>
      <c r="B14">
        <v>1</v>
      </c>
      <c r="C14">
        <v>1000</v>
      </c>
      <c r="D14" s="13">
        <v>5.483483394485638E-2</v>
      </c>
      <c r="E14" s="13">
        <v>9.4520724426621348E-4</v>
      </c>
      <c r="F14" s="13">
        <v>5.1933382727864998E-2</v>
      </c>
      <c r="G14" s="13">
        <v>5.2738552561183268E-2</v>
      </c>
      <c r="H14" s="13">
        <v>5.3284254008254081E-2</v>
      </c>
      <c r="I14" s="13">
        <v>5.3640284868694002E-2</v>
      </c>
      <c r="J14" s="13">
        <v>5.4194595589058384E-2</v>
      </c>
      <c r="K14" s="13">
        <v>5.4811782748772173E-2</v>
      </c>
      <c r="L14" s="13">
        <v>5.5489013181841539E-2</v>
      </c>
      <c r="M14" s="13">
        <v>5.6034558717772937E-2</v>
      </c>
      <c r="N14" s="13">
        <v>5.6352229981470547E-2</v>
      </c>
      <c r="O14" s="13">
        <v>5.7008539486499928E-2</v>
      </c>
      <c r="P14" s="13">
        <v>5.8147504022239033E-2</v>
      </c>
    </row>
    <row r="15" spans="1:16" x14ac:dyDescent="0.3">
      <c r="A15" s="57" t="s">
        <v>122</v>
      </c>
      <c r="B15">
        <v>1</v>
      </c>
      <c r="C15">
        <v>1000</v>
      </c>
      <c r="D15" s="13">
        <v>8.2830613829696184E-2</v>
      </c>
      <c r="E15" s="13">
        <v>9.7908728207414942E-4</v>
      </c>
      <c r="F15" s="13">
        <v>7.9637662433327816E-2</v>
      </c>
      <c r="G15" s="13">
        <v>8.0640769342112228E-2</v>
      </c>
      <c r="H15" s="13">
        <v>8.1252778269694306E-2</v>
      </c>
      <c r="I15" s="13">
        <v>8.1585754497593643E-2</v>
      </c>
      <c r="J15" s="13">
        <v>8.2117204006352057E-2</v>
      </c>
      <c r="K15" s="13">
        <v>8.2812886704890232E-2</v>
      </c>
      <c r="L15" s="13">
        <v>8.3503017323690615E-2</v>
      </c>
      <c r="M15" s="13">
        <v>8.4055068631697372E-2</v>
      </c>
      <c r="N15" s="13">
        <v>8.4451699687396048E-2</v>
      </c>
      <c r="O15" s="13">
        <v>8.5126921272723491E-2</v>
      </c>
      <c r="P15" s="13">
        <v>8.6116216874687748E-2</v>
      </c>
    </row>
    <row r="16" spans="1:16" x14ac:dyDescent="0.3">
      <c r="A16" s="57" t="s">
        <v>123</v>
      </c>
      <c r="B16">
        <v>1</v>
      </c>
      <c r="C16">
        <v>1000</v>
      </c>
      <c r="D16" s="13">
        <v>8.2830613829696184E-2</v>
      </c>
      <c r="E16" s="13">
        <v>9.7908728207414942E-4</v>
      </c>
      <c r="F16" s="13">
        <v>7.9637662433327816E-2</v>
      </c>
      <c r="G16" s="13">
        <v>8.0640769342112228E-2</v>
      </c>
      <c r="H16" s="13">
        <v>8.1252778269694306E-2</v>
      </c>
      <c r="I16" s="13">
        <v>8.1585754497593643E-2</v>
      </c>
      <c r="J16" s="13">
        <v>8.2117204006352057E-2</v>
      </c>
      <c r="K16" s="13">
        <v>8.2812886704890232E-2</v>
      </c>
      <c r="L16" s="13">
        <v>8.3503017323690615E-2</v>
      </c>
      <c r="M16" s="13">
        <v>8.4055068631697372E-2</v>
      </c>
      <c r="N16" s="13">
        <v>8.4451699687396048E-2</v>
      </c>
      <c r="O16" s="13">
        <v>8.5126921272723491E-2</v>
      </c>
      <c r="P16" s="13">
        <v>8.6116216874687748E-2</v>
      </c>
    </row>
    <row r="17" spans="1:16" x14ac:dyDescent="0.3">
      <c r="A17" s="57" t="s">
        <v>124</v>
      </c>
      <c r="B17">
        <v>1</v>
      </c>
      <c r="C17">
        <v>1000</v>
      </c>
      <c r="D17" s="13">
        <v>8.2226153571098762E-2</v>
      </c>
      <c r="E17" s="13">
        <v>1.0372231273631971E-3</v>
      </c>
      <c r="F17" s="13">
        <v>7.9023303696237501E-2</v>
      </c>
      <c r="G17" s="13">
        <v>7.9760020455639985E-2</v>
      </c>
      <c r="H17" s="13">
        <v>8.0523634554315007E-2</v>
      </c>
      <c r="I17" s="13">
        <v>8.0893592563306096E-2</v>
      </c>
      <c r="J17" s="13">
        <v>8.155992134361012E-2</v>
      </c>
      <c r="K17" s="13">
        <v>8.2216108070916533E-2</v>
      </c>
      <c r="L17" s="13">
        <v>8.2863064945618764E-2</v>
      </c>
      <c r="M17" s="13">
        <v>8.3562306833335862E-2</v>
      </c>
      <c r="N17" s="13">
        <v>8.3974769067853186E-2</v>
      </c>
      <c r="O17" s="13">
        <v>8.4699016261389912E-2</v>
      </c>
      <c r="P17" s="13">
        <v>8.5323247088890386E-2</v>
      </c>
    </row>
    <row r="18" spans="1:16" x14ac:dyDescent="0.3">
      <c r="A18" s="57" t="s">
        <v>125</v>
      </c>
      <c r="B18">
        <v>1</v>
      </c>
      <c r="C18">
        <v>1000</v>
      </c>
      <c r="D18" s="13">
        <v>0.12288448197506711</v>
      </c>
      <c r="E18" s="13">
        <v>2.4030988166318787E-3</v>
      </c>
      <c r="F18" s="13">
        <v>0.11566383911702748</v>
      </c>
      <c r="G18" s="13">
        <v>0.11775331426062338</v>
      </c>
      <c r="H18" s="13">
        <v>0.11881423996927808</v>
      </c>
      <c r="I18" s="13">
        <v>0.11972501535827759</v>
      </c>
      <c r="J18" s="13">
        <v>0.12120137661123251</v>
      </c>
      <c r="K18" s="13">
        <v>0.12288130625038252</v>
      </c>
      <c r="L18" s="13">
        <v>0.12461060278634688</v>
      </c>
      <c r="M18" s="13">
        <v>0.1258744053222528</v>
      </c>
      <c r="N18" s="13">
        <v>0.12684537700484239</v>
      </c>
      <c r="O18" s="13">
        <v>0.12840834410858493</v>
      </c>
      <c r="P18" s="13">
        <v>0.13015972314338231</v>
      </c>
    </row>
    <row r="19" spans="1:16" x14ac:dyDescent="0.3">
      <c r="A19" s="57" t="s">
        <v>126</v>
      </c>
      <c r="B19">
        <v>1</v>
      </c>
      <c r="C19">
        <v>1000</v>
      </c>
      <c r="D19" s="13">
        <v>0.12222631281546274</v>
      </c>
      <c r="E19" s="13">
        <v>2.3011926205690298E-3</v>
      </c>
      <c r="F19" s="13">
        <v>0.11466306778696614</v>
      </c>
      <c r="G19" s="13">
        <v>0.11674376947124401</v>
      </c>
      <c r="H19" s="13">
        <v>0.11853804446114698</v>
      </c>
      <c r="I19" s="13">
        <v>0.1193078838860369</v>
      </c>
      <c r="J19" s="13">
        <v>0.12066744222633347</v>
      </c>
      <c r="K19" s="13">
        <v>0.12215637090727935</v>
      </c>
      <c r="L19" s="13">
        <v>0.12366273271008563</v>
      </c>
      <c r="M19" s="13">
        <v>0.12511865148770346</v>
      </c>
      <c r="N19" s="13">
        <v>0.12622784025488842</v>
      </c>
      <c r="O19" s="13">
        <v>0.12773289047980907</v>
      </c>
      <c r="P19" s="13">
        <v>0.13103862956562898</v>
      </c>
    </row>
    <row r="20" spans="1:16" x14ac:dyDescent="0.3">
      <c r="A20" s="57" t="s">
        <v>127</v>
      </c>
      <c r="B20">
        <v>1</v>
      </c>
      <c r="C20">
        <v>1000</v>
      </c>
      <c r="D20" s="13">
        <v>0.12716534065126789</v>
      </c>
      <c r="E20" s="13">
        <v>2.7367330117459487E-3</v>
      </c>
      <c r="F20" s="13">
        <v>0.11794600206458006</v>
      </c>
      <c r="G20" s="13">
        <v>0.12153463362482153</v>
      </c>
      <c r="H20" s="13">
        <v>0.12266266667138725</v>
      </c>
      <c r="I20" s="13">
        <v>0.1236781402781815</v>
      </c>
      <c r="J20" s="13">
        <v>0.12525828701764391</v>
      </c>
      <c r="K20" s="13">
        <v>0.12717486046772933</v>
      </c>
      <c r="L20" s="13">
        <v>0.12892363568162321</v>
      </c>
      <c r="M20" s="13">
        <v>0.13069868272241728</v>
      </c>
      <c r="N20" s="13">
        <v>0.13162444417862726</v>
      </c>
      <c r="O20" s="13">
        <v>0.13400062073458638</v>
      </c>
      <c r="P20" s="13">
        <v>0.1361800910182393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19551-E538-461A-ABBA-49DD81593E34}">
  <dimension ref="A1:J10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4" x14ac:dyDescent="0.3"/>
  <cols>
    <col min="1" max="1" width="16.33203125" style="69" bestFit="1" customWidth="1"/>
    <col min="2" max="2" width="17.77734375" style="3" bestFit="1" customWidth="1"/>
    <col min="3" max="3" width="17" style="3" bestFit="1" customWidth="1"/>
    <col min="4" max="4" width="17.21875" style="3" bestFit="1" customWidth="1"/>
    <col min="5" max="5" width="17.77734375" style="3" bestFit="1" customWidth="1"/>
    <col min="6" max="6" width="17" style="3" bestFit="1" customWidth="1"/>
    <col min="7" max="7" width="17.21875" style="3" bestFit="1" customWidth="1"/>
    <col min="8" max="8" width="17.77734375" style="3" bestFit="1" customWidth="1"/>
    <col min="9" max="9" width="17" style="3" bestFit="1" customWidth="1"/>
    <col min="10" max="10" width="17.21875" style="3" bestFit="1" customWidth="1"/>
    <col min="11" max="16384" width="8.88671875" style="3"/>
  </cols>
  <sheetData>
    <row r="1" spans="1:10" s="56" customFormat="1" x14ac:dyDescent="0.3">
      <c r="A1" s="68" t="s">
        <v>115</v>
      </c>
      <c r="B1" s="56" t="s">
        <v>119</v>
      </c>
      <c r="C1" s="56" t="s">
        <v>120</v>
      </c>
      <c r="D1" s="56" t="s">
        <v>121</v>
      </c>
      <c r="E1" s="56" t="s">
        <v>122</v>
      </c>
      <c r="F1" s="56" t="s">
        <v>123</v>
      </c>
      <c r="G1" s="56" t="s">
        <v>124</v>
      </c>
      <c r="H1" s="56" t="s">
        <v>125</v>
      </c>
      <c r="I1" s="56" t="s">
        <v>126</v>
      </c>
      <c r="J1" s="56" t="s">
        <v>127</v>
      </c>
    </row>
    <row r="2" spans="1:10" x14ac:dyDescent="0.3">
      <c r="A2" s="69" t="s">
        <v>116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</row>
    <row r="3" spans="1:10" x14ac:dyDescent="0.3">
      <c r="A3" s="69" t="s">
        <v>117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</row>
    <row r="4" spans="1:10" x14ac:dyDescent="0.3">
      <c r="A4" s="69" t="s">
        <v>3</v>
      </c>
      <c r="B4" s="3">
        <v>5.6399150230145766E-2</v>
      </c>
      <c r="C4" s="3">
        <v>5.619275070561202E-2</v>
      </c>
      <c r="D4" s="3">
        <v>5.483483394485638E-2</v>
      </c>
      <c r="E4" s="3">
        <v>8.2830613829696184E-2</v>
      </c>
      <c r="F4" s="3">
        <v>8.2830613829696184E-2</v>
      </c>
      <c r="G4" s="3">
        <v>8.2226153571098762E-2</v>
      </c>
      <c r="H4" s="3">
        <v>0.12288448197506711</v>
      </c>
      <c r="I4" s="3">
        <v>0.12222631281546274</v>
      </c>
      <c r="J4" s="3">
        <v>0.12716534065126789</v>
      </c>
    </row>
    <row r="5" spans="1:10" x14ac:dyDescent="0.3">
      <c r="A5" s="69" t="s">
        <v>129</v>
      </c>
      <c r="B5" s="3">
        <v>9.3816921259817657E-4</v>
      </c>
      <c r="C5" s="3">
        <v>9.436308734256302E-4</v>
      </c>
      <c r="D5" s="3">
        <v>9.4520724426621348E-4</v>
      </c>
      <c r="E5" s="3">
        <v>9.7908728207414942E-4</v>
      </c>
      <c r="F5" s="3">
        <v>9.7908728207414942E-4</v>
      </c>
      <c r="G5" s="3">
        <v>1.0372231273631971E-3</v>
      </c>
      <c r="H5" s="3">
        <v>2.4030988166318787E-3</v>
      </c>
      <c r="I5" s="3">
        <v>2.3011926205690298E-3</v>
      </c>
      <c r="J5" s="3">
        <v>2.7367330117459487E-3</v>
      </c>
    </row>
    <row r="6" spans="1:10" x14ac:dyDescent="0.3">
      <c r="A6" s="69">
        <v>0</v>
      </c>
      <c r="B6" s="3">
        <v>5.3505653342497066E-2</v>
      </c>
      <c r="C6" s="3">
        <v>5.3184435186934186E-2</v>
      </c>
      <c r="D6" s="3">
        <v>5.1933382727864998E-2</v>
      </c>
      <c r="E6" s="3">
        <v>7.9637662433327816E-2</v>
      </c>
      <c r="F6" s="3">
        <v>7.9637662433327816E-2</v>
      </c>
      <c r="G6" s="3">
        <v>7.9023303696237501E-2</v>
      </c>
      <c r="H6" s="3">
        <v>0.11566383911702748</v>
      </c>
      <c r="I6" s="3">
        <v>0.11466306778696614</v>
      </c>
      <c r="J6" s="3">
        <v>0.11794600206458006</v>
      </c>
    </row>
    <row r="7" spans="1:10" x14ac:dyDescent="0.3">
      <c r="A7" s="69">
        <v>0.01</v>
      </c>
      <c r="B7" s="3">
        <v>5.4165154212826847E-2</v>
      </c>
      <c r="C7" s="3">
        <v>5.4095880306382509E-2</v>
      </c>
      <c r="D7" s="3">
        <v>5.2738552561183268E-2</v>
      </c>
      <c r="E7" s="3">
        <v>8.0640769342112228E-2</v>
      </c>
      <c r="F7" s="3">
        <v>8.0640769342112228E-2</v>
      </c>
      <c r="G7" s="3">
        <v>7.9760020455639985E-2</v>
      </c>
      <c r="H7" s="3">
        <v>0.11775331426062338</v>
      </c>
      <c r="I7" s="3">
        <v>0.11674376947124401</v>
      </c>
      <c r="J7" s="3">
        <v>0.12153463362482153</v>
      </c>
    </row>
    <row r="8" spans="1:10" x14ac:dyDescent="0.3">
      <c r="A8" s="69">
        <v>0.02</v>
      </c>
      <c r="B8" s="3">
        <v>5.4471067745988686E-2</v>
      </c>
      <c r="C8" s="3">
        <v>5.4295267637077725E-2</v>
      </c>
      <c r="D8" s="3">
        <v>5.2887138815792621E-2</v>
      </c>
      <c r="E8" s="3">
        <v>8.0956936293909959E-2</v>
      </c>
      <c r="F8" s="3">
        <v>8.0956936293909959E-2</v>
      </c>
      <c r="G8" s="3">
        <v>8.008033491857601E-2</v>
      </c>
      <c r="H8" s="3">
        <v>0.11821175270885285</v>
      </c>
      <c r="I8" s="3">
        <v>0.11774950743808611</v>
      </c>
      <c r="J8" s="3">
        <v>0.12189150851706705</v>
      </c>
    </row>
    <row r="9" spans="1:10" x14ac:dyDescent="0.3">
      <c r="A9" s="69">
        <v>0.03</v>
      </c>
      <c r="B9" s="3">
        <v>5.463255438462479E-2</v>
      </c>
      <c r="C9" s="3">
        <v>5.4468924099587014E-2</v>
      </c>
      <c r="D9" s="3">
        <v>5.308757717354376E-2</v>
      </c>
      <c r="E9" s="3">
        <v>8.1069671462235302E-2</v>
      </c>
      <c r="F9" s="3">
        <v>8.1069671462235302E-2</v>
      </c>
      <c r="G9" s="3">
        <v>8.0233160224244454E-2</v>
      </c>
      <c r="H9" s="3">
        <v>0.11841975944561273</v>
      </c>
      <c r="I9" s="3">
        <v>0.11795798982949122</v>
      </c>
      <c r="J9" s="3">
        <v>0.12221421025607379</v>
      </c>
    </row>
    <row r="10" spans="1:10" x14ac:dyDescent="0.3">
      <c r="A10" s="69">
        <v>0.04</v>
      </c>
      <c r="B10" s="3">
        <v>5.4742728506441483E-2</v>
      </c>
      <c r="C10" s="3">
        <v>5.4555761144680352E-2</v>
      </c>
      <c r="D10" s="3">
        <v>5.3193991860258409E-2</v>
      </c>
      <c r="E10" s="3">
        <v>8.1190440701168126E-2</v>
      </c>
      <c r="F10" s="3">
        <v>8.1190440701168126E-2</v>
      </c>
      <c r="G10" s="3">
        <v>8.0329535160655441E-2</v>
      </c>
      <c r="H10" s="3">
        <v>0.11860803690861975</v>
      </c>
      <c r="I10" s="3">
        <v>0.11824608485925472</v>
      </c>
      <c r="J10" s="3">
        <v>0.1224920511251006</v>
      </c>
    </row>
    <row r="11" spans="1:10" x14ac:dyDescent="0.3">
      <c r="A11" s="69">
        <v>0.05</v>
      </c>
      <c r="B11" s="3">
        <v>5.4837537592132064E-2</v>
      </c>
      <c r="C11" s="3">
        <v>5.4675972524796675E-2</v>
      </c>
      <c r="D11" s="3">
        <v>5.3284254008254081E-2</v>
      </c>
      <c r="E11" s="3">
        <v>8.1252778269694306E-2</v>
      </c>
      <c r="F11" s="3">
        <v>8.1252778269694306E-2</v>
      </c>
      <c r="G11" s="3">
        <v>8.0523634554315007E-2</v>
      </c>
      <c r="H11" s="3">
        <v>0.11881423996927808</v>
      </c>
      <c r="I11" s="3">
        <v>0.11853804446114698</v>
      </c>
      <c r="J11" s="3">
        <v>0.12266266667138725</v>
      </c>
    </row>
    <row r="12" spans="1:10" x14ac:dyDescent="0.3">
      <c r="A12" s="69">
        <v>0.06</v>
      </c>
      <c r="B12" s="3">
        <v>5.4945939147210777E-2</v>
      </c>
      <c r="C12" s="3">
        <v>5.4763773807485538E-2</v>
      </c>
      <c r="D12" s="3">
        <v>5.3348399704879867E-2</v>
      </c>
      <c r="E12" s="3">
        <v>8.1315123608814724E-2</v>
      </c>
      <c r="F12" s="3">
        <v>8.1315123608814724E-2</v>
      </c>
      <c r="G12" s="3">
        <v>8.0588395356039011E-2</v>
      </c>
      <c r="H12" s="3">
        <v>0.11899178390505727</v>
      </c>
      <c r="I12" s="3">
        <v>0.11868423438867469</v>
      </c>
      <c r="J12" s="3">
        <v>0.12292626535964844</v>
      </c>
    </row>
    <row r="13" spans="1:10" x14ac:dyDescent="0.3">
      <c r="A13" s="69">
        <v>7.0000000000000007E-2</v>
      </c>
      <c r="B13" s="3">
        <v>5.5059528114786302E-2</v>
      </c>
      <c r="C13" s="3">
        <v>5.4788512755254065E-2</v>
      </c>
      <c r="D13" s="3">
        <v>5.3445319527315273E-2</v>
      </c>
      <c r="E13" s="3">
        <v>8.1384239651710683E-2</v>
      </c>
      <c r="F13" s="3">
        <v>8.1384239651710683E-2</v>
      </c>
      <c r="G13" s="3">
        <v>8.0665546367308189E-2</v>
      </c>
      <c r="H13" s="3">
        <v>0.11923100748443709</v>
      </c>
      <c r="I13" s="3">
        <v>0.11889853899861345</v>
      </c>
      <c r="J13" s="3">
        <v>0.12316989857209826</v>
      </c>
    </row>
    <row r="14" spans="1:10" x14ac:dyDescent="0.3">
      <c r="A14" s="69">
        <v>0.08</v>
      </c>
      <c r="B14" s="3">
        <v>5.5127519732093337E-2</v>
      </c>
      <c r="C14" s="3">
        <v>5.4874785890643443E-2</v>
      </c>
      <c r="D14" s="3">
        <v>5.3498374212074117E-2</v>
      </c>
      <c r="E14" s="3">
        <v>8.1438226453674933E-2</v>
      </c>
      <c r="F14" s="3">
        <v>8.1438226453674933E-2</v>
      </c>
      <c r="G14" s="3">
        <v>8.0766164815146882E-2</v>
      </c>
      <c r="H14" s="3">
        <v>0.11938442010006178</v>
      </c>
      <c r="I14" s="3">
        <v>0.11911159720068738</v>
      </c>
      <c r="J14" s="3">
        <v>0.12339160671741242</v>
      </c>
    </row>
    <row r="15" spans="1:10" x14ac:dyDescent="0.3">
      <c r="A15" s="69">
        <v>0.09</v>
      </c>
      <c r="B15" s="3">
        <v>5.5181446284205252E-2</v>
      </c>
      <c r="C15" s="3">
        <v>5.4942430469496061E-2</v>
      </c>
      <c r="D15" s="3">
        <v>5.3600818665636187E-2</v>
      </c>
      <c r="E15" s="3">
        <v>8.1526881822458472E-2</v>
      </c>
      <c r="F15" s="3">
        <v>8.1526881822458472E-2</v>
      </c>
      <c r="G15" s="3">
        <v>8.0840505923166148E-2</v>
      </c>
      <c r="H15" s="3">
        <v>0.11955273738770067</v>
      </c>
      <c r="I15" s="3">
        <v>0.11921608664692769</v>
      </c>
      <c r="J15" s="3">
        <v>0.12350911227750082</v>
      </c>
    </row>
    <row r="16" spans="1:10" x14ac:dyDescent="0.3">
      <c r="A16" s="69">
        <v>0.1</v>
      </c>
      <c r="B16" s="3">
        <v>5.5230133702255678E-2</v>
      </c>
      <c r="C16" s="3">
        <v>5.4999281429120229E-2</v>
      </c>
      <c r="D16" s="3">
        <v>5.3640284868694002E-2</v>
      </c>
      <c r="E16" s="3">
        <v>8.1585754497593643E-2</v>
      </c>
      <c r="F16" s="3">
        <v>8.1585754497593643E-2</v>
      </c>
      <c r="G16" s="3">
        <v>8.0893592563306096E-2</v>
      </c>
      <c r="H16" s="3">
        <v>0.11972501535827759</v>
      </c>
      <c r="I16" s="3">
        <v>0.1193078838860369</v>
      </c>
      <c r="J16" s="3">
        <v>0.1236781402781815</v>
      </c>
    </row>
    <row r="17" spans="1:10" x14ac:dyDescent="0.3">
      <c r="A17" s="69">
        <v>0.11</v>
      </c>
      <c r="B17" s="3">
        <v>5.5261258285916388E-2</v>
      </c>
      <c r="C17" s="3">
        <v>5.5044528170242982E-2</v>
      </c>
      <c r="D17" s="3">
        <v>5.3689810769201207E-2</v>
      </c>
      <c r="E17" s="3">
        <v>8.1645202312490006E-2</v>
      </c>
      <c r="F17" s="3">
        <v>8.1645202312490006E-2</v>
      </c>
      <c r="G17" s="3">
        <v>8.0972958718778812E-2</v>
      </c>
      <c r="H17" s="3">
        <v>0.11993186034300747</v>
      </c>
      <c r="I17" s="3">
        <v>0.11948375324101634</v>
      </c>
      <c r="J17" s="3">
        <v>0.12382667824115302</v>
      </c>
    </row>
    <row r="18" spans="1:10" x14ac:dyDescent="0.3">
      <c r="A18" s="69">
        <v>0.12</v>
      </c>
      <c r="B18" s="3">
        <v>5.5321910467102678E-2</v>
      </c>
      <c r="C18" s="3">
        <v>5.5082857098608953E-2</v>
      </c>
      <c r="D18" s="3">
        <v>5.3732575712872273E-2</v>
      </c>
      <c r="E18" s="3">
        <v>8.1699986732844634E-2</v>
      </c>
      <c r="F18" s="3">
        <v>8.1699986732844634E-2</v>
      </c>
      <c r="G18" s="3">
        <v>8.1035836029690014E-2</v>
      </c>
      <c r="H18" s="3">
        <v>0.12002062629159897</v>
      </c>
      <c r="I18" s="3">
        <v>0.1195666692868097</v>
      </c>
      <c r="J18" s="3">
        <v>0.12396891631670366</v>
      </c>
    </row>
    <row r="19" spans="1:10" x14ac:dyDescent="0.3">
      <c r="A19" s="69">
        <v>0.13</v>
      </c>
      <c r="B19" s="3">
        <v>5.5349320680664622E-2</v>
      </c>
      <c r="C19" s="3">
        <v>5.515568072449558E-2</v>
      </c>
      <c r="D19" s="3">
        <v>5.3772706258221926E-2</v>
      </c>
      <c r="E19" s="3">
        <v>8.1737195770292259E-2</v>
      </c>
      <c r="F19" s="3">
        <v>8.1737195770292259E-2</v>
      </c>
      <c r="G19" s="3">
        <v>8.1101770381805036E-2</v>
      </c>
      <c r="H19" s="3">
        <v>0.12011144362351363</v>
      </c>
      <c r="I19" s="3">
        <v>0.11972974044247039</v>
      </c>
      <c r="J19" s="3">
        <v>0.12407645121336897</v>
      </c>
    </row>
    <row r="20" spans="1:10" x14ac:dyDescent="0.3">
      <c r="A20" s="69">
        <v>0.14000000000000001</v>
      </c>
      <c r="B20" s="3">
        <v>5.5369223105686205E-2</v>
      </c>
      <c r="C20" s="3">
        <v>5.5178765442983058E-2</v>
      </c>
      <c r="D20" s="3">
        <v>5.380094576235158E-2</v>
      </c>
      <c r="E20" s="3">
        <v>8.1761355247560188E-2</v>
      </c>
      <c r="F20" s="3">
        <v>8.1761355247560188E-2</v>
      </c>
      <c r="G20" s="3">
        <v>8.1155350922403918E-2</v>
      </c>
      <c r="H20" s="3">
        <v>0.12023096791865276</v>
      </c>
      <c r="I20" s="3">
        <v>0.11979125646586844</v>
      </c>
      <c r="J20" s="3">
        <v>0.12418897148391397</v>
      </c>
    </row>
    <row r="21" spans="1:10" x14ac:dyDescent="0.3">
      <c r="A21" s="69">
        <v>0.15</v>
      </c>
      <c r="B21" s="3">
        <v>5.5406045385557212E-2</v>
      </c>
      <c r="C21" s="3">
        <v>5.521879454258298E-2</v>
      </c>
      <c r="D21" s="3">
        <v>5.3824757211125868E-2</v>
      </c>
      <c r="E21" s="3">
        <v>8.1811538964084315E-2</v>
      </c>
      <c r="F21" s="3">
        <v>8.1811538964084315E-2</v>
      </c>
      <c r="G21" s="3">
        <v>8.1215366416509824E-2</v>
      </c>
      <c r="H21" s="3">
        <v>0.12034309809809933</v>
      </c>
      <c r="I21" s="3">
        <v>0.11988377525088842</v>
      </c>
      <c r="J21" s="3">
        <v>0.12427695037194919</v>
      </c>
    </row>
    <row r="22" spans="1:10" x14ac:dyDescent="0.3">
      <c r="A22" s="69">
        <v>0.16</v>
      </c>
      <c r="B22" s="3">
        <v>5.5432258431264064E-2</v>
      </c>
      <c r="C22" s="3">
        <v>5.5241437925852038E-2</v>
      </c>
      <c r="D22" s="3">
        <v>5.3839273739780973E-2</v>
      </c>
      <c r="E22" s="3">
        <v>8.1847196248531998E-2</v>
      </c>
      <c r="F22" s="3">
        <v>8.1847196248531998E-2</v>
      </c>
      <c r="G22" s="3">
        <v>8.1253281370236505E-2</v>
      </c>
      <c r="H22" s="3">
        <v>0.12044510339476726</v>
      </c>
      <c r="I22" s="3">
        <v>0.11995851026633643</v>
      </c>
      <c r="J22" s="3">
        <v>0.12437871200595743</v>
      </c>
    </row>
    <row r="23" spans="1:10" x14ac:dyDescent="0.3">
      <c r="A23" s="69">
        <v>0.17</v>
      </c>
      <c r="B23" s="3">
        <v>5.5478555623441672E-2</v>
      </c>
      <c r="C23" s="3">
        <v>5.5279048020651381E-2</v>
      </c>
      <c r="D23" s="3">
        <v>5.3894911379432163E-2</v>
      </c>
      <c r="E23" s="3">
        <v>8.1884995089620938E-2</v>
      </c>
      <c r="F23" s="3">
        <v>8.1884995089620938E-2</v>
      </c>
      <c r="G23" s="3">
        <v>8.1289010938155118E-2</v>
      </c>
      <c r="H23" s="3">
        <v>0.12054853807658507</v>
      </c>
      <c r="I23" s="3">
        <v>0.12010986996906407</v>
      </c>
      <c r="J23" s="3">
        <v>0.12445043071843243</v>
      </c>
    </row>
    <row r="24" spans="1:10" x14ac:dyDescent="0.3">
      <c r="A24" s="69">
        <v>0.18</v>
      </c>
      <c r="B24" s="3">
        <v>5.5510318171700317E-2</v>
      </c>
      <c r="C24" s="3">
        <v>5.5330352039932279E-2</v>
      </c>
      <c r="D24" s="3">
        <v>5.3930150390346598E-2</v>
      </c>
      <c r="E24" s="3">
        <v>8.1905431251731928E-2</v>
      </c>
      <c r="F24" s="3">
        <v>8.1905431251731928E-2</v>
      </c>
      <c r="G24" s="3">
        <v>8.1343081181888266E-2</v>
      </c>
      <c r="H24" s="3">
        <v>0.12060201088255668</v>
      </c>
      <c r="I24" s="3">
        <v>0.12024454384593709</v>
      </c>
      <c r="J24" s="3">
        <v>0.12455342400906558</v>
      </c>
    </row>
    <row r="25" spans="1:10" x14ac:dyDescent="0.3">
      <c r="A25" s="69">
        <v>0.19</v>
      </c>
      <c r="B25" s="3">
        <v>5.554127185623934E-2</v>
      </c>
      <c r="C25" s="3">
        <v>5.5359000857934569E-2</v>
      </c>
      <c r="D25" s="3">
        <v>5.3962460616267173E-2</v>
      </c>
      <c r="E25" s="3">
        <v>8.1954350292325701E-2</v>
      </c>
      <c r="F25" s="3">
        <v>8.1954350292325701E-2</v>
      </c>
      <c r="G25" s="3">
        <v>8.1394540601290741E-2</v>
      </c>
      <c r="H25" s="3">
        <v>0.12070365404777535</v>
      </c>
      <c r="I25" s="3">
        <v>0.12032192268763651</v>
      </c>
      <c r="J25" s="3">
        <v>0.12460606977197809</v>
      </c>
    </row>
    <row r="26" spans="1:10" x14ac:dyDescent="0.3">
      <c r="A26" s="69">
        <v>0.2</v>
      </c>
      <c r="B26" s="3">
        <v>5.5575637737490642E-2</v>
      </c>
      <c r="C26" s="3">
        <v>5.5373289757005596E-2</v>
      </c>
      <c r="D26" s="3">
        <v>5.400180801151036E-2</v>
      </c>
      <c r="E26" s="3">
        <v>8.1986281652308174E-2</v>
      </c>
      <c r="F26" s="3">
        <v>8.1986281652308174E-2</v>
      </c>
      <c r="G26" s="3">
        <v>8.1424489370563166E-2</v>
      </c>
      <c r="H26" s="3">
        <v>0.12082047020636941</v>
      </c>
      <c r="I26" s="3">
        <v>0.1204210278432036</v>
      </c>
      <c r="J26" s="3">
        <v>0.12471985619631086</v>
      </c>
    </row>
    <row r="27" spans="1:10" x14ac:dyDescent="0.3">
      <c r="A27" s="69">
        <v>0.21</v>
      </c>
      <c r="B27" s="3">
        <v>5.5622474240292874E-2</v>
      </c>
      <c r="C27" s="3">
        <v>5.5411167795277813E-2</v>
      </c>
      <c r="D27" s="3">
        <v>5.4048156950162074E-2</v>
      </c>
      <c r="E27" s="3">
        <v>8.2009705346462236E-2</v>
      </c>
      <c r="F27" s="3">
        <v>8.2009705346462236E-2</v>
      </c>
      <c r="G27" s="3">
        <v>8.1451746951701681E-2</v>
      </c>
      <c r="H27" s="3">
        <v>0.12088024952249632</v>
      </c>
      <c r="I27" s="3">
        <v>0.12045327467751511</v>
      </c>
      <c r="J27" s="3">
        <v>0.12480554111430739</v>
      </c>
    </row>
    <row r="28" spans="1:10" x14ac:dyDescent="0.3">
      <c r="A28" s="69">
        <v>0.22</v>
      </c>
      <c r="B28" s="3">
        <v>5.5661951694331128E-2</v>
      </c>
      <c r="C28" s="3">
        <v>5.5452073011075798E-2</v>
      </c>
      <c r="D28" s="3">
        <v>5.408060281140014E-2</v>
      </c>
      <c r="E28" s="3">
        <v>8.2039768074760946E-2</v>
      </c>
      <c r="F28" s="3">
        <v>8.2039768074760946E-2</v>
      </c>
      <c r="G28" s="3">
        <v>8.1472272043474972E-2</v>
      </c>
      <c r="H28" s="3">
        <v>0.12095355683596437</v>
      </c>
      <c r="I28" s="3">
        <v>0.12050598086549894</v>
      </c>
      <c r="J28" s="3">
        <v>0.12493114689735628</v>
      </c>
    </row>
    <row r="29" spans="1:10" x14ac:dyDescent="0.3">
      <c r="A29" s="69">
        <v>0.23</v>
      </c>
      <c r="B29" s="3">
        <v>5.5694853481950267E-2</v>
      </c>
      <c r="C29" s="3">
        <v>5.5478656973257337E-2</v>
      </c>
      <c r="D29" s="3">
        <v>5.4105761655939819E-2</v>
      </c>
      <c r="E29" s="3">
        <v>8.2072703360096477E-2</v>
      </c>
      <c r="F29" s="3">
        <v>8.2072703360096477E-2</v>
      </c>
      <c r="G29" s="3">
        <v>8.149746419420667E-2</v>
      </c>
      <c r="H29" s="3">
        <v>0.12104679822890646</v>
      </c>
      <c r="I29" s="3">
        <v>0.12057492824529453</v>
      </c>
      <c r="J29" s="3">
        <v>0.1250453017216494</v>
      </c>
    </row>
    <row r="30" spans="1:10" x14ac:dyDescent="0.3">
      <c r="A30" s="69">
        <v>0.24</v>
      </c>
      <c r="B30" s="3">
        <v>5.5725934906612373E-2</v>
      </c>
      <c r="C30" s="3">
        <v>5.5507406459873468E-2</v>
      </c>
      <c r="D30" s="3">
        <v>5.4164393765116781E-2</v>
      </c>
      <c r="E30" s="3">
        <v>8.2098268671598917E-2</v>
      </c>
      <c r="F30" s="3">
        <v>8.2098268671598917E-2</v>
      </c>
      <c r="G30" s="3">
        <v>8.1538545445207236E-2</v>
      </c>
      <c r="H30" s="3">
        <v>0.12111502178276842</v>
      </c>
      <c r="I30" s="3">
        <v>0.12061051850746336</v>
      </c>
      <c r="J30" s="3">
        <v>0.12516032189489404</v>
      </c>
    </row>
    <row r="31" spans="1:10" x14ac:dyDescent="0.3">
      <c r="A31" s="69">
        <v>0.25</v>
      </c>
      <c r="B31" s="3">
        <v>5.5753922777644675E-2</v>
      </c>
      <c r="C31" s="3">
        <v>5.5542739815508432E-2</v>
      </c>
      <c r="D31" s="3">
        <v>5.4194595589058384E-2</v>
      </c>
      <c r="E31" s="3">
        <v>8.2117204006352057E-2</v>
      </c>
      <c r="F31" s="3">
        <v>8.2117204006352057E-2</v>
      </c>
      <c r="G31" s="3">
        <v>8.155992134361012E-2</v>
      </c>
      <c r="H31" s="3">
        <v>0.12120137661123251</v>
      </c>
      <c r="I31" s="3">
        <v>0.12066744222633347</v>
      </c>
      <c r="J31" s="3">
        <v>0.12525828701764391</v>
      </c>
    </row>
    <row r="32" spans="1:10" x14ac:dyDescent="0.3">
      <c r="A32" s="69">
        <v>0.26</v>
      </c>
      <c r="B32" s="3">
        <v>5.5770272566020129E-2</v>
      </c>
      <c r="C32" s="3">
        <v>5.5587934469253052E-2</v>
      </c>
      <c r="D32" s="3">
        <v>5.4225721757494197E-2</v>
      </c>
      <c r="E32" s="3">
        <v>8.2143162727442806E-2</v>
      </c>
      <c r="F32" s="3">
        <v>8.2143162727442806E-2</v>
      </c>
      <c r="G32" s="3">
        <v>8.1598607570712203E-2</v>
      </c>
      <c r="H32" s="3">
        <v>0.12127758935830713</v>
      </c>
      <c r="I32" s="3">
        <v>0.1207665096255823</v>
      </c>
      <c r="J32" s="3">
        <v>0.12535088827865451</v>
      </c>
    </row>
    <row r="33" spans="1:10" x14ac:dyDescent="0.3">
      <c r="A33" s="69">
        <v>0.27</v>
      </c>
      <c r="B33" s="3">
        <v>5.5806756717359969E-2</v>
      </c>
      <c r="C33" s="3">
        <v>5.5620152802149395E-2</v>
      </c>
      <c r="D33" s="3">
        <v>5.4270435911426634E-2</v>
      </c>
      <c r="E33" s="3">
        <v>8.2173052062445726E-2</v>
      </c>
      <c r="F33" s="3">
        <v>8.2173052062445726E-2</v>
      </c>
      <c r="G33" s="3">
        <v>8.1619518424589907E-2</v>
      </c>
      <c r="H33" s="3">
        <v>0.12137207758017483</v>
      </c>
      <c r="I33" s="3">
        <v>0.12082339872667125</v>
      </c>
      <c r="J33" s="3">
        <v>0.12539035454820954</v>
      </c>
    </row>
    <row r="34" spans="1:10" x14ac:dyDescent="0.3">
      <c r="A34" s="69">
        <v>0.28000000000000003</v>
      </c>
      <c r="B34" s="3">
        <v>5.5847704184834063E-2</v>
      </c>
      <c r="C34" s="3">
        <v>5.5643570790512804E-2</v>
      </c>
      <c r="D34" s="3">
        <v>5.4293394162678407E-2</v>
      </c>
      <c r="E34" s="3">
        <v>8.2214521561421464E-2</v>
      </c>
      <c r="F34" s="3">
        <v>8.2214521561421464E-2</v>
      </c>
      <c r="G34" s="3">
        <v>8.1643219416802415E-2</v>
      </c>
      <c r="H34" s="3">
        <v>0.12147008419129784</v>
      </c>
      <c r="I34" s="3">
        <v>0.1209181208437347</v>
      </c>
      <c r="J34" s="3">
        <v>0.12543379283107281</v>
      </c>
    </row>
    <row r="35" spans="1:10" x14ac:dyDescent="0.3">
      <c r="A35" s="69">
        <v>0.28999999999999998</v>
      </c>
      <c r="B35" s="3">
        <v>5.5885359741820587E-2</v>
      </c>
      <c r="C35" s="3">
        <v>5.5670023941681052E-2</v>
      </c>
      <c r="D35" s="3">
        <v>5.4322593326211817E-2</v>
      </c>
      <c r="E35" s="3">
        <v>8.2238584252967817E-2</v>
      </c>
      <c r="F35" s="3">
        <v>8.2238584252967817E-2</v>
      </c>
      <c r="G35" s="3">
        <v>8.1675142547169038E-2</v>
      </c>
      <c r="H35" s="3">
        <v>0.12152863959737041</v>
      </c>
      <c r="I35" s="3">
        <v>0.12097889540247456</v>
      </c>
      <c r="J35" s="3">
        <v>0.12560386193915554</v>
      </c>
    </row>
    <row r="36" spans="1:10" x14ac:dyDescent="0.3">
      <c r="A36" s="69">
        <v>0.3</v>
      </c>
      <c r="B36" s="3">
        <v>5.5916838279510356E-2</v>
      </c>
      <c r="C36" s="3">
        <v>5.5694940007906785E-2</v>
      </c>
      <c r="D36" s="3">
        <v>5.434507742362666E-2</v>
      </c>
      <c r="E36" s="3">
        <v>8.2267706237616797E-2</v>
      </c>
      <c r="F36" s="3">
        <v>8.2267706237616797E-2</v>
      </c>
      <c r="G36" s="3">
        <v>8.1694057984163015E-2</v>
      </c>
      <c r="H36" s="3">
        <v>0.1215848020225013</v>
      </c>
      <c r="I36" s="3">
        <v>0.12104153265289855</v>
      </c>
      <c r="J36" s="3">
        <v>0.12575103737789131</v>
      </c>
    </row>
    <row r="37" spans="1:10" x14ac:dyDescent="0.3">
      <c r="A37" s="69">
        <v>0.31</v>
      </c>
      <c r="B37" s="3">
        <v>5.5955488878330767E-2</v>
      </c>
      <c r="C37" s="3">
        <v>5.5719126376288355E-2</v>
      </c>
      <c r="D37" s="3">
        <v>5.4367993935912941E-2</v>
      </c>
      <c r="E37" s="3">
        <v>8.2305516795812883E-2</v>
      </c>
      <c r="F37" s="3">
        <v>8.2305516795812883E-2</v>
      </c>
      <c r="G37" s="3">
        <v>8.1737077941477193E-2</v>
      </c>
      <c r="H37" s="3">
        <v>0.12165634683134624</v>
      </c>
      <c r="I37" s="3">
        <v>0.1211025645212864</v>
      </c>
      <c r="J37" s="3">
        <v>0.12589204295837136</v>
      </c>
    </row>
    <row r="38" spans="1:10" x14ac:dyDescent="0.3">
      <c r="A38" s="69">
        <v>0.32</v>
      </c>
      <c r="B38" s="3">
        <v>5.5977708095764786E-2</v>
      </c>
      <c r="C38" s="3">
        <v>5.573963460537866E-2</v>
      </c>
      <c r="D38" s="3">
        <v>5.4388953918147485E-2</v>
      </c>
      <c r="E38" s="3">
        <v>8.2347855997549221E-2</v>
      </c>
      <c r="F38" s="3">
        <v>8.2347855997549221E-2</v>
      </c>
      <c r="G38" s="3">
        <v>8.1768804572769582E-2</v>
      </c>
      <c r="H38" s="3">
        <v>0.1217142194009905</v>
      </c>
      <c r="I38" s="3">
        <v>0.12116265508017011</v>
      </c>
      <c r="J38" s="3">
        <v>0.12595676950536741</v>
      </c>
    </row>
    <row r="39" spans="1:10" x14ac:dyDescent="0.3">
      <c r="A39" s="69">
        <v>0.33</v>
      </c>
      <c r="B39" s="3">
        <v>5.6007738124857043E-2</v>
      </c>
      <c r="C39" s="3">
        <v>5.5765092257143239E-2</v>
      </c>
      <c r="D39" s="3">
        <v>5.4414908233245698E-2</v>
      </c>
      <c r="E39" s="3">
        <v>8.2382537166476671E-2</v>
      </c>
      <c r="F39" s="3">
        <v>8.2382537166476671E-2</v>
      </c>
      <c r="G39" s="3">
        <v>8.178715540311611E-2</v>
      </c>
      <c r="H39" s="3">
        <v>0.12177833922097955</v>
      </c>
      <c r="I39" s="3">
        <v>0.12122552327892178</v>
      </c>
      <c r="J39" s="3">
        <v>0.12600883352144948</v>
      </c>
    </row>
    <row r="40" spans="1:10" x14ac:dyDescent="0.3">
      <c r="A40" s="69">
        <v>0.34</v>
      </c>
      <c r="B40" s="3">
        <v>5.6021990452065351E-2</v>
      </c>
      <c r="C40" s="3">
        <v>5.5796912249465605E-2</v>
      </c>
      <c r="D40" s="3">
        <v>5.4445563069764349E-2</v>
      </c>
      <c r="E40" s="3">
        <v>8.2405724310623568E-2</v>
      </c>
      <c r="F40" s="3">
        <v>8.2405724310623568E-2</v>
      </c>
      <c r="G40" s="3">
        <v>8.1810206897188667E-2</v>
      </c>
      <c r="H40" s="3">
        <v>0.12184765721771076</v>
      </c>
      <c r="I40" s="3">
        <v>0.12129665694358255</v>
      </c>
      <c r="J40" s="3">
        <v>0.12606900614641903</v>
      </c>
    </row>
    <row r="41" spans="1:10" x14ac:dyDescent="0.3">
      <c r="A41" s="69">
        <v>0.35</v>
      </c>
      <c r="B41" s="3">
        <v>5.6054942223875193E-2</v>
      </c>
      <c r="C41" s="3">
        <v>5.5820572491656256E-2</v>
      </c>
      <c r="D41" s="3">
        <v>5.4473529304564859E-2</v>
      </c>
      <c r="E41" s="3">
        <v>8.2447267013856185E-2</v>
      </c>
      <c r="F41" s="3">
        <v>8.2447267013856185E-2</v>
      </c>
      <c r="G41" s="3">
        <v>8.1823678443404615E-2</v>
      </c>
      <c r="H41" s="3">
        <v>0.1218936922230196</v>
      </c>
      <c r="I41" s="3">
        <v>0.12134448771517289</v>
      </c>
      <c r="J41" s="3">
        <v>0.12616629913763072</v>
      </c>
    </row>
    <row r="42" spans="1:10" x14ac:dyDescent="0.3">
      <c r="A42" s="69">
        <v>0.36</v>
      </c>
      <c r="B42" s="3">
        <v>5.6071195423341991E-2</v>
      </c>
      <c r="C42" s="3">
        <v>5.5838910499020733E-2</v>
      </c>
      <c r="D42" s="3">
        <v>5.4497765659616934E-2</v>
      </c>
      <c r="E42" s="3">
        <v>8.2461483646283432E-2</v>
      </c>
      <c r="F42" s="3">
        <v>8.2461483646283432E-2</v>
      </c>
      <c r="G42" s="3">
        <v>8.1842434990510693E-2</v>
      </c>
      <c r="H42" s="3">
        <v>0.12196433774847545</v>
      </c>
      <c r="I42" s="3">
        <v>0.12141018954999953</v>
      </c>
      <c r="J42" s="3">
        <v>0.12622263793944302</v>
      </c>
    </row>
    <row r="43" spans="1:10" x14ac:dyDescent="0.3">
      <c r="A43" s="69">
        <v>0.37</v>
      </c>
      <c r="B43" s="3">
        <v>5.6096045694748742E-2</v>
      </c>
      <c r="C43" s="3">
        <v>5.5878865584545426E-2</v>
      </c>
      <c r="D43" s="3">
        <v>5.4527955097278522E-2</v>
      </c>
      <c r="E43" s="3">
        <v>8.2499640865994123E-2</v>
      </c>
      <c r="F43" s="3">
        <v>8.2499640865994123E-2</v>
      </c>
      <c r="G43" s="3">
        <v>8.1868416349295287E-2</v>
      </c>
      <c r="H43" s="3">
        <v>0.12205684008941892</v>
      </c>
      <c r="I43" s="3">
        <v>0.12147223640419788</v>
      </c>
      <c r="J43" s="3">
        <v>0.12628393956540432</v>
      </c>
    </row>
    <row r="44" spans="1:10" x14ac:dyDescent="0.3">
      <c r="A44" s="69">
        <v>0.38</v>
      </c>
      <c r="B44" s="3">
        <v>5.6112700766284267E-2</v>
      </c>
      <c r="C44" s="3">
        <v>5.5912589898428552E-2</v>
      </c>
      <c r="D44" s="3">
        <v>5.4548805254480956E-2</v>
      </c>
      <c r="E44" s="3">
        <v>8.2530658554515843E-2</v>
      </c>
      <c r="F44" s="3">
        <v>8.2530658554515843E-2</v>
      </c>
      <c r="G44" s="3">
        <v>8.1888166505417012E-2</v>
      </c>
      <c r="H44" s="3">
        <v>0.12216602004398597</v>
      </c>
      <c r="I44" s="3">
        <v>0.12151160075180734</v>
      </c>
      <c r="J44" s="3">
        <v>0.12633865980306005</v>
      </c>
    </row>
    <row r="45" spans="1:10" x14ac:dyDescent="0.3">
      <c r="A45" s="69">
        <v>0.39</v>
      </c>
      <c r="B45" s="3">
        <v>5.6124566349779449E-2</v>
      </c>
      <c r="C45" s="3">
        <v>5.5924863902228436E-2</v>
      </c>
      <c r="D45" s="3">
        <v>5.4570841920872429E-2</v>
      </c>
      <c r="E45" s="3">
        <v>8.2548263680609149E-2</v>
      </c>
      <c r="F45" s="3">
        <v>8.2548263680609149E-2</v>
      </c>
      <c r="G45" s="3">
        <v>8.1904863318859988E-2</v>
      </c>
      <c r="H45" s="3">
        <v>0.1222075820055763</v>
      </c>
      <c r="I45" s="3">
        <v>0.12157398830660175</v>
      </c>
      <c r="J45" s="3">
        <v>0.12638789227623357</v>
      </c>
    </row>
    <row r="46" spans="1:10" x14ac:dyDescent="0.3">
      <c r="A46" s="69">
        <v>0.4</v>
      </c>
      <c r="B46" s="3">
        <v>5.6154421581507255E-2</v>
      </c>
      <c r="C46" s="3">
        <v>5.5944973880966344E-2</v>
      </c>
      <c r="D46" s="3">
        <v>5.4599310163873808E-2</v>
      </c>
      <c r="E46" s="3">
        <v>8.2583144221885132E-2</v>
      </c>
      <c r="F46" s="3">
        <v>8.2583144221885132E-2</v>
      </c>
      <c r="G46" s="3">
        <v>8.1938586391218579E-2</v>
      </c>
      <c r="H46" s="3">
        <v>0.12227570524394321</v>
      </c>
      <c r="I46" s="3">
        <v>0.12163515554886033</v>
      </c>
      <c r="J46" s="3">
        <v>0.12645434832053079</v>
      </c>
    </row>
    <row r="47" spans="1:10" x14ac:dyDescent="0.3">
      <c r="A47" s="69">
        <v>0.41</v>
      </c>
      <c r="B47" s="3">
        <v>5.6176941025656416E-2</v>
      </c>
      <c r="C47" s="3">
        <v>5.5969061933306169E-2</v>
      </c>
      <c r="D47" s="3">
        <v>5.4629450173329125E-2</v>
      </c>
      <c r="E47" s="3">
        <v>8.2606370891390779E-2</v>
      </c>
      <c r="F47" s="3">
        <v>8.2606370891390779E-2</v>
      </c>
      <c r="G47" s="3">
        <v>8.195741163278053E-2</v>
      </c>
      <c r="H47" s="3">
        <v>0.12232881431005423</v>
      </c>
      <c r="I47" s="3">
        <v>0.12168443001037765</v>
      </c>
      <c r="J47" s="3">
        <v>0.12652603771578819</v>
      </c>
    </row>
    <row r="48" spans="1:10" x14ac:dyDescent="0.3">
      <c r="A48" s="69">
        <v>0.42</v>
      </c>
      <c r="B48" s="3">
        <v>5.6198965766722245E-2</v>
      </c>
      <c r="C48" s="3">
        <v>5.598628959097935E-2</v>
      </c>
      <c r="D48" s="3">
        <v>5.4650285430183562E-2</v>
      </c>
      <c r="E48" s="3">
        <v>8.2621046190573227E-2</v>
      </c>
      <c r="F48" s="3">
        <v>8.2621046190573227E-2</v>
      </c>
      <c r="G48" s="3">
        <v>8.1986206079721929E-2</v>
      </c>
      <c r="H48" s="3">
        <v>0.1223916751486025</v>
      </c>
      <c r="I48" s="3">
        <v>0.12172755706407576</v>
      </c>
      <c r="J48" s="3">
        <v>0.12660930910976775</v>
      </c>
    </row>
    <row r="49" spans="1:10" x14ac:dyDescent="0.3">
      <c r="A49" s="69">
        <v>0.43</v>
      </c>
      <c r="B49" s="3">
        <v>5.62162927900711E-2</v>
      </c>
      <c r="C49" s="3">
        <v>5.6003727209076648E-2</v>
      </c>
      <c r="D49" s="3">
        <v>5.4682731821542652E-2</v>
      </c>
      <c r="E49" s="3">
        <v>8.263856787532628E-2</v>
      </c>
      <c r="F49" s="3">
        <v>8.263856787532628E-2</v>
      </c>
      <c r="G49" s="3">
        <v>8.2017132771588341E-2</v>
      </c>
      <c r="H49" s="3">
        <v>0.12244286017483588</v>
      </c>
      <c r="I49" s="3">
        <v>0.12176867832371438</v>
      </c>
      <c r="J49" s="3">
        <v>0.1267143183858423</v>
      </c>
    </row>
    <row r="50" spans="1:10" x14ac:dyDescent="0.3">
      <c r="A50" s="69">
        <v>0.44</v>
      </c>
      <c r="B50" s="3">
        <v>5.6249897450707416E-2</v>
      </c>
      <c r="C50" s="3">
        <v>5.6020467914709063E-2</v>
      </c>
      <c r="D50" s="3">
        <v>5.4699945575020628E-2</v>
      </c>
      <c r="E50" s="3">
        <v>8.2673179361834673E-2</v>
      </c>
      <c r="F50" s="3">
        <v>8.2673179361834673E-2</v>
      </c>
      <c r="G50" s="3">
        <v>8.2040154051710723E-2</v>
      </c>
      <c r="H50" s="3">
        <v>0.12250191729744001</v>
      </c>
      <c r="I50" s="3">
        <v>0.12182683573480635</v>
      </c>
      <c r="J50" s="3">
        <v>0.12677443357221452</v>
      </c>
    </row>
    <row r="51" spans="1:10" x14ac:dyDescent="0.3">
      <c r="A51" s="69">
        <v>0.45</v>
      </c>
      <c r="B51" s="3">
        <v>5.627742913867205E-2</v>
      </c>
      <c r="C51" s="3">
        <v>5.6038455457367124E-2</v>
      </c>
      <c r="D51" s="3">
        <v>5.4720396262375889E-2</v>
      </c>
      <c r="E51" s="3">
        <v>8.2692602383736227E-2</v>
      </c>
      <c r="F51" s="3">
        <v>8.2692602383736227E-2</v>
      </c>
      <c r="G51" s="3">
        <v>8.2073477634950737E-2</v>
      </c>
      <c r="H51" s="3">
        <v>0.122550517320624</v>
      </c>
      <c r="I51" s="3">
        <v>0.12186599747466451</v>
      </c>
      <c r="J51" s="3">
        <v>0.12682209178863241</v>
      </c>
    </row>
    <row r="52" spans="1:10" x14ac:dyDescent="0.3">
      <c r="A52" s="69">
        <v>0.46</v>
      </c>
      <c r="B52" s="3">
        <v>5.6291450868655196E-2</v>
      </c>
      <c r="C52" s="3">
        <v>5.6063610200183189E-2</v>
      </c>
      <c r="D52" s="3">
        <v>5.4738101815323306E-2</v>
      </c>
      <c r="E52" s="3">
        <v>8.2724167390674092E-2</v>
      </c>
      <c r="F52" s="3">
        <v>8.2724167390674092E-2</v>
      </c>
      <c r="G52" s="3">
        <v>8.2106045591144317E-2</v>
      </c>
      <c r="H52" s="3">
        <v>0.1225991091007487</v>
      </c>
      <c r="I52" s="3">
        <v>0.12192429481103279</v>
      </c>
      <c r="J52" s="3">
        <v>0.12689862728041773</v>
      </c>
    </row>
    <row r="53" spans="1:10" x14ac:dyDescent="0.3">
      <c r="A53" s="69">
        <v>0.47</v>
      </c>
      <c r="B53" s="3">
        <v>5.6318549517095556E-2</v>
      </c>
      <c r="C53" s="3">
        <v>5.6091269341703345E-2</v>
      </c>
      <c r="D53" s="3">
        <v>5.474982938511784E-2</v>
      </c>
      <c r="E53" s="3">
        <v>8.2757702653664583E-2</v>
      </c>
      <c r="F53" s="3">
        <v>8.2757702653664583E-2</v>
      </c>
      <c r="G53" s="3">
        <v>8.2130002278264183E-2</v>
      </c>
      <c r="H53" s="3">
        <v>0.1226607362061817</v>
      </c>
      <c r="I53" s="3">
        <v>0.12196931856184862</v>
      </c>
      <c r="J53" s="3">
        <v>0.12695380924444516</v>
      </c>
    </row>
    <row r="54" spans="1:10" x14ac:dyDescent="0.3">
      <c r="A54" s="69">
        <v>0.48</v>
      </c>
      <c r="B54" s="3">
        <v>5.6340124553605181E-2</v>
      </c>
      <c r="C54" s="3">
        <v>5.6114771554391117E-2</v>
      </c>
      <c r="D54" s="3">
        <v>5.4767288712397624E-2</v>
      </c>
      <c r="E54" s="3">
        <v>8.2771823407787062E-2</v>
      </c>
      <c r="F54" s="3">
        <v>8.2771823407787062E-2</v>
      </c>
      <c r="G54" s="3">
        <v>8.2171405528300684E-2</v>
      </c>
      <c r="H54" s="3">
        <v>0.1227087065852803</v>
      </c>
      <c r="I54" s="3">
        <v>0.12205119050420717</v>
      </c>
      <c r="J54" s="3">
        <v>0.12703791107245416</v>
      </c>
    </row>
    <row r="55" spans="1:10" x14ac:dyDescent="0.3">
      <c r="A55" s="69">
        <v>0.49</v>
      </c>
      <c r="B55" s="3">
        <v>5.6360707303794416E-2</v>
      </c>
      <c r="C55" s="3">
        <v>5.6134162624723288E-2</v>
      </c>
      <c r="D55" s="3">
        <v>5.4787975527269939E-2</v>
      </c>
      <c r="E55" s="3">
        <v>8.278623546385841E-2</v>
      </c>
      <c r="F55" s="3">
        <v>8.278623546385841E-2</v>
      </c>
      <c r="G55" s="3">
        <v>8.218848082814699E-2</v>
      </c>
      <c r="H55" s="3">
        <v>0.1227856026672141</v>
      </c>
      <c r="I55" s="3">
        <v>0.12211369861832998</v>
      </c>
      <c r="J55" s="3">
        <v>0.12708826443093391</v>
      </c>
    </row>
    <row r="56" spans="1:10" x14ac:dyDescent="0.3">
      <c r="A56" s="69">
        <v>0.5</v>
      </c>
      <c r="B56" s="3">
        <v>5.6378668546052231E-2</v>
      </c>
      <c r="C56" s="3">
        <v>5.6159539236948199E-2</v>
      </c>
      <c r="D56" s="3">
        <v>5.4811782748772173E-2</v>
      </c>
      <c r="E56" s="3">
        <v>8.2812886704890232E-2</v>
      </c>
      <c r="F56" s="3">
        <v>8.2812886704890232E-2</v>
      </c>
      <c r="G56" s="3">
        <v>8.2216108070916533E-2</v>
      </c>
      <c r="H56" s="3">
        <v>0.12288130625038252</v>
      </c>
      <c r="I56" s="3">
        <v>0.12215637090727935</v>
      </c>
      <c r="J56" s="3">
        <v>0.12717486046772933</v>
      </c>
    </row>
    <row r="57" spans="1:10" x14ac:dyDescent="0.3">
      <c r="A57" s="69">
        <v>0.51</v>
      </c>
      <c r="B57" s="3">
        <v>5.6413251266010427E-2</v>
      </c>
      <c r="C57" s="3">
        <v>5.6182093644034509E-2</v>
      </c>
      <c r="D57" s="3">
        <v>5.4844516879747965E-2</v>
      </c>
      <c r="E57" s="3">
        <v>8.2842618717831662E-2</v>
      </c>
      <c r="F57" s="3">
        <v>8.2842618717831662E-2</v>
      </c>
      <c r="G57" s="3">
        <v>8.2228694540030275E-2</v>
      </c>
      <c r="H57" s="3">
        <v>0.12292211551717902</v>
      </c>
      <c r="I57" s="3">
        <v>0.12223651306172274</v>
      </c>
      <c r="J57" s="3">
        <v>0.12719528281447923</v>
      </c>
    </row>
    <row r="58" spans="1:10" x14ac:dyDescent="0.3">
      <c r="A58" s="69">
        <v>0.52</v>
      </c>
      <c r="B58" s="3">
        <v>5.6441207389316267E-2</v>
      </c>
      <c r="C58" s="3">
        <v>5.6217126392369712E-2</v>
      </c>
      <c r="D58" s="3">
        <v>5.4867363498881834E-2</v>
      </c>
      <c r="E58" s="3">
        <v>8.2853095781449157E-2</v>
      </c>
      <c r="F58" s="3">
        <v>8.2853095781449157E-2</v>
      </c>
      <c r="G58" s="3">
        <v>8.2269219610519889E-2</v>
      </c>
      <c r="H58" s="3">
        <v>0.12299776119463537</v>
      </c>
      <c r="I58" s="3">
        <v>0.12229706520426423</v>
      </c>
      <c r="J58" s="3">
        <v>0.1272702454464214</v>
      </c>
    </row>
    <row r="59" spans="1:10" x14ac:dyDescent="0.3">
      <c r="A59" s="69">
        <v>0.53</v>
      </c>
      <c r="B59" s="3">
        <v>5.645535365958243E-2</v>
      </c>
      <c r="C59" s="3">
        <v>5.6238225379924067E-2</v>
      </c>
      <c r="D59" s="3">
        <v>5.4912304540555061E-2</v>
      </c>
      <c r="E59" s="3">
        <v>8.2874024525062845E-2</v>
      </c>
      <c r="F59" s="3">
        <v>8.2874024525062845E-2</v>
      </c>
      <c r="G59" s="3">
        <v>8.2288462828917108E-2</v>
      </c>
      <c r="H59" s="3">
        <v>0.12306270896482525</v>
      </c>
      <c r="I59" s="3">
        <v>0.12235195879700235</v>
      </c>
      <c r="J59" s="3">
        <v>0.12730530605619247</v>
      </c>
    </row>
    <row r="60" spans="1:10" x14ac:dyDescent="0.3">
      <c r="A60" s="69">
        <v>0.54</v>
      </c>
      <c r="B60" s="3">
        <v>5.6477772619483321E-2</v>
      </c>
      <c r="C60" s="3">
        <v>5.6258171593791109E-2</v>
      </c>
      <c r="D60" s="3">
        <v>5.4936355188095386E-2</v>
      </c>
      <c r="E60" s="3">
        <v>8.2924511101580028E-2</v>
      </c>
      <c r="F60" s="3">
        <v>8.2924511101580028E-2</v>
      </c>
      <c r="G60" s="3">
        <v>8.2330027129233846E-2</v>
      </c>
      <c r="H60" s="3">
        <v>0.12314314869498114</v>
      </c>
      <c r="I60" s="3">
        <v>0.12241554021414669</v>
      </c>
      <c r="J60" s="3">
        <v>0.12743430612036655</v>
      </c>
    </row>
    <row r="61" spans="1:10" x14ac:dyDescent="0.3">
      <c r="A61" s="69">
        <v>0.55000000000000004</v>
      </c>
      <c r="B61" s="3">
        <v>5.6512520123790655E-2</v>
      </c>
      <c r="C61" s="3">
        <v>5.62899529019164E-2</v>
      </c>
      <c r="D61" s="3">
        <v>5.4954062869767756E-2</v>
      </c>
      <c r="E61" s="3">
        <v>8.2950908649477517E-2</v>
      </c>
      <c r="F61" s="3">
        <v>8.2950908649477517E-2</v>
      </c>
      <c r="G61" s="3">
        <v>8.2367690485162903E-2</v>
      </c>
      <c r="H61" s="3">
        <v>0.12321513149123307</v>
      </c>
      <c r="I61" s="3">
        <v>0.12246915302630509</v>
      </c>
      <c r="J61" s="3">
        <v>0.12753287932812779</v>
      </c>
    </row>
    <row r="62" spans="1:10" x14ac:dyDescent="0.3">
      <c r="A62" s="69">
        <v>0.56000000000000005</v>
      </c>
      <c r="B62" s="3">
        <v>5.652656042763575E-2</v>
      </c>
      <c r="C62" s="3">
        <v>5.6302798278855044E-2</v>
      </c>
      <c r="D62" s="3">
        <v>5.4970757161179357E-2</v>
      </c>
      <c r="E62" s="3">
        <v>8.2991600601234686E-2</v>
      </c>
      <c r="F62" s="3">
        <v>8.2991600601234686E-2</v>
      </c>
      <c r="G62" s="3">
        <v>8.2382884683230045E-2</v>
      </c>
      <c r="H62" s="3">
        <v>0.12327601539089461</v>
      </c>
      <c r="I62" s="3">
        <v>0.12252258597507019</v>
      </c>
      <c r="J62" s="3">
        <v>0.12759926154835743</v>
      </c>
    </row>
    <row r="63" spans="1:10" x14ac:dyDescent="0.3">
      <c r="A63" s="69">
        <v>0.56999999999999995</v>
      </c>
      <c r="B63" s="3">
        <v>5.6556960839732898E-2</v>
      </c>
      <c r="C63" s="3">
        <v>5.6335536134192073E-2</v>
      </c>
      <c r="D63" s="3">
        <v>5.5000784094032105E-2</v>
      </c>
      <c r="E63" s="3">
        <v>8.3010672962683829E-2</v>
      </c>
      <c r="F63" s="3">
        <v>8.3010672962683829E-2</v>
      </c>
      <c r="G63" s="3">
        <v>8.2409508587149155E-2</v>
      </c>
      <c r="H63" s="3">
        <v>0.12332594938642741</v>
      </c>
      <c r="I63" s="3">
        <v>0.12259509433383418</v>
      </c>
      <c r="J63" s="3">
        <v>0.12765477605864986</v>
      </c>
    </row>
    <row r="64" spans="1:10" x14ac:dyDescent="0.3">
      <c r="A64" s="69">
        <v>0.57999999999999996</v>
      </c>
      <c r="B64" s="3">
        <v>5.6574895395517716E-2</v>
      </c>
      <c r="C64" s="3">
        <v>5.6363539840233401E-2</v>
      </c>
      <c r="D64" s="3">
        <v>5.5014054394065377E-2</v>
      </c>
      <c r="E64" s="3">
        <v>8.3026581953010187E-2</v>
      </c>
      <c r="F64" s="3">
        <v>8.3026581953010187E-2</v>
      </c>
      <c r="G64" s="3">
        <v>8.2441334621896317E-2</v>
      </c>
      <c r="H64" s="3">
        <v>0.12339515132674216</v>
      </c>
      <c r="I64" s="3">
        <v>0.1226433895769838</v>
      </c>
      <c r="J64" s="3">
        <v>0.12772505917406501</v>
      </c>
    </row>
    <row r="65" spans="1:10" x14ac:dyDescent="0.3">
      <c r="A65" s="69">
        <v>0.59</v>
      </c>
      <c r="B65" s="3">
        <v>5.6604938397596866E-2</v>
      </c>
      <c r="C65" s="3">
        <v>5.6398345773753841E-2</v>
      </c>
      <c r="D65" s="3">
        <v>5.5030406173501883E-2</v>
      </c>
      <c r="E65" s="3">
        <v>8.305618462849429E-2</v>
      </c>
      <c r="F65" s="3">
        <v>8.305618462849429E-2</v>
      </c>
      <c r="G65" s="3">
        <v>8.246729102552551E-2</v>
      </c>
      <c r="H65" s="3">
        <v>0.12344670521345458</v>
      </c>
      <c r="I65" s="3">
        <v>0.12269829697986205</v>
      </c>
      <c r="J65" s="3">
        <v>0.12781091829287355</v>
      </c>
    </row>
    <row r="66" spans="1:10" x14ac:dyDescent="0.3">
      <c r="A66" s="69">
        <v>0.6</v>
      </c>
      <c r="B66" s="3">
        <v>5.6637340717200099E-2</v>
      </c>
      <c r="C66" s="3">
        <v>5.6403985981505617E-2</v>
      </c>
      <c r="D66" s="3">
        <v>5.5069136242573397E-2</v>
      </c>
      <c r="E66" s="3">
        <v>8.308321147595496E-2</v>
      </c>
      <c r="F66" s="3">
        <v>8.308321147595496E-2</v>
      </c>
      <c r="G66" s="3">
        <v>8.2498942933342534E-2</v>
      </c>
      <c r="H66" s="3">
        <v>0.12350599080525573</v>
      </c>
      <c r="I66" s="3">
        <v>0.12275351503824392</v>
      </c>
      <c r="J66" s="3">
        <v>0.12790433106167942</v>
      </c>
    </row>
    <row r="67" spans="1:10" x14ac:dyDescent="0.3">
      <c r="A67" s="69">
        <v>0.61</v>
      </c>
      <c r="B67" s="3">
        <v>5.6666370325239121E-2</v>
      </c>
      <c r="C67" s="3">
        <v>5.643265337147247E-2</v>
      </c>
      <c r="D67" s="3">
        <v>5.5095248406894427E-2</v>
      </c>
      <c r="E67" s="3">
        <v>8.3104181041653208E-2</v>
      </c>
      <c r="F67" s="3">
        <v>8.3104181041653208E-2</v>
      </c>
      <c r="G67" s="3">
        <v>8.2525504970894267E-2</v>
      </c>
      <c r="H67" s="3">
        <v>0.12353513961608849</v>
      </c>
      <c r="I67" s="3">
        <v>0.12277674199836111</v>
      </c>
      <c r="J67" s="3">
        <v>0.12795771123185845</v>
      </c>
    </row>
    <row r="68" spans="1:10" x14ac:dyDescent="0.3">
      <c r="A68" s="69">
        <v>0.62</v>
      </c>
      <c r="B68" s="3">
        <v>5.6691053426369396E-2</v>
      </c>
      <c r="C68" s="3">
        <v>5.646281434895839E-2</v>
      </c>
      <c r="D68" s="3">
        <v>5.5123447504622197E-2</v>
      </c>
      <c r="E68" s="3">
        <v>8.3139537959275617E-2</v>
      </c>
      <c r="F68" s="3">
        <v>8.3139537959275617E-2</v>
      </c>
      <c r="G68" s="3">
        <v>8.2540494317541291E-2</v>
      </c>
      <c r="H68" s="3">
        <v>0.12361385057418504</v>
      </c>
      <c r="I68" s="3">
        <v>0.12282184606094135</v>
      </c>
      <c r="J68" s="3">
        <v>0.12801108694062638</v>
      </c>
    </row>
    <row r="69" spans="1:10" x14ac:dyDescent="0.3">
      <c r="A69" s="69">
        <v>0.63</v>
      </c>
      <c r="B69" s="3">
        <v>5.6709914208318397E-2</v>
      </c>
      <c r="C69" s="3">
        <v>5.6483537540400475E-2</v>
      </c>
      <c r="D69" s="3">
        <v>5.5139349824243233E-2</v>
      </c>
      <c r="E69" s="3">
        <v>8.3169850488852448E-2</v>
      </c>
      <c r="F69" s="3">
        <v>8.3169850488852448E-2</v>
      </c>
      <c r="G69" s="3">
        <v>8.2564920817808168E-2</v>
      </c>
      <c r="H69" s="3">
        <v>0.12366801662472476</v>
      </c>
      <c r="I69" s="3">
        <v>0.12286648035864481</v>
      </c>
      <c r="J69" s="3">
        <v>0.12808662343284391</v>
      </c>
    </row>
    <row r="70" spans="1:10" x14ac:dyDescent="0.3">
      <c r="A70" s="69">
        <v>0.64</v>
      </c>
      <c r="B70" s="3">
        <v>5.6745990615656598E-2</v>
      </c>
      <c r="C70" s="3">
        <v>5.6510190793936321E-2</v>
      </c>
      <c r="D70" s="3">
        <v>5.5170802156568804E-2</v>
      </c>
      <c r="E70" s="3">
        <v>8.3180088711947014E-2</v>
      </c>
      <c r="F70" s="3">
        <v>8.3180088711947014E-2</v>
      </c>
      <c r="G70" s="3">
        <v>8.2574446634488124E-2</v>
      </c>
      <c r="H70" s="3">
        <v>0.12373396524854582</v>
      </c>
      <c r="I70" s="3">
        <v>0.12291740430828993</v>
      </c>
      <c r="J70" s="3">
        <v>0.1281803693609308</v>
      </c>
    </row>
    <row r="71" spans="1:10" x14ac:dyDescent="0.3">
      <c r="A71" s="69">
        <v>0.65</v>
      </c>
      <c r="B71" s="3">
        <v>5.6766312438687877E-2</v>
      </c>
      <c r="C71" s="3">
        <v>5.6531643584012012E-2</v>
      </c>
      <c r="D71" s="3">
        <v>5.5195845682096005E-2</v>
      </c>
      <c r="E71" s="3">
        <v>8.3209725471680401E-2</v>
      </c>
      <c r="F71" s="3">
        <v>8.3209725471680401E-2</v>
      </c>
      <c r="G71" s="3">
        <v>8.2598203393823219E-2</v>
      </c>
      <c r="H71" s="3">
        <v>0.12382968344667732</v>
      </c>
      <c r="I71" s="3">
        <v>0.12299981653583097</v>
      </c>
      <c r="J71" s="3">
        <v>0.1282342377403114</v>
      </c>
    </row>
    <row r="72" spans="1:10" x14ac:dyDescent="0.3">
      <c r="A72" s="69">
        <v>0.66</v>
      </c>
      <c r="B72" s="3">
        <v>5.6795228299444833E-2</v>
      </c>
      <c r="C72" s="3">
        <v>5.6568656098508224E-2</v>
      </c>
      <c r="D72" s="3">
        <v>5.5225237556562203E-2</v>
      </c>
      <c r="E72" s="3">
        <v>8.3240421253029453E-2</v>
      </c>
      <c r="F72" s="3">
        <v>8.3240421253029453E-2</v>
      </c>
      <c r="G72" s="3">
        <v>8.2627499545375294E-2</v>
      </c>
      <c r="H72" s="3">
        <v>0.12394117996140454</v>
      </c>
      <c r="I72" s="3">
        <v>0.12305550139540845</v>
      </c>
      <c r="J72" s="3">
        <v>0.12829303287467936</v>
      </c>
    </row>
    <row r="73" spans="1:10" x14ac:dyDescent="0.3">
      <c r="A73" s="69">
        <v>0.67</v>
      </c>
      <c r="B73" s="3">
        <v>5.6832030308038038E-2</v>
      </c>
      <c r="C73" s="3">
        <v>5.6608843936445122E-2</v>
      </c>
      <c r="D73" s="3">
        <v>5.5251664465039527E-2</v>
      </c>
      <c r="E73" s="3">
        <v>8.3280064848527152E-2</v>
      </c>
      <c r="F73" s="3">
        <v>8.3280064848527152E-2</v>
      </c>
      <c r="G73" s="3">
        <v>8.2662488008228757E-2</v>
      </c>
      <c r="H73" s="3">
        <v>0.1239942405382176</v>
      </c>
      <c r="I73" s="3">
        <v>0.12311578074042333</v>
      </c>
      <c r="J73" s="3">
        <v>0.12837618094048558</v>
      </c>
    </row>
    <row r="74" spans="1:10" x14ac:dyDescent="0.3">
      <c r="A74" s="69">
        <v>0.68</v>
      </c>
      <c r="B74" s="3">
        <v>5.6849106389559284E-2</v>
      </c>
      <c r="C74" s="3">
        <v>5.6636765093862368E-2</v>
      </c>
      <c r="D74" s="3">
        <v>5.529160754612486E-2</v>
      </c>
      <c r="E74" s="3">
        <v>8.3309086925171111E-2</v>
      </c>
      <c r="F74" s="3">
        <v>8.3309086925171111E-2</v>
      </c>
      <c r="G74" s="3">
        <v>8.2690493329311013E-2</v>
      </c>
      <c r="H74" s="3">
        <v>0.12405364348945105</v>
      </c>
      <c r="I74" s="3">
        <v>0.12316888841916648</v>
      </c>
      <c r="J74" s="3">
        <v>0.12843624893635272</v>
      </c>
    </row>
    <row r="75" spans="1:10" x14ac:dyDescent="0.3">
      <c r="A75" s="69">
        <v>0.69</v>
      </c>
      <c r="B75" s="3">
        <v>5.6870044026573793E-2</v>
      </c>
      <c r="C75" s="3">
        <v>5.6659294975316327E-2</v>
      </c>
      <c r="D75" s="3">
        <v>5.5325001736767798E-2</v>
      </c>
      <c r="E75" s="3">
        <v>8.3334174875595052E-2</v>
      </c>
      <c r="F75" s="3">
        <v>8.3334174875595052E-2</v>
      </c>
      <c r="G75" s="3">
        <v>8.2717188273202666E-2</v>
      </c>
      <c r="H75" s="3">
        <v>0.12415875775894214</v>
      </c>
      <c r="I75" s="3">
        <v>0.12326329223749541</v>
      </c>
      <c r="J75" s="3">
        <v>0.12850761704658753</v>
      </c>
    </row>
    <row r="76" spans="1:10" x14ac:dyDescent="0.3">
      <c r="A76" s="69">
        <v>0.7</v>
      </c>
      <c r="B76" s="3">
        <v>5.6899911531577606E-2</v>
      </c>
      <c r="C76" s="3">
        <v>5.6678373439900988E-2</v>
      </c>
      <c r="D76" s="3">
        <v>5.5358534743334104E-2</v>
      </c>
      <c r="E76" s="3">
        <v>8.3365908127235738E-2</v>
      </c>
      <c r="F76" s="3">
        <v>8.3365908127235738E-2</v>
      </c>
      <c r="G76" s="3">
        <v>8.2743662778625007E-2</v>
      </c>
      <c r="H76" s="3">
        <v>0.12419869643123405</v>
      </c>
      <c r="I76" s="3">
        <v>0.12334561472696091</v>
      </c>
      <c r="J76" s="3">
        <v>0.12862738820352626</v>
      </c>
    </row>
    <row r="77" spans="1:10" x14ac:dyDescent="0.3">
      <c r="A77" s="69">
        <v>0.71</v>
      </c>
      <c r="B77" s="3">
        <v>5.6917773383982337E-2</v>
      </c>
      <c r="C77" s="3">
        <v>5.6692861848490352E-2</v>
      </c>
      <c r="D77" s="3">
        <v>5.539518316022489E-2</v>
      </c>
      <c r="E77" s="3">
        <v>8.3397582144676297E-2</v>
      </c>
      <c r="F77" s="3">
        <v>8.3397582144676297E-2</v>
      </c>
      <c r="G77" s="3">
        <v>8.275588942595144E-2</v>
      </c>
      <c r="H77" s="3">
        <v>0.12428943862451849</v>
      </c>
      <c r="I77" s="3">
        <v>0.12341157456692184</v>
      </c>
      <c r="J77" s="3">
        <v>0.12870552574017169</v>
      </c>
    </row>
    <row r="78" spans="1:10" x14ac:dyDescent="0.3">
      <c r="A78" s="69">
        <v>0.72</v>
      </c>
      <c r="B78" s="3">
        <v>5.6947729640839134E-2</v>
      </c>
      <c r="C78" s="3">
        <v>5.6720734882648671E-2</v>
      </c>
      <c r="D78" s="3">
        <v>5.5413479920906214E-2</v>
      </c>
      <c r="E78" s="3">
        <v>8.3415694519526934E-2</v>
      </c>
      <c r="F78" s="3">
        <v>8.3415694519526934E-2</v>
      </c>
      <c r="G78" s="3">
        <v>8.2781827041366274E-2</v>
      </c>
      <c r="H78" s="3">
        <v>0.12441279746012081</v>
      </c>
      <c r="I78" s="3">
        <v>0.12348356929482873</v>
      </c>
      <c r="J78" s="3">
        <v>0.128747060136742</v>
      </c>
    </row>
    <row r="79" spans="1:10" x14ac:dyDescent="0.3">
      <c r="A79" s="69">
        <v>0.73</v>
      </c>
      <c r="B79" s="3">
        <v>5.6973040420354781E-2</v>
      </c>
      <c r="C79" s="3">
        <v>5.6738596334598108E-2</v>
      </c>
      <c r="D79" s="3">
        <v>5.5433610832177738E-2</v>
      </c>
      <c r="E79" s="3">
        <v>8.3452161229256708E-2</v>
      </c>
      <c r="F79" s="3">
        <v>8.3452161229256708E-2</v>
      </c>
      <c r="G79" s="3">
        <v>8.2795043669102841E-2</v>
      </c>
      <c r="H79" s="3">
        <v>0.12447597592496398</v>
      </c>
      <c r="I79" s="3">
        <v>0.12354680749926533</v>
      </c>
      <c r="J79" s="3">
        <v>0.12879508308132898</v>
      </c>
    </row>
    <row r="80" spans="1:10" x14ac:dyDescent="0.3">
      <c r="A80" s="69">
        <v>0.74</v>
      </c>
      <c r="B80" s="3">
        <v>5.7000358806757599E-2</v>
      </c>
      <c r="C80" s="3">
        <v>5.67847004063105E-2</v>
      </c>
      <c r="D80" s="3">
        <v>5.545535243704422E-2</v>
      </c>
      <c r="E80" s="3">
        <v>8.3469344120234504E-2</v>
      </c>
      <c r="F80" s="3">
        <v>8.3469344120234504E-2</v>
      </c>
      <c r="G80" s="3">
        <v>8.283626139064619E-2</v>
      </c>
      <c r="H80" s="3">
        <v>0.12456419353606603</v>
      </c>
      <c r="I80" s="3">
        <v>0.12362320444755374</v>
      </c>
      <c r="J80" s="3">
        <v>0.12885502628455681</v>
      </c>
    </row>
    <row r="81" spans="1:10" x14ac:dyDescent="0.3">
      <c r="A81" s="69">
        <v>0.75</v>
      </c>
      <c r="B81" s="3">
        <v>5.7034569177792767E-2</v>
      </c>
      <c r="C81" s="3">
        <v>5.6804621367306019E-2</v>
      </c>
      <c r="D81" s="3">
        <v>5.5489013181841539E-2</v>
      </c>
      <c r="E81" s="3">
        <v>8.3503017323690615E-2</v>
      </c>
      <c r="F81" s="3">
        <v>8.3503017323690615E-2</v>
      </c>
      <c r="G81" s="3">
        <v>8.2863064945618764E-2</v>
      </c>
      <c r="H81" s="3">
        <v>0.12461060278634688</v>
      </c>
      <c r="I81" s="3">
        <v>0.12366273271008563</v>
      </c>
      <c r="J81" s="3">
        <v>0.12892363568162321</v>
      </c>
    </row>
    <row r="82" spans="1:10" x14ac:dyDescent="0.3">
      <c r="A82" s="69">
        <v>0.76</v>
      </c>
      <c r="B82" s="3">
        <v>5.7082204494950696E-2</v>
      </c>
      <c r="C82" s="3">
        <v>5.6858074344970318E-2</v>
      </c>
      <c r="D82" s="3">
        <v>5.5513844597656917E-2</v>
      </c>
      <c r="E82" s="3">
        <v>8.3532972175500209E-2</v>
      </c>
      <c r="F82" s="3">
        <v>8.3532972175500209E-2</v>
      </c>
      <c r="G82" s="3">
        <v>8.2893925374889169E-2</v>
      </c>
      <c r="H82" s="3">
        <v>0.12467589231654763</v>
      </c>
      <c r="I82" s="3">
        <v>0.12375445089416318</v>
      </c>
      <c r="J82" s="3">
        <v>0.12903040688210407</v>
      </c>
    </row>
    <row r="83" spans="1:10" x14ac:dyDescent="0.3">
      <c r="A83" s="69">
        <v>0.77</v>
      </c>
      <c r="B83" s="3">
        <v>5.7104475152774607E-2</v>
      </c>
      <c r="C83" s="3">
        <v>5.6891867066439041E-2</v>
      </c>
      <c r="D83" s="3">
        <v>5.5544985077864054E-2</v>
      </c>
      <c r="E83" s="3">
        <v>8.3563101085093447E-2</v>
      </c>
      <c r="F83" s="3">
        <v>8.3563101085093447E-2</v>
      </c>
      <c r="G83" s="3">
        <v>8.2952238766581032E-2</v>
      </c>
      <c r="H83" s="3">
        <v>0.1247598116386007</v>
      </c>
      <c r="I83" s="3">
        <v>0.12386255444013471</v>
      </c>
      <c r="J83" s="3">
        <v>0.12909042011710958</v>
      </c>
    </row>
    <row r="84" spans="1:10" x14ac:dyDescent="0.3">
      <c r="A84" s="69">
        <v>0.78</v>
      </c>
      <c r="B84" s="3">
        <v>5.7144990123601393E-2</v>
      </c>
      <c r="C84" s="3">
        <v>5.693339920185661E-2</v>
      </c>
      <c r="D84" s="3">
        <v>5.556406434407643E-2</v>
      </c>
      <c r="E84" s="3">
        <v>8.3617964332280179E-2</v>
      </c>
      <c r="F84" s="3">
        <v>8.3617964332280179E-2</v>
      </c>
      <c r="G84" s="3">
        <v>8.2982138871597916E-2</v>
      </c>
      <c r="H84" s="3">
        <v>0.12483901041350129</v>
      </c>
      <c r="I84" s="3">
        <v>0.12397071290334243</v>
      </c>
      <c r="J84" s="3">
        <v>0.12917040035673708</v>
      </c>
    </row>
    <row r="85" spans="1:10" x14ac:dyDescent="0.3">
      <c r="A85" s="69">
        <v>0.79</v>
      </c>
      <c r="B85" s="3">
        <v>5.719884573366333E-2</v>
      </c>
      <c r="C85" s="3">
        <v>5.6975925480547154E-2</v>
      </c>
      <c r="D85" s="3">
        <v>5.5600048298833547E-2</v>
      </c>
      <c r="E85" s="3">
        <v>8.3644605079045697E-2</v>
      </c>
      <c r="F85" s="3">
        <v>8.3644605079045697E-2</v>
      </c>
      <c r="G85" s="3">
        <v>8.303648827732453E-2</v>
      </c>
      <c r="H85" s="3">
        <v>0.12491729439687391</v>
      </c>
      <c r="I85" s="3">
        <v>0.12404375121109767</v>
      </c>
      <c r="J85" s="3">
        <v>0.12936051476549967</v>
      </c>
    </row>
    <row r="86" spans="1:10" x14ac:dyDescent="0.3">
      <c r="A86" s="69">
        <v>0.8</v>
      </c>
      <c r="B86" s="3">
        <v>5.7217737589359143E-2</v>
      </c>
      <c r="C86" s="3">
        <v>5.7019352490995046E-2</v>
      </c>
      <c r="D86" s="3">
        <v>5.5626381052082917E-2</v>
      </c>
      <c r="E86" s="3">
        <v>8.3664176304082363E-2</v>
      </c>
      <c r="F86" s="3">
        <v>8.3664176304082363E-2</v>
      </c>
      <c r="G86" s="3">
        <v>8.3066600565151361E-2</v>
      </c>
      <c r="H86" s="3">
        <v>0.1249398959180289</v>
      </c>
      <c r="I86" s="3">
        <v>0.12409800574238983</v>
      </c>
      <c r="J86" s="3">
        <v>0.12941324362709672</v>
      </c>
    </row>
    <row r="87" spans="1:10" x14ac:dyDescent="0.3">
      <c r="A87" s="69">
        <v>0.81</v>
      </c>
      <c r="B87" s="3">
        <v>5.7237586104806143E-2</v>
      </c>
      <c r="C87" s="3">
        <v>5.7045365538155722E-2</v>
      </c>
      <c r="D87" s="3">
        <v>5.5660071732314263E-2</v>
      </c>
      <c r="E87" s="3">
        <v>8.3696372902148958E-2</v>
      </c>
      <c r="F87" s="3">
        <v>8.3696372902148958E-2</v>
      </c>
      <c r="G87" s="3">
        <v>8.3105369894563436E-2</v>
      </c>
      <c r="H87" s="3">
        <v>0.12502026767031377</v>
      </c>
      <c r="I87" s="3">
        <v>0.1241803411856103</v>
      </c>
      <c r="J87" s="3">
        <v>0.12951405946472397</v>
      </c>
    </row>
    <row r="88" spans="1:10" x14ac:dyDescent="0.3">
      <c r="A88" s="69">
        <v>0.82</v>
      </c>
      <c r="B88" s="3">
        <v>5.7255177280230433E-2</v>
      </c>
      <c r="C88" s="3">
        <v>5.7092058713751441E-2</v>
      </c>
      <c r="D88" s="3">
        <v>5.5696745190166215E-2</v>
      </c>
      <c r="E88" s="3">
        <v>8.3708506441887556E-2</v>
      </c>
      <c r="F88" s="3">
        <v>8.3708506441887556E-2</v>
      </c>
      <c r="G88" s="3">
        <v>8.3143216769478598E-2</v>
      </c>
      <c r="H88" s="3">
        <v>0.12512770292294106</v>
      </c>
      <c r="I88" s="3">
        <v>0.1242695814701379</v>
      </c>
      <c r="J88" s="3">
        <v>0.12959740504699868</v>
      </c>
    </row>
    <row r="89" spans="1:10" x14ac:dyDescent="0.3">
      <c r="A89" s="69">
        <v>0.83</v>
      </c>
      <c r="B89" s="3">
        <v>5.7295159908610178E-2</v>
      </c>
      <c r="C89" s="3">
        <v>5.7132474557953797E-2</v>
      </c>
      <c r="D89" s="3">
        <v>5.573039515675747E-2</v>
      </c>
      <c r="E89" s="3">
        <v>8.3734643975932402E-2</v>
      </c>
      <c r="F89" s="3">
        <v>8.3734643975932402E-2</v>
      </c>
      <c r="G89" s="3">
        <v>8.3168807052814847E-2</v>
      </c>
      <c r="H89" s="3">
        <v>0.12519807230650773</v>
      </c>
      <c r="I89" s="3">
        <v>0.12433817631533089</v>
      </c>
      <c r="J89" s="3">
        <v>0.12971999341681659</v>
      </c>
    </row>
    <row r="90" spans="1:10" x14ac:dyDescent="0.3">
      <c r="A90" s="69">
        <v>0.84</v>
      </c>
      <c r="B90" s="3">
        <v>5.7331087459438525E-2</v>
      </c>
      <c r="C90" s="3">
        <v>5.716425762375802E-2</v>
      </c>
      <c r="D90" s="3">
        <v>5.5769201058962548E-2</v>
      </c>
      <c r="E90" s="3">
        <v>8.3779280181588991E-2</v>
      </c>
      <c r="F90" s="3">
        <v>8.3779280181588991E-2</v>
      </c>
      <c r="G90" s="3">
        <v>8.3208948122861143E-2</v>
      </c>
      <c r="H90" s="3">
        <v>0.12529555914685406</v>
      </c>
      <c r="I90" s="3">
        <v>0.12441725927959114</v>
      </c>
      <c r="J90" s="3">
        <v>0.12982408304554971</v>
      </c>
    </row>
    <row r="91" spans="1:10" x14ac:dyDescent="0.3">
      <c r="A91" s="69">
        <v>0.85</v>
      </c>
      <c r="B91" s="3">
        <v>5.7361499400575965E-2</v>
      </c>
      <c r="C91" s="3">
        <v>5.7208794672094693E-2</v>
      </c>
      <c r="D91" s="3">
        <v>5.5808354072150332E-2</v>
      </c>
      <c r="E91" s="3">
        <v>8.3812648854231842E-2</v>
      </c>
      <c r="F91" s="3">
        <v>8.3812648854231842E-2</v>
      </c>
      <c r="G91" s="3">
        <v>8.327637887321683E-2</v>
      </c>
      <c r="H91" s="3">
        <v>0.12538956692806982</v>
      </c>
      <c r="I91" s="3">
        <v>0.12454191538334149</v>
      </c>
      <c r="J91" s="3">
        <v>0.12993153862912968</v>
      </c>
    </row>
    <row r="92" spans="1:10" x14ac:dyDescent="0.3">
      <c r="A92" s="69">
        <v>0.86</v>
      </c>
      <c r="B92" s="3">
        <v>5.7413356275789924E-2</v>
      </c>
      <c r="C92" s="3">
        <v>5.7241514440792549E-2</v>
      </c>
      <c r="D92" s="3">
        <v>5.585279501848673E-2</v>
      </c>
      <c r="E92" s="3">
        <v>8.3855739175451957E-2</v>
      </c>
      <c r="F92" s="3">
        <v>8.3855739175451957E-2</v>
      </c>
      <c r="G92" s="3">
        <v>8.3346164340319634E-2</v>
      </c>
      <c r="H92" s="3">
        <v>0.12544860268865454</v>
      </c>
      <c r="I92" s="3">
        <v>0.12465528266152365</v>
      </c>
      <c r="J92" s="3">
        <v>0.13005661067442456</v>
      </c>
    </row>
    <row r="93" spans="1:10" x14ac:dyDescent="0.3">
      <c r="A93" s="69">
        <v>0.87</v>
      </c>
      <c r="B93" s="3">
        <v>5.7449368634903734E-2</v>
      </c>
      <c r="C93" s="3">
        <v>5.7294329090969556E-2</v>
      </c>
      <c r="D93" s="3">
        <v>5.5896035883152062E-2</v>
      </c>
      <c r="E93" s="3">
        <v>8.3901423650971321E-2</v>
      </c>
      <c r="F93" s="3">
        <v>8.3901423650971321E-2</v>
      </c>
      <c r="G93" s="3">
        <v>8.3389496849289896E-2</v>
      </c>
      <c r="H93" s="3">
        <v>0.12558531393189909</v>
      </c>
      <c r="I93" s="3">
        <v>0.12476909937489135</v>
      </c>
      <c r="J93" s="3">
        <v>0.13013798484204747</v>
      </c>
    </row>
    <row r="94" spans="1:10" x14ac:dyDescent="0.3">
      <c r="A94" s="69">
        <v>0.88</v>
      </c>
      <c r="B94" s="3">
        <v>5.7500873346555598E-2</v>
      </c>
      <c r="C94" s="3">
        <v>5.733825554879677E-2</v>
      </c>
      <c r="D94" s="3">
        <v>5.5957931415991292E-2</v>
      </c>
      <c r="E94" s="3">
        <v>8.3945436107194613E-2</v>
      </c>
      <c r="F94" s="3">
        <v>8.3945436107194613E-2</v>
      </c>
      <c r="G94" s="3">
        <v>8.343624614013484E-2</v>
      </c>
      <c r="H94" s="3">
        <v>0.12568493143196641</v>
      </c>
      <c r="I94" s="3">
        <v>0.12491109404996427</v>
      </c>
      <c r="J94" s="3">
        <v>0.13038835323379391</v>
      </c>
    </row>
    <row r="95" spans="1:10" x14ac:dyDescent="0.3">
      <c r="A95" s="69">
        <v>0.89</v>
      </c>
      <c r="B95" s="3">
        <v>5.7577827710122875E-2</v>
      </c>
      <c r="C95" s="3">
        <v>5.7400959742903782E-2</v>
      </c>
      <c r="D95" s="3">
        <v>5.6008082568919031E-2</v>
      </c>
      <c r="E95" s="3">
        <v>8.4003464946216869E-2</v>
      </c>
      <c r="F95" s="3">
        <v>8.4003464946216869E-2</v>
      </c>
      <c r="G95" s="3">
        <v>8.3485001440845336E-2</v>
      </c>
      <c r="H95" s="3">
        <v>0.12578193888139477</v>
      </c>
      <c r="I95" s="3">
        <v>0.12501175902042941</v>
      </c>
      <c r="J95" s="3">
        <v>0.13054784745633979</v>
      </c>
    </row>
    <row r="96" spans="1:10" x14ac:dyDescent="0.3">
      <c r="A96" s="69">
        <v>0.9</v>
      </c>
      <c r="B96" s="3">
        <v>5.7640952768451971E-2</v>
      </c>
      <c r="C96" s="3">
        <v>5.7456122971675433E-2</v>
      </c>
      <c r="D96" s="3">
        <v>5.6034558717772937E-2</v>
      </c>
      <c r="E96" s="3">
        <v>8.4055068631697372E-2</v>
      </c>
      <c r="F96" s="3">
        <v>8.4055068631697372E-2</v>
      </c>
      <c r="G96" s="3">
        <v>8.3562306833335862E-2</v>
      </c>
      <c r="H96" s="3">
        <v>0.1258744053222528</v>
      </c>
      <c r="I96" s="3">
        <v>0.12511865148770346</v>
      </c>
      <c r="J96" s="3">
        <v>0.13069868272241728</v>
      </c>
    </row>
    <row r="97" spans="1:10" x14ac:dyDescent="0.3">
      <c r="A97" s="69">
        <v>0.91</v>
      </c>
      <c r="B97" s="3">
        <v>5.7726380456344095E-2</v>
      </c>
      <c r="C97" s="3">
        <v>5.7510378414008828E-2</v>
      </c>
      <c r="D97" s="3">
        <v>5.6090632258208879E-2</v>
      </c>
      <c r="E97" s="3">
        <v>8.4155134376843965E-2</v>
      </c>
      <c r="F97" s="3">
        <v>8.4155134376843965E-2</v>
      </c>
      <c r="G97" s="3">
        <v>8.3626898554530898E-2</v>
      </c>
      <c r="H97" s="3">
        <v>0.12603500909268539</v>
      </c>
      <c r="I97" s="3">
        <v>0.12528708857596299</v>
      </c>
      <c r="J97" s="3">
        <v>0.1308913550949789</v>
      </c>
    </row>
    <row r="98" spans="1:10" x14ac:dyDescent="0.3">
      <c r="A98" s="69">
        <v>0.92</v>
      </c>
      <c r="B98" s="3">
        <v>5.7761881594402611E-2</v>
      </c>
      <c r="C98" s="3">
        <v>5.7562728553854921E-2</v>
      </c>
      <c r="D98" s="3">
        <v>5.6161578545820705E-2</v>
      </c>
      <c r="E98" s="3">
        <v>8.4245618203277375E-2</v>
      </c>
      <c r="F98" s="3">
        <v>8.4245618203277375E-2</v>
      </c>
      <c r="G98" s="3">
        <v>8.3717048173156103E-2</v>
      </c>
      <c r="H98" s="3">
        <v>0.1262612022528736</v>
      </c>
      <c r="I98" s="3">
        <v>0.12550235574899929</v>
      </c>
      <c r="J98" s="3">
        <v>0.13102388398213763</v>
      </c>
    </row>
    <row r="99" spans="1:10" x14ac:dyDescent="0.3">
      <c r="A99" s="69">
        <v>0.93</v>
      </c>
      <c r="B99" s="3">
        <v>5.7809288914103564E-2</v>
      </c>
      <c r="C99" s="3">
        <v>5.7651400993960454E-2</v>
      </c>
      <c r="D99" s="3">
        <v>5.62339490440006E-2</v>
      </c>
      <c r="E99" s="3">
        <v>8.4305968109420884E-2</v>
      </c>
      <c r="F99" s="3">
        <v>8.4305968109420884E-2</v>
      </c>
      <c r="G99" s="3">
        <v>8.3786581993933629E-2</v>
      </c>
      <c r="H99" s="3">
        <v>0.12653483554579101</v>
      </c>
      <c r="I99" s="3">
        <v>0.12574050340866796</v>
      </c>
      <c r="J99" s="3">
        <v>0.13119368595844899</v>
      </c>
    </row>
    <row r="100" spans="1:10" x14ac:dyDescent="0.3">
      <c r="A100" s="69">
        <v>0.94</v>
      </c>
      <c r="B100" s="3">
        <v>5.7886040634983364E-2</v>
      </c>
      <c r="C100" s="3">
        <v>5.7702016802543978E-2</v>
      </c>
      <c r="D100" s="3">
        <v>5.629108526009656E-2</v>
      </c>
      <c r="E100" s="3">
        <v>8.4364582152325479E-2</v>
      </c>
      <c r="F100" s="3">
        <v>8.4364582152325479E-2</v>
      </c>
      <c r="G100" s="3">
        <v>8.3870985691705022E-2</v>
      </c>
      <c r="H100" s="3">
        <v>0.12671847421258498</v>
      </c>
      <c r="I100" s="3">
        <v>0.12597009694538328</v>
      </c>
      <c r="J100" s="3">
        <v>0.13138216886738793</v>
      </c>
    </row>
    <row r="101" spans="1:10" x14ac:dyDescent="0.3">
      <c r="A101" s="69">
        <v>0.95</v>
      </c>
      <c r="B101" s="3">
        <v>5.7953053891020158E-2</v>
      </c>
      <c r="C101" s="3">
        <v>5.7798766047378963E-2</v>
      </c>
      <c r="D101" s="3">
        <v>5.6352229981470547E-2</v>
      </c>
      <c r="E101" s="3">
        <v>8.4451699687396048E-2</v>
      </c>
      <c r="F101" s="3">
        <v>8.4451699687396048E-2</v>
      </c>
      <c r="G101" s="3">
        <v>8.3974769067853186E-2</v>
      </c>
      <c r="H101" s="3">
        <v>0.12684537700484239</v>
      </c>
      <c r="I101" s="3">
        <v>0.12622784025488842</v>
      </c>
      <c r="J101" s="3">
        <v>0.13162444417862726</v>
      </c>
    </row>
    <row r="102" spans="1:10" x14ac:dyDescent="0.3">
      <c r="A102" s="69">
        <v>0.96</v>
      </c>
      <c r="B102" s="3">
        <v>5.8028481783960327E-2</v>
      </c>
      <c r="C102" s="3">
        <v>5.7842732752187202E-2</v>
      </c>
      <c r="D102" s="3">
        <v>5.6465533244312874E-2</v>
      </c>
      <c r="E102" s="3">
        <v>8.4512493544706135E-2</v>
      </c>
      <c r="F102" s="3">
        <v>8.4512493544706135E-2</v>
      </c>
      <c r="G102" s="3">
        <v>8.4121400945028221E-2</v>
      </c>
      <c r="H102" s="3">
        <v>0.12709094037325236</v>
      </c>
      <c r="I102" s="3">
        <v>0.12647013167770857</v>
      </c>
      <c r="J102" s="3">
        <v>0.1320460459383675</v>
      </c>
    </row>
    <row r="103" spans="1:10" x14ac:dyDescent="0.3">
      <c r="A103" s="69">
        <v>0.97</v>
      </c>
      <c r="B103" s="3">
        <v>5.8169132882475473E-2</v>
      </c>
      <c r="C103" s="3">
        <v>5.7953930124627517E-2</v>
      </c>
      <c r="D103" s="3">
        <v>5.6632917879450136E-2</v>
      </c>
      <c r="E103" s="3">
        <v>8.4617675561012698E-2</v>
      </c>
      <c r="F103" s="3">
        <v>8.4617675561012698E-2</v>
      </c>
      <c r="G103" s="3">
        <v>8.4256820747272185E-2</v>
      </c>
      <c r="H103" s="3">
        <v>0.12746226376686037</v>
      </c>
      <c r="I103" s="3">
        <v>0.12669048117683135</v>
      </c>
      <c r="J103" s="3">
        <v>0.13224696905215685</v>
      </c>
    </row>
    <row r="104" spans="1:10" x14ac:dyDescent="0.3">
      <c r="A104" s="69">
        <v>0.98</v>
      </c>
      <c r="B104" s="3">
        <v>5.830622068794758E-2</v>
      </c>
      <c r="C104" s="3">
        <v>5.8140135246833605E-2</v>
      </c>
      <c r="D104" s="3">
        <v>5.6807274143969938E-2</v>
      </c>
      <c r="E104" s="3">
        <v>8.4862176742792339E-2</v>
      </c>
      <c r="F104" s="3">
        <v>8.4862176742792339E-2</v>
      </c>
      <c r="G104" s="3">
        <v>8.440061452174405E-2</v>
      </c>
      <c r="H104" s="3">
        <v>0.12773371501683592</v>
      </c>
      <c r="I104" s="3">
        <v>0.12712458637435831</v>
      </c>
      <c r="J104" s="3">
        <v>0.13280213098897145</v>
      </c>
    </row>
    <row r="105" spans="1:10" x14ac:dyDescent="0.3">
      <c r="A105" s="69">
        <v>0.99</v>
      </c>
      <c r="B105" s="3">
        <v>5.8414063930580511E-2</v>
      </c>
      <c r="C105" s="3">
        <v>5.8382134670061633E-2</v>
      </c>
      <c r="D105" s="3">
        <v>5.7008539486499928E-2</v>
      </c>
      <c r="E105" s="3">
        <v>8.5126921272723491E-2</v>
      </c>
      <c r="F105" s="3">
        <v>8.5126921272723491E-2</v>
      </c>
      <c r="G105" s="3">
        <v>8.4699016261389912E-2</v>
      </c>
      <c r="H105" s="3">
        <v>0.12840834410858493</v>
      </c>
      <c r="I105" s="3">
        <v>0.12773289047980907</v>
      </c>
      <c r="J105" s="3">
        <v>0.13400062073458638</v>
      </c>
    </row>
    <row r="106" spans="1:10" x14ac:dyDescent="0.3">
      <c r="A106" s="69">
        <v>1</v>
      </c>
      <c r="B106" s="3">
        <v>5.9216333363696437E-2</v>
      </c>
      <c r="C106" s="3">
        <v>5.8834709790022796E-2</v>
      </c>
      <c r="D106" s="3">
        <v>5.8147504022239033E-2</v>
      </c>
      <c r="E106" s="3">
        <v>8.6116216874687748E-2</v>
      </c>
      <c r="F106" s="3">
        <v>8.6116216874687748E-2</v>
      </c>
      <c r="G106" s="3">
        <v>8.5323247088890386E-2</v>
      </c>
      <c r="H106" s="3">
        <v>0.13015972314338231</v>
      </c>
      <c r="I106" s="3">
        <v>0.13103862956562898</v>
      </c>
      <c r="J106" s="3">
        <v>0.1361800910182393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2021-02-10T17:27:02+00:00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23A8FF-2ED0-46FC-8701-D8E8710B2A67}">
  <ds:schemaRefs>
    <ds:schemaRef ds:uri="http://schemas.microsoft.com/sharepoint.v3"/>
    <ds:schemaRef ds:uri="4ffa91fb-a0ff-4ac5-b2db-65c790d184a4"/>
    <ds:schemaRef ds:uri="http://purl.org/dc/elements/1.1/"/>
    <ds:schemaRef ds:uri="http://schemas.microsoft.com/sharepoint/v3/field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0062c66-58a7-410b-b2fe-c97c2455b106"/>
    <ds:schemaRef ds:uri="fa10c853-7380-483e-9cde-87121eb12400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D8511BB-8880-45E3-8D74-EFB512F76E8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7932B2C-1042-4887-ADA5-141AE567F16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EFB20BF-8E48-4991-A42C-B637DCD8F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a10c853-7380-483e-9cde-87121eb12400"/>
    <ds:schemaRef ds:uri="c0062c66-58a7-410b-b2fe-c97c2455b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</vt:lpstr>
      <vt:lpstr>Exposure Means</vt:lpstr>
      <vt:lpstr>Doses (1)</vt:lpstr>
      <vt:lpstr>Doses (2)</vt:lpstr>
      <vt:lpstr>Doses (3)</vt:lpstr>
      <vt:lpstr>Simulation Output 1</vt:lpstr>
      <vt:lpstr>CFD Output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Gift, Jeff</cp:lastModifiedBy>
  <cp:revision/>
  <dcterms:created xsi:type="dcterms:W3CDTF">2016-01-11T20:04:29Z</dcterms:created>
  <dcterms:modified xsi:type="dcterms:W3CDTF">2024-05-14T13:21:49Z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